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6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7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9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0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1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2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6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9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3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5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6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7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8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0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1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36.xml" ContentType="application/vnd.openxmlformats-officedocument.drawingml.chartshapes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37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/>
  <mc:AlternateContent xmlns:mc="http://schemas.openxmlformats.org/markup-compatibility/2006">
    <mc:Choice Requires="x15">
      <x15ac:absPath xmlns:x15ac="http://schemas.microsoft.com/office/spreadsheetml/2010/11/ac" url="C:\Users\ColasRobert\Downloads\"/>
    </mc:Choice>
  </mc:AlternateContent>
  <xr:revisionPtr revIDLastSave="0" documentId="13_ncr:1_{D7652476-4F59-4699-A45D-0ECECA632B4B}" xr6:coauthVersionLast="47" xr6:coauthVersionMax="47" xr10:uidLastSave="{00000000-0000-0000-0000-000000000000}"/>
  <bookViews>
    <workbookView xWindow="1275" yWindow="-120" windowWidth="27645" windowHeight="16440" activeTab="4" xr2:uid="{9AF741B1-8D67-4D8F-9D35-680EC300738C}"/>
  </bookViews>
  <sheets>
    <sheet name="Lisez-moi" sheetId="6" r:id="rId1"/>
    <sheet name="Définitions" sheetId="5" r:id="rId2"/>
    <sheet name="Agriculture-Emissions" sheetId="1" r:id="rId3"/>
    <sheet name="Graphiques" sheetId="2" r:id="rId4"/>
    <sheet name="Compléments" sheetId="3" r:id="rId5"/>
    <sheet name="Détails sources" sheetId="8" r:id="rId6"/>
  </sheets>
  <externalReferences>
    <externalReference r:id="rId7"/>
    <externalReference r:id="rId8"/>
    <externalReference r:id="rId9"/>
    <externalReference r:id="rId10"/>
    <externalReference r:id="rId11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E30" i="2" l="1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I7" i="2" l="1"/>
  <c r="X7" i="2" l="1"/>
  <c r="AB7" i="2"/>
  <c r="W7" i="2"/>
  <c r="P7" i="2"/>
  <c r="U7" i="2"/>
  <c r="Q7" i="2"/>
  <c r="AK7" i="2"/>
  <c r="T7" i="2"/>
  <c r="L7" i="2"/>
  <c r="AD7" i="2"/>
  <c r="AE7" i="2"/>
  <c r="AA7" i="2"/>
  <c r="R7" i="2"/>
  <c r="AC7" i="2"/>
  <c r="AM7" i="2"/>
  <c r="Z7" i="2"/>
  <c r="AJ7" i="2"/>
  <c r="V7" i="2"/>
  <c r="AP7" i="2"/>
  <c r="AN7" i="2"/>
  <c r="AH7" i="2"/>
  <c r="O7" i="2"/>
  <c r="AM8" i="2"/>
  <c r="AP8" i="2"/>
  <c r="AE8" i="2"/>
  <c r="X8" i="2"/>
  <c r="AN8" i="2"/>
  <c r="W8" i="2"/>
  <c r="AH8" i="2"/>
  <c r="T8" i="2"/>
  <c r="R8" i="2"/>
  <c r="L8" i="2"/>
  <c r="Q8" i="2"/>
  <c r="AK8" i="2"/>
  <c r="AC8" i="2"/>
  <c r="AD8" i="2"/>
  <c r="AA8" i="2"/>
  <c r="P8" i="2"/>
  <c r="AJ8" i="2"/>
  <c r="O8" i="2"/>
  <c r="Z8" i="2"/>
  <c r="U8" i="2"/>
  <c r="AI8" i="2"/>
  <c r="V8" i="2"/>
  <c r="AB8" i="2" l="1"/>
  <c r="M7" i="2" l="1"/>
  <c r="S7" i="2"/>
  <c r="AG7" i="2"/>
  <c r="N7" i="2"/>
  <c r="AF7" i="2"/>
  <c r="AO7" i="2"/>
  <c r="AL7" i="2"/>
  <c r="AL8" i="2"/>
  <c r="N8" i="2"/>
  <c r="AF8" i="2"/>
  <c r="AO8" i="2"/>
  <c r="M8" i="2"/>
  <c r="S8" i="2"/>
  <c r="AG8" i="2" l="1"/>
  <c r="B1" i="2" l="1"/>
  <c r="AH366" i="2" l="1"/>
  <c r="AH372" i="2"/>
  <c r="AH365" i="2"/>
  <c r="AH374" i="2"/>
  <c r="AH368" i="2"/>
  <c r="H372" i="2"/>
  <c r="P372" i="2"/>
  <c r="X372" i="2"/>
  <c r="AF372" i="2"/>
  <c r="D368" i="2"/>
  <c r="L368" i="2"/>
  <c r="T368" i="2"/>
  <c r="AB368" i="2"/>
  <c r="K372" i="2"/>
  <c r="S372" i="2"/>
  <c r="AA372" i="2"/>
  <c r="D372" i="2"/>
  <c r="L372" i="2"/>
  <c r="T372" i="2"/>
  <c r="AB372" i="2"/>
  <c r="E372" i="2"/>
  <c r="M372" i="2"/>
  <c r="U372" i="2"/>
  <c r="AC372" i="2"/>
  <c r="I365" i="2"/>
  <c r="Q365" i="2"/>
  <c r="Y365" i="2"/>
  <c r="K365" i="2"/>
  <c r="S365" i="2"/>
  <c r="AA365" i="2"/>
  <c r="D365" i="2"/>
  <c r="L365" i="2"/>
  <c r="T365" i="2"/>
  <c r="AB365" i="2"/>
  <c r="I366" i="2"/>
  <c r="Q366" i="2"/>
  <c r="Y366" i="2"/>
  <c r="J366" i="2"/>
  <c r="R366" i="2"/>
  <c r="Z366" i="2"/>
  <c r="K366" i="2"/>
  <c r="S366" i="2"/>
  <c r="AA366" i="2"/>
  <c r="D366" i="2"/>
  <c r="L366" i="2"/>
  <c r="T366" i="2"/>
  <c r="AB366" i="2"/>
  <c r="H366" i="2"/>
  <c r="P366" i="2"/>
  <c r="X366" i="2"/>
  <c r="AF366" i="2"/>
  <c r="J374" i="2"/>
  <c r="R374" i="2"/>
  <c r="Z374" i="2"/>
  <c r="K374" i="2"/>
  <c r="S374" i="2"/>
  <c r="AA374" i="2"/>
  <c r="D374" i="2"/>
  <c r="L374" i="2"/>
  <c r="T374" i="2"/>
  <c r="AB374" i="2"/>
  <c r="G374" i="2"/>
  <c r="O374" i="2"/>
  <c r="W374" i="2"/>
  <c r="AE374" i="2"/>
  <c r="H374" i="2"/>
  <c r="P374" i="2"/>
  <c r="X374" i="2"/>
  <c r="AF374" i="2"/>
  <c r="AH376" i="2" l="1"/>
  <c r="AH377" i="2"/>
  <c r="AH378" i="2"/>
  <c r="AH364" i="2"/>
  <c r="AH348" i="2"/>
  <c r="Z371" i="2"/>
  <c r="AH371" i="2"/>
  <c r="W371" i="2"/>
  <c r="AD371" i="2"/>
  <c r="AH361" i="2"/>
  <c r="AH358" i="2"/>
  <c r="AH356" i="2"/>
  <c r="AH359" i="2"/>
  <c r="AC371" i="2"/>
  <c r="E348" i="2"/>
  <c r="M376" i="2"/>
  <c r="Z377" i="2"/>
  <c r="J378" i="2"/>
  <c r="AA371" i="2"/>
  <c r="F364" i="2"/>
  <c r="U348" i="2"/>
  <c r="V377" i="2"/>
  <c r="R377" i="2"/>
  <c r="F377" i="2"/>
  <c r="G377" i="2"/>
  <c r="AA377" i="2"/>
  <c r="R371" i="2"/>
  <c r="O371" i="2"/>
  <c r="K378" i="2"/>
  <c r="S371" i="2"/>
  <c r="J371" i="2"/>
  <c r="G371" i="2"/>
  <c r="Z378" i="2"/>
  <c r="K371" i="2"/>
  <c r="V371" i="2"/>
  <c r="N371" i="2"/>
  <c r="M371" i="2"/>
  <c r="U371" i="2"/>
  <c r="AE371" i="2"/>
  <c r="AA378" i="2"/>
  <c r="R378" i="2"/>
  <c r="F371" i="2"/>
  <c r="E371" i="2"/>
  <c r="S378" i="2"/>
  <c r="E376" i="2"/>
  <c r="AF364" i="2"/>
  <c r="AD364" i="2"/>
  <c r="S376" i="2"/>
  <c r="AD377" i="2"/>
  <c r="S377" i="2"/>
  <c r="J377" i="2"/>
  <c r="K376" i="2"/>
  <c r="AC376" i="2"/>
  <c r="X364" i="2"/>
  <c r="V364" i="2"/>
  <c r="W377" i="2"/>
  <c r="U376" i="2"/>
  <c r="N364" i="2"/>
  <c r="K377" i="2"/>
  <c r="P364" i="2"/>
  <c r="O377" i="2"/>
  <c r="N377" i="2"/>
  <c r="AA376" i="2"/>
  <c r="H364" i="2"/>
  <c r="V368" i="2"/>
  <c r="M348" i="2"/>
  <c r="Z365" i="2"/>
  <c r="AC348" i="2"/>
  <c r="E374" i="2"/>
  <c r="W365" i="2"/>
  <c r="H376" i="2"/>
  <c r="U365" i="2"/>
  <c r="X378" i="2"/>
  <c r="X376" i="2"/>
  <c r="P356" i="2"/>
  <c r="Q376" i="2"/>
  <c r="U361" i="2"/>
  <c r="X371" i="2"/>
  <c r="I376" i="2"/>
  <c r="AF378" i="2"/>
  <c r="E377" i="2"/>
  <c r="M378" i="2"/>
  <c r="Z376" i="2"/>
  <c r="U366" i="2"/>
  <c r="P371" i="2"/>
  <c r="L377" i="2"/>
  <c r="O364" i="2"/>
  <c r="J356" i="2"/>
  <c r="R376" i="2"/>
  <c r="Q377" i="2"/>
  <c r="F374" i="2"/>
  <c r="U378" i="2"/>
  <c r="N376" i="2"/>
  <c r="AF371" i="2"/>
  <c r="W376" i="2"/>
  <c r="AB364" i="2"/>
  <c r="W378" i="2"/>
  <c r="F366" i="2"/>
  <c r="R356" i="2"/>
  <c r="D376" i="2"/>
  <c r="Y361" i="2"/>
  <c r="F356" i="2"/>
  <c r="S368" i="2"/>
  <c r="N365" i="2"/>
  <c r="AF376" i="2"/>
  <c r="F359" i="2"/>
  <c r="AF361" i="2"/>
  <c r="G366" i="2"/>
  <c r="AF368" i="2"/>
  <c r="G376" i="2"/>
  <c r="U364" i="2"/>
  <c r="R368" i="2"/>
  <c r="T376" i="2"/>
  <c r="S361" i="2"/>
  <c r="D356" i="2"/>
  <c r="L378" i="2"/>
  <c r="W356" i="2"/>
  <c r="I364" i="2"/>
  <c r="Z368" i="2"/>
  <c r="Q374" i="2"/>
  <c r="P358" i="2"/>
  <c r="H356" i="2"/>
  <c r="Y364" i="2"/>
  <c r="D364" i="2"/>
  <c r="M377" i="2"/>
  <c r="L359" i="2"/>
  <c r="P376" i="2"/>
  <c r="V366" i="2"/>
  <c r="E378" i="2"/>
  <c r="G378" i="2"/>
  <c r="K368" i="2"/>
  <c r="V359" i="2"/>
  <c r="AE364" i="2"/>
  <c r="V365" i="2"/>
  <c r="E364" i="2"/>
  <c r="M359" i="2"/>
  <c r="U356" i="2"/>
  <c r="P361" i="2"/>
  <c r="K356" i="2"/>
  <c r="H368" i="2"/>
  <c r="E365" i="2"/>
  <c r="AA359" i="2"/>
  <c r="N358" i="2"/>
  <c r="L358" i="2"/>
  <c r="O356" i="2"/>
  <c r="F358" i="2"/>
  <c r="AB358" i="2"/>
  <c r="J376" i="2"/>
  <c r="AA358" i="2"/>
  <c r="D358" i="2"/>
  <c r="J368" i="2"/>
  <c r="I371" i="2"/>
  <c r="AB377" i="2"/>
  <c r="P368" i="2"/>
  <c r="AC368" i="2"/>
  <c r="Z372" i="2"/>
  <c r="I356" i="2"/>
  <c r="Z364" i="2"/>
  <c r="AF356" i="2"/>
  <c r="D359" i="2"/>
  <c r="AD376" i="2"/>
  <c r="O376" i="2"/>
  <c r="AC358" i="2"/>
  <c r="J358" i="2"/>
  <c r="Q372" i="2"/>
  <c r="S358" i="2"/>
  <c r="Z356" i="2"/>
  <c r="AE361" i="2"/>
  <c r="I378" i="2"/>
  <c r="H371" i="2"/>
  <c r="Y377" i="2"/>
  <c r="D378" i="2"/>
  <c r="P359" i="2"/>
  <c r="Y359" i="2"/>
  <c r="AC377" i="2"/>
  <c r="W368" i="2"/>
  <c r="Y371" i="2"/>
  <c r="H358" i="2"/>
  <c r="AE359" i="2"/>
  <c r="AB359" i="2"/>
  <c r="Y376" i="2"/>
  <c r="X365" i="2"/>
  <c r="Y374" i="2"/>
  <c r="AA356" i="2"/>
  <c r="AB376" i="2"/>
  <c r="L364" i="2"/>
  <c r="M356" i="2"/>
  <c r="G364" i="2"/>
  <c r="AC356" i="2"/>
  <c r="Q359" i="2"/>
  <c r="K358" i="2"/>
  <c r="M361" i="2"/>
  <c r="Q371" i="2"/>
  <c r="R361" i="2"/>
  <c r="D377" i="2"/>
  <c r="V358" i="2"/>
  <c r="AD365" i="2"/>
  <c r="Z358" i="2"/>
  <c r="AE365" i="2"/>
  <c r="AB378" i="2"/>
  <c r="X377" i="2"/>
  <c r="T377" i="2"/>
  <c r="AD361" i="2"/>
  <c r="N356" i="2"/>
  <c r="Y356" i="2"/>
  <c r="K359" i="2"/>
  <c r="AC364" i="2"/>
  <c r="AD358" i="2"/>
  <c r="I377" i="2"/>
  <c r="AB356" i="2"/>
  <c r="T359" i="2"/>
  <c r="X361" i="2"/>
  <c r="H361" i="2"/>
  <c r="U377" i="2"/>
  <c r="H378" i="2"/>
  <c r="O359" i="2"/>
  <c r="E361" i="2"/>
  <c r="F361" i="2"/>
  <c r="L361" i="2"/>
  <c r="J361" i="2"/>
  <c r="D361" i="2"/>
  <c r="L376" i="2"/>
  <c r="Z361" i="2"/>
  <c r="F376" i="2"/>
  <c r="AC361" i="2"/>
  <c r="P377" i="2"/>
  <c r="O358" i="2"/>
  <c r="V361" i="2"/>
  <c r="M364" i="2"/>
  <c r="W361" i="2"/>
  <c r="J372" i="2"/>
  <c r="AA364" i="2"/>
  <c r="G356" i="2"/>
  <c r="S364" i="2"/>
  <c r="T361" i="2"/>
  <c r="M358" i="2"/>
  <c r="AF359" i="2"/>
  <c r="AA368" i="2"/>
  <c r="E359" i="2"/>
  <c r="I358" i="2"/>
  <c r="H377" i="2"/>
  <c r="W358" i="2"/>
  <c r="AC359" i="2"/>
  <c r="O361" i="2"/>
  <c r="N361" i="2"/>
  <c r="X358" i="2"/>
  <c r="W359" i="2"/>
  <c r="AC365" i="2"/>
  <c r="AA361" i="2"/>
  <c r="Y372" i="2"/>
  <c r="F348" i="2"/>
  <c r="J348" i="2"/>
  <c r="Y348" i="2"/>
  <c r="Z348" i="2"/>
  <c r="T348" i="2"/>
  <c r="W348" i="2"/>
  <c r="P348" i="2"/>
  <c r="L348" i="2"/>
  <c r="S348" i="2"/>
  <c r="D348" i="2"/>
  <c r="R348" i="2"/>
  <c r="I348" i="2"/>
  <c r="AD348" i="2"/>
  <c r="X348" i="2"/>
  <c r="V348" i="2"/>
  <c r="N348" i="2"/>
  <c r="AA348" i="2"/>
  <c r="O348" i="2"/>
  <c r="K348" i="2"/>
  <c r="AB348" i="2"/>
  <c r="G348" i="2"/>
  <c r="AF348" i="2"/>
  <c r="Q361" i="2"/>
  <c r="Q348" i="2"/>
  <c r="S359" i="2"/>
  <c r="AE377" i="2"/>
  <c r="L371" i="2"/>
  <c r="D371" i="2"/>
  <c r="I361" i="2"/>
  <c r="AB371" i="2"/>
  <c r="T371" i="2"/>
  <c r="AF377" i="2"/>
  <c r="AH363" i="2" l="1"/>
  <c r="AH357" i="2"/>
  <c r="AH370" i="2"/>
  <c r="AH360" i="2"/>
  <c r="AH379" i="2"/>
  <c r="AH362" i="2"/>
  <c r="AH350" i="2"/>
  <c r="AH369" i="2"/>
  <c r="AH367" i="2"/>
  <c r="AR27" i="2"/>
  <c r="AB350" i="2"/>
  <c r="N360" i="2"/>
  <c r="E362" i="2"/>
  <c r="Q370" i="2"/>
  <c r="AC379" i="2"/>
  <c r="AC363" i="2"/>
  <c r="F357" i="2"/>
  <c r="U363" i="2"/>
  <c r="T350" i="2"/>
  <c r="M350" i="2"/>
  <c r="N350" i="2"/>
  <c r="O350" i="2"/>
  <c r="AA363" i="2"/>
  <c r="AD363" i="2"/>
  <c r="M363" i="2"/>
  <c r="Y370" i="2"/>
  <c r="M362" i="2"/>
  <c r="M360" i="2"/>
  <c r="U360" i="2"/>
  <c r="Z362" i="2"/>
  <c r="S362" i="2"/>
  <c r="I370" i="2"/>
  <c r="AF370" i="2"/>
  <c r="S363" i="2"/>
  <c r="T363" i="2"/>
  <c r="V363" i="2"/>
  <c r="AC360" i="2"/>
  <c r="E363" i="2"/>
  <c r="F363" i="2"/>
  <c r="AF357" i="2"/>
  <c r="W379" i="2"/>
  <c r="AE379" i="2"/>
  <c r="AD357" i="2"/>
  <c r="E357" i="2"/>
  <c r="F379" i="2"/>
  <c r="I357" i="2"/>
  <c r="AF379" i="2"/>
  <c r="AB379" i="2"/>
  <c r="E360" i="2"/>
  <c r="M357" i="2"/>
  <c r="K367" i="2"/>
  <c r="AB367" i="2"/>
  <c r="T367" i="2"/>
  <c r="O367" i="2"/>
  <c r="X367" i="2"/>
  <c r="V367" i="2"/>
  <c r="AD367" i="2"/>
  <c r="N367" i="2"/>
  <c r="R367" i="2"/>
  <c r="J367" i="2"/>
  <c r="AF367" i="2"/>
  <c r="Z367" i="2"/>
  <c r="E367" i="2"/>
  <c r="Q367" i="2"/>
  <c r="W367" i="2"/>
  <c r="I367" i="2"/>
  <c r="Y367" i="2"/>
  <c r="AA367" i="2"/>
  <c r="H367" i="2"/>
  <c r="F367" i="2"/>
  <c r="J379" i="2"/>
  <c r="R379" i="2"/>
  <c r="Z379" i="2"/>
  <c r="X379" i="2"/>
  <c r="I379" i="2"/>
  <c r="M379" i="2"/>
  <c r="V379" i="2"/>
  <c r="H379" i="2"/>
  <c r="L379" i="2"/>
  <c r="Y379" i="2"/>
  <c r="J360" i="2"/>
  <c r="AD360" i="2"/>
  <c r="R360" i="2"/>
  <c r="I360" i="2"/>
  <c r="AB360" i="2"/>
  <c r="AE360" i="2"/>
  <c r="X360" i="2"/>
  <c r="AA360" i="2"/>
  <c r="L360" i="2"/>
  <c r="V360" i="2"/>
  <c r="S360" i="2"/>
  <c r="AF360" i="2"/>
  <c r="Y360" i="2"/>
  <c r="T360" i="2"/>
  <c r="P360" i="2"/>
  <c r="Z360" i="2"/>
  <c r="Q360" i="2"/>
  <c r="O360" i="2"/>
  <c r="F360" i="2"/>
  <c r="K360" i="2"/>
  <c r="H360" i="2"/>
  <c r="W360" i="2"/>
  <c r="AA369" i="2"/>
  <c r="AD369" i="2"/>
  <c r="I369" i="2"/>
  <c r="F369" i="2"/>
  <c r="Q369" i="2"/>
  <c r="K369" i="2"/>
  <c r="N369" i="2"/>
  <c r="Y369" i="2"/>
  <c r="S369" i="2"/>
  <c r="V369" i="2"/>
  <c r="G369" i="2"/>
  <c r="E369" i="2"/>
  <c r="AE369" i="2"/>
  <c r="H369" i="2"/>
  <c r="L369" i="2"/>
  <c r="P369" i="2"/>
  <c r="T369" i="2"/>
  <c r="J369" i="2"/>
  <c r="AF369" i="2"/>
  <c r="AC369" i="2"/>
  <c r="Z369" i="2"/>
  <c r="M369" i="2"/>
  <c r="O369" i="2"/>
  <c r="R369" i="2"/>
  <c r="AB369" i="2"/>
  <c r="Q379" i="2"/>
  <c r="G379" i="2"/>
  <c r="O379" i="2"/>
  <c r="U357" i="2"/>
  <c r="AE357" i="2"/>
  <c r="R357" i="2"/>
  <c r="X357" i="2"/>
  <c r="J357" i="2"/>
  <c r="T357" i="2"/>
  <c r="G357" i="2"/>
  <c r="W357" i="2"/>
  <c r="Q357" i="2"/>
  <c r="AA357" i="2"/>
  <c r="Y357" i="2"/>
  <c r="AB357" i="2"/>
  <c r="S357" i="2"/>
  <c r="AC357" i="2"/>
  <c r="K357" i="2"/>
  <c r="H357" i="2"/>
  <c r="N357" i="2"/>
  <c r="W370" i="2"/>
  <c r="L370" i="2"/>
  <c r="M370" i="2"/>
  <c r="AD370" i="2"/>
  <c r="AE370" i="2"/>
  <c r="K370" i="2"/>
  <c r="T370" i="2"/>
  <c r="U370" i="2"/>
  <c r="F370" i="2"/>
  <c r="G370" i="2"/>
  <c r="H370" i="2"/>
  <c r="X370" i="2"/>
  <c r="S370" i="2"/>
  <c r="AB370" i="2"/>
  <c r="AC370" i="2"/>
  <c r="N370" i="2"/>
  <c r="O370" i="2"/>
  <c r="P370" i="2"/>
  <c r="AA370" i="2"/>
  <c r="E370" i="2"/>
  <c r="V370" i="2"/>
  <c r="J370" i="2"/>
  <c r="Z370" i="2"/>
  <c r="R370" i="2"/>
  <c r="P357" i="2"/>
  <c r="AG357" i="2"/>
  <c r="T379" i="2"/>
  <c r="V357" i="2"/>
  <c r="N362" i="2"/>
  <c r="AF362" i="2"/>
  <c r="I362" i="2"/>
  <c r="V362" i="2"/>
  <c r="H362" i="2"/>
  <c r="Q362" i="2"/>
  <c r="AD362" i="2"/>
  <c r="P362" i="2"/>
  <c r="Y362" i="2"/>
  <c r="F362" i="2"/>
  <c r="X362" i="2"/>
  <c r="AE362" i="2"/>
  <c r="K363" i="2"/>
  <c r="G362" i="2"/>
  <c r="U362" i="2"/>
  <c r="W362" i="2"/>
  <c r="L362" i="2"/>
  <c r="AA362" i="2"/>
  <c r="K362" i="2"/>
  <c r="R362" i="2"/>
  <c r="O363" i="2"/>
  <c r="P363" i="2"/>
  <c r="Y363" i="2"/>
  <c r="W363" i="2"/>
  <c r="X363" i="2"/>
  <c r="J363" i="2"/>
  <c r="AE363" i="2"/>
  <c r="I363" i="2"/>
  <c r="R363" i="2"/>
  <c r="G363" i="2"/>
  <c r="AF363" i="2"/>
  <c r="H363" i="2"/>
  <c r="Q363" i="2"/>
  <c r="Z363" i="2"/>
  <c r="J362" i="2"/>
  <c r="AB362" i="2"/>
  <c r="AB363" i="2"/>
  <c r="AG359" i="2"/>
  <c r="D379" i="2"/>
  <c r="L363" i="2"/>
  <c r="F372" i="2"/>
  <c r="N372" i="2"/>
  <c r="AD372" i="2"/>
  <c r="U358" i="2"/>
  <c r="D357" i="2"/>
  <c r="H359" i="2"/>
  <c r="Q358" i="2"/>
  <c r="AE356" i="2"/>
  <c r="D370" i="2"/>
  <c r="G359" i="2"/>
  <c r="X359" i="2"/>
  <c r="T358" i="2"/>
  <c r="E356" i="2"/>
  <c r="AD356" i="2"/>
  <c r="N378" i="2"/>
  <c r="S356" i="2"/>
  <c r="F378" i="2"/>
  <c r="K350" i="2"/>
  <c r="L356" i="2"/>
  <c r="T362" i="2"/>
  <c r="D360" i="2"/>
  <c r="P365" i="2"/>
  <c r="W366" i="2"/>
  <c r="D369" i="2"/>
  <c r="AC378" i="2"/>
  <c r="V378" i="2"/>
  <c r="T378" i="2"/>
  <c r="R359" i="2"/>
  <c r="O362" i="2"/>
  <c r="M365" i="2"/>
  <c r="N368" i="2"/>
  <c r="V376" i="2"/>
  <c r="AD359" i="2"/>
  <c r="N366" i="2"/>
  <c r="X368" i="2"/>
  <c r="Q378" i="2"/>
  <c r="D367" i="2"/>
  <c r="AF358" i="2"/>
  <c r="V356" i="2"/>
  <c r="AC366" i="2"/>
  <c r="J359" i="2"/>
  <c r="U374" i="2"/>
  <c r="Z359" i="2"/>
  <c r="D362" i="2"/>
  <c r="N363" i="2"/>
  <c r="X356" i="2"/>
  <c r="G365" i="2"/>
  <c r="G358" i="2"/>
  <c r="R358" i="2"/>
  <c r="U359" i="2"/>
  <c r="O368" i="2"/>
  <c r="S367" i="2"/>
  <c r="AE358" i="2"/>
  <c r="AE366" i="2"/>
  <c r="F365" i="2"/>
  <c r="M374" i="2"/>
  <c r="U368" i="2"/>
  <c r="AE372" i="2"/>
  <c r="J365" i="2"/>
  <c r="E368" i="2"/>
  <c r="O372" i="2"/>
  <c r="N359" i="2"/>
  <c r="E358" i="2"/>
  <c r="H365" i="2"/>
  <c r="AD368" i="2"/>
  <c r="AC374" i="2"/>
  <c r="N374" i="2"/>
  <c r="E366" i="2"/>
  <c r="R365" i="2"/>
  <c r="R372" i="2"/>
  <c r="W372" i="2"/>
  <c r="Q356" i="2"/>
  <c r="Y368" i="2"/>
  <c r="Q368" i="2"/>
  <c r="D363" i="2"/>
  <c r="AF365" i="2"/>
  <c r="V374" i="2"/>
  <c r="AD366" i="2"/>
  <c r="M366" i="2"/>
  <c r="O366" i="2"/>
  <c r="AD374" i="2"/>
  <c r="AG367" i="2"/>
  <c r="AF350" i="2"/>
  <c r="AC350" i="2"/>
  <c r="X350" i="2"/>
  <c r="H350" i="2"/>
  <c r="K379" i="2"/>
  <c r="AA379" i="2"/>
  <c r="AA350" i="2"/>
  <c r="W350" i="2"/>
  <c r="U350" i="2"/>
  <c r="E350" i="2"/>
  <c r="J350" i="2"/>
  <c r="V350" i="2"/>
  <c r="S350" i="2"/>
  <c r="S379" i="2"/>
  <c r="Q350" i="2"/>
  <c r="Y350" i="2"/>
  <c r="R350" i="2"/>
  <c r="AD350" i="2"/>
  <c r="D350" i="2"/>
  <c r="AC27" i="2"/>
  <c r="AG360" i="2"/>
  <c r="AE27" i="2"/>
  <c r="AG358" i="2"/>
  <c r="R27" i="2"/>
  <c r="AB27" i="2"/>
  <c r="AG369" i="2"/>
  <c r="AJ27" i="2"/>
  <c r="AG361" i="2"/>
  <c r="AG368" i="2"/>
  <c r="AG370" i="2"/>
  <c r="AM27" i="2"/>
  <c r="V27" i="2"/>
  <c r="X27" i="2"/>
  <c r="AI27" i="2"/>
  <c r="AG366" i="2"/>
  <c r="AG379" i="2"/>
  <c r="AG372" i="2"/>
  <c r="AG348" i="2"/>
  <c r="AG371" i="2"/>
  <c r="AG350" i="2"/>
  <c r="AG356" i="2"/>
  <c r="AP27" i="2"/>
  <c r="AG364" i="2"/>
  <c r="AK27" i="2"/>
  <c r="AG362" i="2"/>
  <c r="AG376" i="2"/>
  <c r="AG377" i="2"/>
  <c r="AG374" i="2"/>
  <c r="AG365" i="2"/>
  <c r="AG378" i="2"/>
  <c r="AG363" i="2"/>
  <c r="AH375" i="2" l="1"/>
  <c r="AH373" i="2"/>
  <c r="R375" i="2"/>
  <c r="R373" i="2"/>
  <c r="AG373" i="2"/>
  <c r="AG375" i="2"/>
  <c r="V373" i="2"/>
  <c r="O373" i="2"/>
  <c r="X373" i="2"/>
  <c r="S373" i="2"/>
  <c r="U373" i="2"/>
  <c r="AD373" i="2"/>
  <c r="W373" i="2"/>
  <c r="AF373" i="2"/>
  <c r="I373" i="2"/>
  <c r="AA373" i="2"/>
  <c r="AC373" i="2"/>
  <c r="F373" i="2"/>
  <c r="AE373" i="2"/>
  <c r="H373" i="2"/>
  <c r="Q373" i="2"/>
  <c r="N373" i="2"/>
  <c r="G373" i="2"/>
  <c r="P373" i="2"/>
  <c r="Y373" i="2"/>
  <c r="K373" i="2"/>
  <c r="J373" i="2"/>
  <c r="AB373" i="2"/>
  <c r="T373" i="2"/>
  <c r="L373" i="2"/>
  <c r="E373" i="2"/>
  <c r="M373" i="2"/>
  <c r="Y375" i="2"/>
  <c r="S375" i="2"/>
  <c r="Q375" i="2"/>
  <c r="I375" i="2"/>
  <c r="X375" i="2"/>
  <c r="Z375" i="2"/>
  <c r="AA375" i="2"/>
  <c r="AD375" i="2"/>
  <c r="K375" i="2"/>
  <c r="AC375" i="2"/>
  <c r="F375" i="2"/>
  <c r="J375" i="2"/>
  <c r="AF375" i="2"/>
  <c r="M375" i="2"/>
  <c r="V375" i="2"/>
  <c r="N375" i="2"/>
  <c r="U375" i="2"/>
  <c r="G375" i="2"/>
  <c r="O375" i="2"/>
  <c r="AB375" i="2"/>
  <c r="H375" i="2"/>
  <c r="L375" i="2"/>
  <c r="T375" i="2"/>
  <c r="E375" i="2"/>
  <c r="AE375" i="2"/>
  <c r="W375" i="2"/>
  <c r="P375" i="2"/>
  <c r="AB361" i="2"/>
  <c r="G361" i="2"/>
  <c r="AE348" i="2"/>
  <c r="H348" i="2"/>
  <c r="AD27" i="2"/>
  <c r="U379" i="2"/>
  <c r="D375" i="2"/>
  <c r="T364" i="2"/>
  <c r="E379" i="2"/>
  <c r="Y358" i="2"/>
  <c r="I359" i="2"/>
  <c r="Z373" i="2"/>
  <c r="M368" i="2"/>
  <c r="G367" i="2"/>
  <c r="D373" i="2"/>
  <c r="AD378" i="2"/>
  <c r="U367" i="2"/>
  <c r="Q364" i="2"/>
  <c r="U369" i="2"/>
  <c r="R364" i="2"/>
  <c r="P367" i="2"/>
  <c r="Z357" i="2"/>
  <c r="X369" i="2"/>
  <c r="F368" i="2"/>
  <c r="G368" i="2"/>
  <c r="AE367" i="2"/>
  <c r="L357" i="2"/>
  <c r="N379" i="2"/>
  <c r="AH27" i="2"/>
  <c r="AN27" i="2"/>
  <c r="G372" i="2"/>
  <c r="K361" i="2"/>
  <c r="O357" i="2"/>
  <c r="I372" i="2"/>
  <c r="AC362" i="2"/>
  <c r="AD379" i="2"/>
  <c r="T356" i="2"/>
  <c r="P378" i="2"/>
  <c r="AC367" i="2"/>
  <c r="K364" i="2"/>
  <c r="J364" i="2"/>
  <c r="Y378" i="2"/>
  <c r="M367" i="2"/>
  <c r="O365" i="2"/>
  <c r="I374" i="2"/>
  <c r="V372" i="2"/>
  <c r="AE376" i="2"/>
  <c r="AE368" i="2"/>
  <c r="P379" i="2"/>
  <c r="AE378" i="2"/>
  <c r="W364" i="2"/>
  <c r="G360" i="2"/>
  <c r="W369" i="2"/>
  <c r="L367" i="2"/>
  <c r="I368" i="2"/>
  <c r="O378" i="2"/>
  <c r="W27" i="2"/>
  <c r="U27" i="2"/>
  <c r="T27" i="2"/>
  <c r="S27" i="2"/>
  <c r="AF27" i="2"/>
  <c r="Y27" i="2"/>
  <c r="O27" i="2"/>
  <c r="AA27" i="2"/>
  <c r="AG27" i="2"/>
  <c r="Z27" i="2"/>
  <c r="AQ27" i="2"/>
  <c r="AH349" i="2" l="1"/>
  <c r="H349" i="2"/>
  <c r="U349" i="2"/>
  <c r="Q349" i="2"/>
  <c r="J349" i="2"/>
  <c r="AA349" i="2"/>
  <c r="AE349" i="2"/>
  <c r="V349" i="2"/>
  <c r="F349" i="2"/>
  <c r="N349" i="2"/>
  <c r="G349" i="2"/>
  <c r="K349" i="2"/>
  <c r="L349" i="2"/>
  <c r="Z349" i="2"/>
  <c r="AG349" i="2"/>
  <c r="S349" i="2"/>
  <c r="W349" i="2"/>
  <c r="Y349" i="2"/>
  <c r="AF349" i="2"/>
  <c r="O349" i="2"/>
  <c r="R349" i="2"/>
  <c r="AD349" i="2"/>
  <c r="AB349" i="2"/>
  <c r="M349" i="2"/>
  <c r="I350" i="2"/>
  <c r="E349" i="2"/>
  <c r="Z350" i="2"/>
  <c r="AC349" i="2"/>
  <c r="L350" i="2"/>
  <c r="F350" i="2"/>
  <c r="X349" i="2"/>
  <c r="G350" i="2"/>
  <c r="I349" i="2"/>
  <c r="P349" i="2"/>
  <c r="P350" i="2"/>
  <c r="T349" i="2"/>
  <c r="AE350" i="2"/>
  <c r="D349" i="2"/>
  <c r="AL27" i="2"/>
  <c r="AO27" i="2"/>
  <c r="AA9" i="2" l="1"/>
  <c r="AA10" i="2" s="1"/>
  <c r="Q9" i="2"/>
  <c r="Q10" i="2" s="1"/>
  <c r="R9" i="2"/>
  <c r="R10" i="2" s="1"/>
  <c r="AE9" i="2"/>
  <c r="AE10" i="2" s="1"/>
  <c r="AG9" i="2"/>
  <c r="AG10" i="2" s="1"/>
  <c r="P27" i="2"/>
  <c r="Q27" i="2"/>
  <c r="Z9" i="2"/>
  <c r="Z10" i="2" s="1"/>
  <c r="W9" i="2"/>
  <c r="W10" i="2" s="1"/>
  <c r="AO9" i="2"/>
  <c r="AO10" i="2" s="1"/>
  <c r="AM9" i="2"/>
  <c r="AM10" i="2" s="1"/>
  <c r="AC9" i="2"/>
  <c r="AC10" i="2" s="1"/>
  <c r="AL9" i="2"/>
  <c r="AL10" i="2" s="1"/>
  <c r="X9" i="2"/>
  <c r="X10" i="2" s="1"/>
  <c r="AD9" i="2"/>
  <c r="AD10" i="2" s="1"/>
  <c r="AK9" i="2"/>
  <c r="AK10" i="2" s="1"/>
  <c r="Y9" i="2"/>
  <c r="Y10" i="2" s="1"/>
  <c r="P9" i="2"/>
  <c r="P10" i="2" s="1"/>
  <c r="L9" i="2"/>
  <c r="L10" i="2" s="1"/>
  <c r="M9" i="2"/>
  <c r="M10" i="2" s="1"/>
  <c r="S9" i="2"/>
  <c r="S10" i="2" s="1"/>
  <c r="AN9" i="2"/>
  <c r="AN10" i="2" s="1"/>
  <c r="AP9" i="2"/>
  <c r="AP10" i="2" s="1"/>
  <c r="AH9" i="2"/>
  <c r="AH10" i="2" s="1"/>
  <c r="AI9" i="2"/>
  <c r="AI10" i="2" s="1"/>
  <c r="O9" i="2"/>
  <c r="O10" i="2" s="1"/>
  <c r="V9" i="2"/>
  <c r="V10" i="2" s="1"/>
  <c r="AJ9" i="2"/>
  <c r="AJ10" i="2" s="1"/>
  <c r="AF9" i="2"/>
  <c r="AF10" i="2" s="1"/>
  <c r="U9" i="2"/>
  <c r="U10" i="2" s="1"/>
  <c r="N9" i="2"/>
  <c r="N10" i="2" s="1"/>
  <c r="T9" i="2"/>
  <c r="T10" i="2" s="1"/>
  <c r="AB9" i="2"/>
  <c r="AB10" i="2" s="1"/>
  <c r="AH347" i="2" l="1"/>
  <c r="J347" i="2"/>
  <c r="AG347" i="2"/>
  <c r="P347" i="2"/>
  <c r="S347" i="2"/>
  <c r="N347" i="2"/>
  <c r="R347" i="2"/>
  <c r="G347" i="2"/>
  <c r="W347" i="2"/>
  <c r="AE347" i="2"/>
  <c r="L347" i="2"/>
  <c r="E347" i="2"/>
  <c r="I347" i="2"/>
  <c r="D347" i="2"/>
  <c r="M347" i="2"/>
  <c r="AF347" i="2"/>
  <c r="K347" i="2"/>
  <c r="V347" i="2"/>
  <c r="N27" i="2"/>
  <c r="H347" i="2"/>
  <c r="X347" i="2"/>
  <c r="AC347" i="2"/>
  <c r="F347" i="2"/>
  <c r="T347" i="2"/>
  <c r="O347" i="2"/>
  <c r="Q347" i="2"/>
  <c r="U347" i="2"/>
  <c r="AA347" i="2"/>
  <c r="AB347" i="2"/>
  <c r="AD347" i="2"/>
  <c r="Z347" i="2"/>
  <c r="Y347" i="2"/>
  <c r="AS27" i="2" l="1"/>
</calcChain>
</file>

<file path=xl/sharedStrings.xml><?xml version="1.0" encoding="utf-8"?>
<sst xmlns="http://schemas.openxmlformats.org/spreadsheetml/2006/main" count="17541" uniqueCount="358">
  <si>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</si>
  <si>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</si>
  <si>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</si>
  <si>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</si>
  <si>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</si>
  <si>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</si>
  <si>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</si>
  <si>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</si>
  <si>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</si>
  <si>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</si>
  <si>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</si>
  <si>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</si>
  <si>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</si>
  <si>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</si>
  <si>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</si>
  <si>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</si>
  <si>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</si>
  <si>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</si>
  <si>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</si>
  <si>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</si>
  <si>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</si>
  <si>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</si>
  <si>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</si>
  <si>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</si>
  <si>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</si>
  <si>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</si>
  <si>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</si>
  <si>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</si>
  <si>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</si>
  <si>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</si>
  <si>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</si>
  <si>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</si>
  <si>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</si>
  <si>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</si>
  <si>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</si>
  <si>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</si>
  <si>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</si>
  <si>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</si>
  <si>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</si>
  <si>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</si>
  <si>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</si>
  <si>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</si>
  <si>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</si>
  <si>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</si>
  <si>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</si>
  <si>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</si>
  <si>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</si>
  <si>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</si>
  <si>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</si>
  <si>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</si>
  <si>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</si>
  <si>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</si>
  <si>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</si>
  <si>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</si>
  <si>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</si>
  <si>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</si>
  <si>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</si>
  <si>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</si>
  <si>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</si>
  <si>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</si>
  <si>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</si>
  <si>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</si>
  <si>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</si>
  <si>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</si>
  <si>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</si>
  <si>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</si>
  <si>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</si>
  <si>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</si>
  <si>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</si>
  <si>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</si>
  <si>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</si>
  <si>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</si>
  <si>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</si>
  <si>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</si>
  <si>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</si>
  <si>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</si>
  <si>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</si>
  <si>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</si>
  <si>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</si>
  <si>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</si>
  <si>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</si>
  <si>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</si>
  <si>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</si>
  <si>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</si>
  <si>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</si>
  <si>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</si>
  <si>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</si>
  <si>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</si>
  <si>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</si>
  <si>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</si>
  <si>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</si>
  <si>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</si>
  <si>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</si>
  <si>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</si>
  <si>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</si>
  <si>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(Tél : 01 44 83 68 83 - mail: colas.robert@citepa.org)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</si>
  <si>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</si>
  <si>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</si>
  <si>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</si>
  <si>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</si>
  <si>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</si>
  <si>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</si>
  <si>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</si>
  <si>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</si>
  <si>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</si>
  <si>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</si>
  <si>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</si>
  <si>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t>Vérif ordre</t>
  </si>
  <si>
    <t>ok si = 0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</si>
  <si>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</si>
  <si>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</si>
  <si>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</si>
  <si>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</si>
  <si>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</si>
  <si>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</si>
  <si>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</si>
  <si>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</si>
  <si>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</si>
  <si>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</si>
  <si>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</si>
  <si>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</si>
  <si>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</si>
  <si>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</si>
  <si>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</si>
  <si>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Utilisation des Terres, Changement d'Affectation des Terre et Foresterie (LULUCF en anglais)</t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</si>
  <si>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</si>
  <si>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</si>
  <si>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</si>
  <si>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</si>
  <si>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</si>
  <si>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</si>
  <si>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</si>
  <si>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</si>
  <si>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</si>
  <si>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</si>
  <si>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</si>
  <si>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</si>
  <si>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</si>
  <si>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</si>
  <si>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</si>
  <si>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</si>
  <si>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CO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</si>
  <si>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</si>
  <si>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</si>
  <si>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</si>
  <si>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t>Pas de graphique pour ce secteur (pas d'émissions)</t>
  </si>
  <si>
    <t>Agriculture/sylviculture</t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</si>
  <si>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</si>
  <si>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</si>
  <si>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</si>
  <si>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2,5</t>
    </r>
  </si>
  <si>
    <t>Bovins</t>
  </si>
  <si>
    <t>Porcins</t>
  </si>
  <si>
    <t>Volailles</t>
  </si>
  <si>
    <t>Autres émissions de l'élevage</t>
  </si>
  <si>
    <t>sous-total Elevage</t>
  </si>
  <si>
    <t>Engrais et amendements minéraux</t>
  </si>
  <si>
    <t>Engrais et amendements organiques</t>
  </si>
  <si>
    <t>Pâture</t>
  </si>
  <si>
    <t>Brûlage de résidus agricoles</t>
  </si>
  <si>
    <t>Autres émissions des cultures</t>
  </si>
  <si>
    <t>sous-total  Culture</t>
  </si>
  <si>
    <t>CO2e Agriculture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</si>
  <si>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 l'agriculture/sylviculture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</si>
  <si>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</si>
  <si>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</si>
  <si>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 l'agriculture/sylviculture en France (Métropole et Outre-mer UE)</t>
    </r>
  </si>
  <si>
    <t>Répartition des émissions de HFC du secteur de l'agriculture/sylviculture en France (Métropole et Outre-mer UE)</t>
  </si>
  <si>
    <t>Répartition des émissions de PFC du secteur de l'agriculture/sylviculture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</si>
  <si>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</si>
  <si>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</si>
  <si>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NOx du secteur de l'agriculture/sylviculture en France (Métropole)</t>
  </si>
  <si>
    <t>Répartition des émissions de COVNM du secteur de l'agriculture/sylviculture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</si>
  <si>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</si>
  <si>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CO du secteur de l'agriculture/sylviculture en France (Métropole)</t>
  </si>
  <si>
    <t>Répartition des émissions de Cd du secteur de l'agriculture/sylviculture en France (Métropole)</t>
  </si>
  <si>
    <t>Répartition des émissions de Cr du secteur de l'agriculture/sylviculture en France (Métropole)</t>
  </si>
  <si>
    <t>Répartition des émissions de Cu du secteur de l'agriculture/sylviculture en France (Métropole)</t>
  </si>
  <si>
    <t>Répartition des émissions de Hg du secteur de l'agriculture/sylviculture en France (Métropole)</t>
  </si>
  <si>
    <t>Répartition des émissions de Ni du secteur de l'agriculture/sylviculture en France (Métropole)</t>
  </si>
  <si>
    <t>Répartition des émissions de Pb du secteur de l'agriculture/sylviculture en France (Métropole)</t>
  </si>
  <si>
    <t>Répartition des émissions de Se du secteur de l'agriculture/sylviculture en France (Métropole)</t>
  </si>
  <si>
    <t>Répartition des émissions de Zn du secteur de l'agriculture/sylviculture en France (Métropole)</t>
  </si>
  <si>
    <t>Répartition des émissions de HAP du secteur de l'agriculture/sylviculture en France (Métropole)</t>
  </si>
  <si>
    <t>Répartition des émissions de PCDD-F du secteur de l'agriculture/sylviculture en France (Métropole)</t>
  </si>
  <si>
    <t>Répartition des émissions de HCB du secteur de l'agriculture/sylviculture en France (Métropole)</t>
  </si>
  <si>
    <t>Répartition des émissions de PCB du secteur de l'agriculture/sylviculture en France (Métropole)</t>
  </si>
  <si>
    <t>Répartition des émissions de TSP du secteur de l'agriculture/sylviculture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</si>
  <si>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</si>
  <si>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</si>
  <si>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</si>
  <si>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BC du secteur de l'agriculture/sylviculture en France (Métropole)</t>
  </si>
  <si>
    <t>Evolution relative des émissions du secteur de l'agriculture/sylviculture des différents GES en France (Métropole et Outre-mer UE) (base 100 en 1990)</t>
  </si>
  <si>
    <t>Evolution relative des émissions du secteur de l'agriculture/sylviculture des substances de l'AEPP en France (Métropole) (base 100 en 1990)</t>
  </si>
  <si>
    <t>Evolution relative des émissions du secteur de l'agriculture/sylviculture des métaux lourds en France (Métropole) (base 100 en 1990)</t>
  </si>
  <si>
    <t>Evolution relative des émissions du secteur de l'agriculture/sylviculture des POP en France (Métropole) (base 100 en 1990)</t>
  </si>
  <si>
    <t>Evolution relative des émissions du secteur de l'agriculture/sylviculture des PM en France (Métropole) (base 100 en 1990)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</si>
  <si>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</si>
  <si>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</si>
  <si>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</si>
  <si>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l'agriculture/sylviculture en France (Métropole et Outre-mer UE) </t>
    </r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</si>
  <si>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</si>
  <si>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</si>
  <si>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Objectifs SNBC-1 agriculture (budgets)</t>
  </si>
  <si>
    <t>Objectifs SNBC-2 agriculture (budgets)</t>
  </si>
  <si>
    <t>Objectifs SNBC-2 agriculture (tranches annuelles)</t>
  </si>
  <si>
    <t>Part des émissions du secteur dans les émissions totales</t>
  </si>
  <si>
    <t>Vaches laitières</t>
  </si>
  <si>
    <t>Autres bovins</t>
  </si>
  <si>
    <t>en milliers de têtes</t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</si>
  <si>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</si>
  <si>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et des forêts et les émissions des sources non-anthropiques.</t>
    </r>
  </si>
  <si>
    <t>Cheptels - Périmètre métropole</t>
  </si>
  <si>
    <t>Ovins</t>
  </si>
  <si>
    <t>Caprins</t>
  </si>
  <si>
    <t>Equidés</t>
  </si>
  <si>
    <t>Lapines</t>
  </si>
  <si>
    <t>Fertilisation minérale - Périmètre métropole</t>
  </si>
  <si>
    <t>en milliers de tonnes d'azote</t>
  </si>
  <si>
    <t>Ammonitrates</t>
  </si>
  <si>
    <t>Urée</t>
  </si>
  <si>
    <t>Solution azotée</t>
  </si>
  <si>
    <t>Composés</t>
  </si>
  <si>
    <r>
      <t>Graphiques complémentaires - Emissions de NH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 xml:space="preserve"> par sous-catégorie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</si>
  <si>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Elevage en France (Métropole)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</si>
  <si>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Cultures en France (Métropole)</t>
    </r>
  </si>
  <si>
    <t>Engins, moteurs et chaudières en agriculture</t>
  </si>
  <si>
    <t>Engins, moteurs et chaudières en sylviculture</t>
  </si>
  <si>
    <t>sous-total  Engins, moteurs et chaudières</t>
  </si>
  <si>
    <t xml:space="preserve">2021 (e) </t>
  </si>
  <si>
    <t>Répartition des émissions d'As du secteur de l'agriculture/sylviculture en France (Métropole)</t>
  </si>
  <si>
    <t>Total national 2020</t>
  </si>
  <si>
    <t>% du total national 2020</t>
  </si>
  <si>
    <t>1990-2020</t>
  </si>
  <si>
    <t>2019-2020</t>
  </si>
  <si>
    <t>2020-2021 (provisoire)</t>
  </si>
  <si>
    <r>
      <rPr>
        <b/>
        <sz val="10"/>
        <rFont val="Trebuchet MS"/>
        <family val="2"/>
      </rPr>
      <t>Emissions dans l'air - Source Citepa édition 2022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</si>
  <si>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Détail sources</t>
  </si>
  <si>
    <t xml:space="preserve"> </t>
  </si>
  <si>
    <t>Détail des sources incluses dans le secteur Agriculture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</si>
  <si>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</si>
  <si>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</si>
  <si>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</si>
  <si>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Agriculture, sylviculture et aquaculture hors UTCATF</t>
  </si>
  <si>
    <t>Bovins [Bovins]</t>
  </si>
  <si>
    <t>Fermentation entérique – Vaches laitières</t>
  </si>
  <si>
    <t>Fermentation entérique – Autres bovins</t>
  </si>
  <si>
    <t>Déjections animales- Vaches laitières (Bâtiments / Stockage)</t>
  </si>
  <si>
    <t>100501 (*)</t>
  </si>
  <si>
    <t>Déjections animales – Autres bovins (Bâtiments / Stockage)</t>
  </si>
  <si>
    <t>100502 (*)</t>
  </si>
  <si>
    <t>Porcins [Porcins]</t>
  </si>
  <si>
    <t>Fermentation entérique – Porcins à l'engraissement</t>
  </si>
  <si>
    <t>Fermentation entérique – Truies</t>
  </si>
  <si>
    <t>Déjections animales- Porcins à l'engraissement (Bâtiments / Stockage)</t>
  </si>
  <si>
    <t>100503 (*)</t>
  </si>
  <si>
    <t>Déjections animales – Truies (Bâtiments / Stockage)</t>
  </si>
  <si>
    <t>100504 (*)</t>
  </si>
  <si>
    <t>Volailles [Volailles]</t>
  </si>
  <si>
    <t>Fermentation entérique – Poules</t>
  </si>
  <si>
    <t>Fermentation entérique – Poulets</t>
  </si>
  <si>
    <t>Fermentation entérique – Autres volailles (canards, oies, …)</t>
  </si>
  <si>
    <t>Déjections animales- Poules (Bâtiments / Stockage)</t>
  </si>
  <si>
    <t>100507 (*)</t>
  </si>
  <si>
    <t>Déjections animales – Poulets (Bâtiments / Stockage)</t>
  </si>
  <si>
    <t>100508 (*)</t>
  </si>
  <si>
    <t>Déjections animales – Autres volailles (Bâtiments / Stockage)</t>
  </si>
  <si>
    <t>100509 (*)</t>
  </si>
  <si>
    <t>Autres émissions de l'élevage [Autres émissions de l'élevage]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</si>
  <si>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</si>
  <si>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</si>
  <si>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Fermentation entérique – Ovins</t>
  </si>
  <si>
    <t>Fermentation entérique – Chevaux</t>
  </si>
  <si>
    <t>Fermentation entérique – Mules et ânes</t>
  </si>
  <si>
    <t>Fermentation entérique – Caprins</t>
  </si>
  <si>
    <t>Fermentation entérique – Chameaux</t>
  </si>
  <si>
    <t>Fermentation entérique – Buffles</t>
  </si>
  <si>
    <t>Fermentation entérique – Autres</t>
  </si>
  <si>
    <t>Déjections animales – Moutons (Bâtiments / Stockage)</t>
  </si>
  <si>
    <t>100505 (*)</t>
  </si>
  <si>
    <t>Déjections animales – Chevaux (Bâtiments / Stockage)</t>
  </si>
  <si>
    <t>100506 (*)</t>
  </si>
  <si>
    <t>Déjections animales – Animaux à fourrure (Bâtiments / Stockage)</t>
  </si>
  <si>
    <t>100510 (*)</t>
  </si>
  <si>
    <t>Déjections animales – Caprins (Bâtiments / Stockage)</t>
  </si>
  <si>
    <t>100511 (*)</t>
  </si>
  <si>
    <t>Déjections animales – Ânes et mulets (Bâtiments / Stockage)</t>
  </si>
  <si>
    <t>100512 (*)</t>
  </si>
  <si>
    <t>Déjections animales – Chameaux (Bâtiments / Stockage)</t>
  </si>
  <si>
    <t>100513 (*)</t>
  </si>
  <si>
    <t>Déjections animales – Buffles (Bâtiments / Stockage)</t>
  </si>
  <si>
    <t>100514 (*)</t>
  </si>
  <si>
    <t>Déjections animales – Autres (Bâtiments / Stockage)</t>
  </si>
  <si>
    <t>100515 (*)</t>
  </si>
  <si>
    <t xml:space="preserve">Composés azotés issus des déjections animales </t>
  </si>
  <si>
    <t>1009xx</t>
  </si>
  <si>
    <t>Engrais et amendements minéraux [Engrais et amendements minéraux]</t>
  </si>
  <si>
    <t>Culture avec engrais- Cultures permanentes</t>
  </si>
  <si>
    <t>100101 (*)</t>
  </si>
  <si>
    <t>Culture avec engrais - Terres arables</t>
  </si>
  <si>
    <t>100102 (*)</t>
  </si>
  <si>
    <t>Culture avec engrais - Rizières</t>
  </si>
  <si>
    <t>100103 (*)</t>
  </si>
  <si>
    <t>Culture avec engrais - Vergers</t>
  </si>
  <si>
    <t>100104 (*)</t>
  </si>
  <si>
    <t>Culture avec engrais - Prairies</t>
  </si>
  <si>
    <t>100105 (*)</t>
  </si>
  <si>
    <t>Utilisation de pesticides et de calcaire – Agriculture</t>
  </si>
  <si>
    <t>Engrais et amendements organiques [Engrais et amendements organiques]</t>
  </si>
  <si>
    <t>Epandage des boues</t>
  </si>
  <si>
    <t>091003</t>
  </si>
  <si>
    <t>Pâtures [Pâtures]</t>
  </si>
  <si>
    <t>Brûlage de résidus agricoles [Brûlage de résidus agricoles]</t>
  </si>
  <si>
    <t>Feux ouverts de déchets agricoles (hors 1003xx)</t>
  </si>
  <si>
    <t>090701 (*)</t>
  </si>
  <si>
    <t>Brûlage de résidus agricoles - Céréales</t>
  </si>
  <si>
    <t>Brûlage de résidus agricoles - Légumes</t>
  </si>
  <si>
    <t>Brûlage de résidus agricoles - Racines et tubercules</t>
  </si>
  <si>
    <t xml:space="preserve">Brûlage de résidus agricoles -Cannes à sucre </t>
  </si>
  <si>
    <t>Brûlage de résidus agricoles - Autres</t>
  </si>
  <si>
    <t>Autres émissions des cultures [Autres émissions des cultures]</t>
  </si>
  <si>
    <t>Culture avec engrais - Jachères</t>
  </si>
  <si>
    <t>100206</t>
  </si>
  <si>
    <t>Engins, moteurs et chaudières de l'agriculture [Engins, moteurs et chaudières de l'agriculture]</t>
  </si>
  <si>
    <t>Installations de combustion - Agriculture, sylviculture</t>
  </si>
  <si>
    <t>0203xx</t>
  </si>
  <si>
    <t>Engins spéciaux - Agriculture</t>
  </si>
  <si>
    <t>0806xx</t>
  </si>
  <si>
    <t>Engins, moteurs et chaudières en sylviculture [Engins, moteurs et chaudières en sylviculture]</t>
  </si>
  <si>
    <t>Engins spéciaux - Sylviculture</t>
  </si>
  <si>
    <t>0807xx</t>
  </si>
  <si>
    <t>Substances pour lesquelles le secteur de l'agriculture/sylviculture contribue pour au moins 5% aux émissions en 2020</t>
  </si>
  <si>
    <t>Répartition des émissions en Aeq du secteur de l'agriculture/sylviculture en France (Métropole)</t>
  </si>
  <si>
    <t>% 90/20</t>
  </si>
  <si>
    <r>
      <rPr>
        <b/>
        <sz val="12"/>
        <color theme="1"/>
        <rFont val="Calibri"/>
        <family val="2"/>
      </rPr>
      <t>∆</t>
    </r>
    <r>
      <rPr>
        <b/>
        <sz val="12"/>
        <color theme="1"/>
        <rFont val="Trebuchet MS"/>
        <family val="2"/>
      </rPr>
      <t>90-20</t>
    </r>
  </si>
  <si>
    <t>Graphiques complémentaires - Emissions de CO2e par sous-catégorie</t>
  </si>
  <si>
    <t>Répartition des émissions de CO2e du secteur des sous-secteurs élevage et cultures en France (Métropole et Outre-mer UE)</t>
  </si>
  <si>
    <t>Autres substances actives</t>
  </si>
  <si>
    <t>Tefluthrine</t>
  </si>
  <si>
    <t>Graphiques complémentaires - ventes de substances actives en France (kg)</t>
  </si>
  <si>
    <t>Total</t>
  </si>
  <si>
    <t>Céréales</t>
  </si>
  <si>
    <t>Autres cultures</t>
  </si>
  <si>
    <t>Autres</t>
  </si>
  <si>
    <t>Graphiques complémentaires - Matière sèche des résidus agricoles brûlée (tonnes de matière sèche - tMS)</t>
  </si>
  <si>
    <t>Chlorothalonil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</si>
  <si>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2022 - Format SECTEN</t>
    </r>
  </si>
  <si>
    <t>CO2</t>
  </si>
  <si>
    <t>CH4</t>
  </si>
  <si>
    <t>N2O</t>
  </si>
  <si>
    <t>SF6</t>
  </si>
  <si>
    <t>NF3</t>
  </si>
  <si>
    <t>Gaz fluorés (HFC, PFC, SF6, NF3)</t>
  </si>
  <si>
    <t>SO2</t>
  </si>
  <si>
    <t>NH3</t>
  </si>
  <si>
    <t>PM10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</si>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</sst>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_-* #,##0\ _€_-;\-* #,##0\ _€_-;_-* &quot;-&quot;\ _€_-;_-@_-"/>
    <numFmt numFmtId="168" formatCode="_-* #,##0.00\ _€_-;\-* #,##0.00\ _€_-;_-* &quot;-&quot;??\ _€_-;_-@_-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#,##0.0000"/>
    <numFmt numFmtId="172" formatCode="_(&quot;$&quot;* #,##0_);_(&quot;$&quot;* \(#,##0\);_(&quot;$&quot;* &quot;-&quot;_);_(@_)"/>
    <numFmt numFmtId="173" formatCode="\$#,##0\ ;\(\$#,##0\)"/>
    <numFmt numFmtId="174" formatCode="#_.###_.###_.##0.0;\–_.#_.##0.0"/>
    <numFmt numFmtId="175" formatCode="#_.###_.###_.##0;&quot;–&quot;_.0"/>
    <numFmt numFmtId="176" formatCode="#_.###_.###_.##0_.&quot;**&quot;;\–_.#_.###_.###_.##0_.&quot;**&quot;"/>
    <numFmt numFmtId="177" formatCode="#_.###_.###_.##0_._*_*;\–_.#_.###_.###_.##0_._*_*"/>
    <numFmt numFmtId="178" formatCode="#_.###_.###_.##0.0;\–_.0.0"/>
    <numFmt numFmtId="179" formatCode="#_.###_.###_.##0;&quot;–&quot;_.#_.###_.###_.##0"/>
  </numFmts>
  <fonts count="135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7.5"/>
      <color theme="1"/>
      <name val="Trebuchet MS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6"/>
      <color indexed="12"/>
      <name val="Arial"/>
      <family val="2"/>
    </font>
    <font>
      <sz val="12"/>
      <color indexed="24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Helvetica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8.8000000000000007"/>
      <color theme="10"/>
      <name val="Calibri"/>
      <family val="2"/>
    </font>
    <font>
      <sz val="12"/>
      <color indexed="8"/>
      <name val="Arial MT"/>
    </font>
    <font>
      <sz val="12"/>
      <color indexed="8"/>
      <name val="Arial"/>
      <family val="2"/>
    </font>
    <font>
      <b/>
      <sz val="11"/>
      <color indexed="10"/>
      <name val="Calibri"/>
      <family val="2"/>
      <scheme val="minor"/>
    </font>
    <font>
      <sz val="10"/>
      <name val="Calibri"/>
      <family val="2"/>
    </font>
    <font>
      <sz val="11"/>
      <color indexed="10"/>
      <name val="Calibri"/>
      <family val="2"/>
      <scheme val="minor"/>
    </font>
    <font>
      <sz val="11"/>
      <color indexed="1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indexed="62"/>
      <name val="Calibri Light"/>
      <family val="2"/>
      <scheme val="maj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u/>
      <sz val="11"/>
      <color theme="10"/>
      <name val="Calibri"/>
      <family val="2"/>
    </font>
    <font>
      <b/>
      <vertAlign val="subscript"/>
      <sz val="14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sz val="9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b/>
      <sz val="12"/>
      <color theme="1"/>
      <name val="Trebuchet MS"/>
      <family val="2"/>
    </font>
    <font>
      <b/>
      <sz val="12"/>
      <color theme="1"/>
      <name val="Calibri"/>
      <family val="2"/>
    </font>
    <font>
      <sz val="11"/>
      <color theme="1"/>
      <name val="Tahoma"/>
      <family val="2"/>
    </font>
  </fonts>
  <fills count="7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9F5DB"/>
        <bgColor indexed="64"/>
      </patternFill>
    </fill>
    <fill>
      <patternFill patternType="solid">
        <fgColor rgb="FFF3F9E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422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29" fillId="0" borderId="0" applyNumberFormat="0" applyFill="0" applyBorder="0" applyAlignment="0" applyProtection="0"/>
    <xf numFmtId="0" fontId="18" fillId="0" borderId="0"/>
    <xf numFmtId="0" fontId="57" fillId="0" borderId="21" applyNumberFormat="0" applyFill="0" applyAlignment="0" applyProtection="0"/>
    <xf numFmtId="0" fontId="58" fillId="0" borderId="22" applyNumberFormat="0" applyFill="0" applyAlignment="0" applyProtection="0"/>
    <xf numFmtId="0" fontId="59" fillId="0" borderId="23" applyNumberFormat="0" applyFill="0" applyAlignment="0" applyProtection="0"/>
    <xf numFmtId="0" fontId="59" fillId="0" borderId="0" applyNumberFormat="0" applyFill="0" applyBorder="0" applyAlignment="0" applyProtection="0"/>
    <xf numFmtId="0" fontId="60" fillId="15" borderId="0" applyNumberFormat="0" applyBorder="0" applyAlignment="0" applyProtection="0"/>
    <xf numFmtId="0" fontId="61" fillId="16" borderId="0" applyNumberFormat="0" applyBorder="0" applyAlignment="0" applyProtection="0"/>
    <xf numFmtId="0" fontId="63" fillId="18" borderId="24" applyNumberFormat="0" applyAlignment="0" applyProtection="0"/>
    <xf numFmtId="0" fontId="64" fillId="19" borderId="25" applyNumberFormat="0" applyAlignment="0" applyProtection="0"/>
    <xf numFmtId="0" fontId="65" fillId="19" borderId="24" applyNumberFormat="0" applyAlignment="0" applyProtection="0"/>
    <xf numFmtId="0" fontId="66" fillId="0" borderId="26" applyNumberFormat="0" applyFill="0" applyAlignment="0" applyProtection="0"/>
    <xf numFmtId="0" fontId="67" fillId="20" borderId="27" applyNumberFormat="0" applyAlignment="0" applyProtection="0"/>
    <xf numFmtId="0" fontId="68" fillId="0" borderId="0" applyNumberFormat="0" applyFill="0" applyBorder="0" applyAlignment="0" applyProtection="0"/>
    <xf numFmtId="0" fontId="18" fillId="21" borderId="28" applyNumberFormat="0" applyFont="0" applyAlignment="0" applyProtection="0"/>
    <xf numFmtId="0" fontId="69" fillId="0" borderId="0" applyNumberFormat="0" applyFill="0" applyBorder="0" applyAlignment="0" applyProtection="0"/>
    <xf numFmtId="0" fontId="70" fillId="0" borderId="29" applyNumberFormat="0" applyFill="0" applyAlignment="0" applyProtection="0"/>
    <xf numFmtId="0" fontId="71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71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28" borderId="0" applyNumberFormat="0" applyBorder="0" applyAlignment="0" applyProtection="0"/>
    <xf numFmtId="0" fontId="71" fillId="30" borderId="0" applyNumberFormat="0" applyBorder="0" applyAlignment="0" applyProtection="0"/>
    <xf numFmtId="0" fontId="18" fillId="31" borderId="0" applyNumberFormat="0" applyBorder="0" applyAlignment="0" applyProtection="0"/>
    <xf numFmtId="0" fontId="18" fillId="32" borderId="0" applyNumberFormat="0" applyBorder="0" applyAlignment="0" applyProtection="0"/>
    <xf numFmtId="0" fontId="71" fillId="34" borderId="0" applyNumberFormat="0" applyBorder="0" applyAlignment="0" applyProtection="0"/>
    <xf numFmtId="0" fontId="18" fillId="35" borderId="0" applyNumberFormat="0" applyBorder="0" applyAlignment="0" applyProtection="0"/>
    <xf numFmtId="0" fontId="18" fillId="36" borderId="0" applyNumberFormat="0" applyBorder="0" applyAlignment="0" applyProtection="0"/>
    <xf numFmtId="0" fontId="71" fillId="38" borderId="0" applyNumberFormat="0" applyBorder="0" applyAlignment="0" applyProtection="0"/>
    <xf numFmtId="0" fontId="18" fillId="39" borderId="0" applyNumberFormat="0" applyBorder="0" applyAlignment="0" applyProtection="0"/>
    <xf numFmtId="0" fontId="18" fillId="40" borderId="0" applyNumberFormat="0" applyBorder="0" applyAlignment="0" applyProtection="0"/>
    <xf numFmtId="0" fontId="71" fillId="42" borderId="0" applyNumberFormat="0" applyBorder="0" applyAlignment="0" applyProtection="0"/>
    <xf numFmtId="0" fontId="18" fillId="43" borderId="0" applyNumberFormat="0" applyBorder="0" applyAlignment="0" applyProtection="0"/>
    <xf numFmtId="0" fontId="18" fillId="44" borderId="0" applyNumberFormat="0" applyBorder="0" applyAlignment="0" applyProtection="0"/>
    <xf numFmtId="0" fontId="19" fillId="0" borderId="0"/>
    <xf numFmtId="0" fontId="72" fillId="46" borderId="0" applyNumberFormat="0" applyBorder="0" applyAlignment="0" applyProtection="0"/>
    <xf numFmtId="0" fontId="72" fillId="47" borderId="0" applyNumberFormat="0" applyBorder="0" applyAlignment="0" applyProtection="0"/>
    <xf numFmtId="0" fontId="72" fillId="47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8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49" fontId="75" fillId="0" borderId="1" applyNumberFormat="0" applyFont="0" applyFill="0" applyBorder="0" applyProtection="0">
      <alignment horizontal="left" vertical="center" indent="2"/>
    </xf>
    <xf numFmtId="0" fontId="72" fillId="54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5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49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54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49" fontId="75" fillId="0" borderId="13" applyNumberFormat="0" applyFont="0" applyFill="0" applyBorder="0" applyProtection="0">
      <alignment horizontal="left" vertical="center" indent="5"/>
    </xf>
    <xf numFmtId="0" fontId="82" fillId="54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9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49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54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48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63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59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67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5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4" fontId="76" fillId="0" borderId="8" applyFill="0" applyBorder="0" applyProtection="0">
      <alignment horizontal="right" vertical="center"/>
    </xf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3" fillId="0" borderId="32" applyNumberFormat="0" applyFill="0" applyAlignment="0" applyProtection="0"/>
    <xf numFmtId="0" fontId="99" fillId="0" borderId="33" applyNumberFormat="0" applyFill="0" applyAlignment="0" applyProtection="0"/>
    <xf numFmtId="0" fontId="99" fillId="0" borderId="33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86" fillId="53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87" fillId="55" borderId="0" applyNumberFormat="0" applyBorder="0" applyAlignment="0" applyProtection="0"/>
    <xf numFmtId="0" fontId="100" fillId="50" borderId="0" applyNumberFormat="0" applyBorder="0" applyAlignment="0" applyProtection="0"/>
    <xf numFmtId="0" fontId="100" fillId="50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75" fillId="0" borderId="1" applyFill="0" applyBorder="0" applyProtection="0">
      <alignment horizontal="right" vertical="center"/>
    </xf>
    <xf numFmtId="49" fontId="76" fillId="0" borderId="1" applyNumberFormat="0" applyFill="0" applyBorder="0" applyProtection="0">
      <alignment horizontal="left" vertical="center"/>
    </xf>
    <xf numFmtId="0" fontId="75" fillId="0" borderId="1" applyNumberFormat="0" applyFill="0" applyAlignment="0" applyProtection="0"/>
    <xf numFmtId="0" fontId="78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9" fillId="0" borderId="0"/>
    <xf numFmtId="171" fontId="75" fillId="70" borderId="1" applyNumberFormat="0" applyFont="0" applyBorder="0" applyAlignment="0" applyProtection="0">
      <alignment horizontal="right" vertical="center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4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102" fillId="0" borderId="37" applyNumberFormat="0" applyFill="0" applyAlignment="0" applyProtection="0"/>
    <xf numFmtId="0" fontId="102" fillId="0" borderId="37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3" fillId="0" borderId="38" applyNumberFormat="0" applyFill="0" applyAlignment="0" applyProtection="0"/>
    <xf numFmtId="0" fontId="103" fillId="0" borderId="39" applyNumberFormat="0" applyFill="0" applyAlignment="0" applyProtection="0"/>
    <xf numFmtId="0" fontId="103" fillId="0" borderId="39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4" fillId="0" borderId="40" applyNumberFormat="0" applyFill="0" applyAlignment="0" applyProtection="0"/>
    <xf numFmtId="0" fontId="104" fillId="0" borderId="41" applyNumberFormat="0" applyFill="0" applyAlignment="0" applyProtection="0"/>
    <xf numFmtId="0" fontId="104" fillId="0" borderId="41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74" fillId="0" borderId="43" applyNumberFormat="0" applyFont="0" applyFill="0" applyAlignment="0" applyProtection="0"/>
    <xf numFmtId="0" fontId="74" fillId="0" borderId="43" applyNumberFormat="0" applyFon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46" borderId="0" applyNumberFormat="0" applyBorder="0" applyAlignment="0" applyProtection="0"/>
    <xf numFmtId="0" fontId="72" fillId="48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0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49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82" fillId="54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49" borderId="0" applyNumberFormat="0" applyBorder="0" applyAlignment="0" applyProtection="0"/>
    <xf numFmtId="0" fontId="82" fillId="54" borderId="0" applyNumberFormat="0" applyBorder="0" applyAlignment="0" applyProtection="0"/>
    <xf numFmtId="0" fontId="82" fillId="48" borderId="0" applyNumberFormat="0" applyBorder="0" applyAlignment="0" applyProtection="0"/>
    <xf numFmtId="0" fontId="82" fillId="63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67" borderId="0" applyNumberFormat="0" applyBorder="0" applyAlignment="0" applyProtection="0"/>
    <xf numFmtId="0" fontId="82" fillId="65" borderId="0" applyNumberFormat="0" applyBorder="0" applyAlignment="0" applyProtection="0"/>
    <xf numFmtId="0" fontId="84" fillId="68" borderId="31" applyNumberFormat="0" applyAlignment="0" applyProtection="0"/>
    <xf numFmtId="0" fontId="83" fillId="0" borderId="32" applyNumberFormat="0" applyFill="0" applyAlignment="0" applyProtection="0"/>
    <xf numFmtId="0" fontId="85" fillId="48" borderId="31" applyNumberFormat="0" applyAlignment="0" applyProtection="0"/>
    <xf numFmtId="0" fontId="86" fillId="53" borderId="0" applyNumberFormat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87" fillId="55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4" borderId="0" applyNumberFormat="0" applyBorder="0" applyAlignment="0" applyProtection="0"/>
    <xf numFmtId="0" fontId="89" fillId="68" borderId="35" applyNumberFormat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93" fillId="0" borderId="38" applyNumberFormat="0" applyFill="0" applyAlignment="0" applyProtection="0"/>
    <xf numFmtId="0" fontId="94" fillId="0" borderId="40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19" fillId="0" borderId="0"/>
    <xf numFmtId="9" fontId="18" fillId="0" borderId="0" applyFont="0" applyFill="0" applyBorder="0" applyAlignment="0" applyProtection="0"/>
    <xf numFmtId="0" fontId="72" fillId="46" borderId="0" applyNumberFormat="0" applyBorder="0" applyAlignment="0" applyProtection="0"/>
    <xf numFmtId="0" fontId="18" fillId="23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8" borderId="0" applyNumberFormat="0" applyBorder="0" applyAlignment="0" applyProtection="0"/>
    <xf numFmtId="0" fontId="18" fillId="27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0" borderId="0" applyNumberFormat="0" applyBorder="0" applyAlignment="0" applyProtection="0"/>
    <xf numFmtId="0" fontId="18" fillId="3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18" fillId="35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39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0" borderId="0" applyNumberFormat="0" applyBorder="0" applyAlignment="0" applyProtection="0"/>
    <xf numFmtId="0" fontId="18" fillId="43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4" borderId="0" applyNumberFormat="0" applyBorder="0" applyAlignment="0" applyProtection="0"/>
    <xf numFmtId="0" fontId="18" fillId="2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18" fillId="2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5" borderId="0" applyNumberFormat="0" applyBorder="0" applyAlignment="0" applyProtection="0"/>
    <xf numFmtId="0" fontId="18" fillId="32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49" borderId="0" applyNumberFormat="0" applyBorder="0" applyAlignment="0" applyProtection="0"/>
    <xf numFmtId="0" fontId="18" fillId="36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54" borderId="0" applyNumberFormat="0" applyBorder="0" applyAlignment="0" applyProtection="0"/>
    <xf numFmtId="0" fontId="18" fillId="40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18" fillId="4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82" fillId="54" borderId="0" applyNumberFormat="0" applyBorder="0" applyAlignment="0" applyProtection="0"/>
    <xf numFmtId="0" fontId="71" fillId="25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9" borderId="0" applyNumberFormat="0" applyBorder="0" applyAlignment="0" applyProtection="0"/>
    <xf numFmtId="0" fontId="71" fillId="2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71" fillId="33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49" borderId="0" applyNumberFormat="0" applyBorder="0" applyAlignment="0" applyProtection="0"/>
    <xf numFmtId="0" fontId="71" fillId="37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54" borderId="0" applyNumberFormat="0" applyBorder="0" applyAlignment="0" applyProtection="0"/>
    <xf numFmtId="0" fontId="71" fillId="41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48" borderId="0" applyNumberFormat="0" applyBorder="0" applyAlignment="0" applyProtection="0"/>
    <xf numFmtId="0" fontId="71" fillId="45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63" borderId="0" applyNumberFormat="0" applyBorder="0" applyAlignment="0" applyProtection="0"/>
    <xf numFmtId="0" fontId="71" fillId="22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59" borderId="0" applyNumberFormat="0" applyBorder="0" applyAlignment="0" applyProtection="0"/>
    <xf numFmtId="0" fontId="71" fillId="26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71" fillId="30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67" borderId="0" applyNumberFormat="0" applyBorder="0" applyAlignment="0" applyProtection="0"/>
    <xf numFmtId="0" fontId="71" fillId="34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38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5" fillId="19" borderId="24" applyNumberFormat="0" applyAlignment="0" applyProtection="0"/>
    <xf numFmtId="0" fontId="84" fillId="68" borderId="31" applyNumberFormat="0" applyAlignment="0" applyProtection="0"/>
    <xf numFmtId="0" fontId="83" fillId="0" borderId="32" applyNumberFormat="0" applyFill="0" applyAlignment="0" applyProtection="0"/>
    <xf numFmtId="0" fontId="66" fillId="0" borderId="26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72" fillId="21" borderId="28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85" fillId="48" borderId="31" applyNumberFormat="0" applyAlignment="0" applyProtection="0"/>
    <xf numFmtId="0" fontId="63" fillId="18" borderId="24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6" fillId="53" borderId="0" applyNumberFormat="0" applyBorder="0" applyAlignment="0" applyProtection="0"/>
    <xf numFmtId="0" fontId="61" fillId="16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107" fillId="17" borderId="0" applyNumberFormat="0" applyBorder="0" applyAlignment="0" applyProtection="0"/>
    <xf numFmtId="0" fontId="87" fillId="55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4" borderId="0" applyNumberFormat="0" applyBorder="0" applyAlignment="0" applyProtection="0"/>
    <xf numFmtId="0" fontId="60" fillId="1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9" fillId="68" borderId="35" applyNumberFormat="0" applyAlignment="0" applyProtection="0"/>
    <xf numFmtId="0" fontId="64" fillId="19" borderId="2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57" fillId="0" borderId="21" applyNumberFormat="0" applyFill="0" applyAlignment="0" applyProtection="0"/>
    <xf numFmtId="0" fontId="92" fillId="0" borderId="36" applyNumberFormat="0" applyFill="0" applyAlignment="0" applyProtection="0"/>
    <xf numFmtId="0" fontId="58" fillId="0" borderId="22" applyNumberFormat="0" applyFill="0" applyAlignment="0" applyProtection="0"/>
    <xf numFmtId="0" fontId="93" fillId="0" borderId="38" applyNumberFormat="0" applyFill="0" applyAlignment="0" applyProtection="0"/>
    <xf numFmtId="0" fontId="59" fillId="0" borderId="23" applyNumberFormat="0" applyFill="0" applyAlignment="0" applyProtection="0"/>
    <xf numFmtId="0" fontId="94" fillId="0" borderId="40" applyNumberFormat="0" applyFill="0" applyAlignment="0" applyProtection="0"/>
    <xf numFmtId="0" fontId="59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70" fillId="0" borderId="29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67" fillId="20" borderId="27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106" fillId="0" borderId="0" applyNumberFormat="0" applyFill="0" applyBorder="0" applyAlignment="0" applyProtection="0"/>
    <xf numFmtId="0" fontId="107" fillId="17" borderId="0" applyNumberFormat="0" applyBorder="0" applyAlignment="0" applyProtection="0"/>
    <xf numFmtId="0" fontId="71" fillId="25" borderId="0" applyNumberFormat="0" applyBorder="0" applyAlignment="0" applyProtection="0"/>
    <xf numFmtId="0" fontId="71" fillId="29" borderId="0" applyNumberFormat="0" applyBorder="0" applyAlignment="0" applyProtection="0"/>
    <xf numFmtId="0" fontId="71" fillId="33" borderId="0" applyNumberFormat="0" applyBorder="0" applyAlignment="0" applyProtection="0"/>
    <xf numFmtId="0" fontId="71" fillId="37" borderId="0" applyNumberFormat="0" applyBorder="0" applyAlignment="0" applyProtection="0"/>
    <xf numFmtId="0" fontId="71" fillId="41" borderId="0" applyNumberFormat="0" applyBorder="0" applyAlignment="0" applyProtection="0"/>
    <xf numFmtId="0" fontId="71" fillId="45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74" fillId="0" borderId="43" applyNumberFormat="0" applyFont="0" applyFill="0" applyAlignment="0" applyProtection="0"/>
    <xf numFmtId="0" fontId="104" fillId="0" borderId="0" applyNumberFormat="0" applyFill="0" applyBorder="0" applyAlignment="0" applyProtection="0"/>
    <xf numFmtId="0" fontId="104" fillId="0" borderId="41" applyNumberFormat="0" applyFill="0" applyAlignment="0" applyProtection="0"/>
    <xf numFmtId="0" fontId="103" fillId="0" borderId="39" applyNumberFormat="0" applyFill="0" applyAlignment="0" applyProtection="0"/>
    <xf numFmtId="0" fontId="102" fillId="0" borderId="37" applyNumberFormat="0" applyFill="0" applyAlignment="0" applyProtection="0"/>
    <xf numFmtId="0" fontId="101" fillId="0" borderId="0" applyNumberFormat="0" applyFill="0" applyBorder="0" applyAlignment="0" applyProtection="0"/>
    <xf numFmtId="0" fontId="89" fillId="69" borderId="35" applyNumberFormat="0" applyAlignment="0" applyProtection="0"/>
    <xf numFmtId="0" fontId="88" fillId="51" borderId="0" applyNumberFormat="0" applyBorder="0" applyAlignment="0" applyProtection="0"/>
    <xf numFmtId="9" fontId="19" fillId="0" borderId="0" applyFont="0" applyFill="0" applyBorder="0" applyAlignment="0" applyProtection="0"/>
    <xf numFmtId="0" fontId="100" fillId="50" borderId="0" applyNumberFormat="0" applyBorder="0" applyAlignment="0" applyProtection="0"/>
    <xf numFmtId="173" fontId="74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86" fillId="49" borderId="0" applyNumberFormat="0" applyBorder="0" applyAlignment="0" applyProtection="0"/>
    <xf numFmtId="3" fontId="74" fillId="0" borderId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85" fillId="52" borderId="31" applyNumberFormat="0" applyAlignment="0" applyProtection="0"/>
    <xf numFmtId="0" fontId="8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19" fillId="55" borderId="30" applyNumberFormat="0" applyFont="0" applyAlignment="0" applyProtection="0"/>
    <xf numFmtId="0" fontId="99" fillId="0" borderId="33" applyNumberFormat="0" applyFill="0" applyAlignment="0" applyProtection="0"/>
    <xf numFmtId="0" fontId="98" fillId="69" borderId="31" applyNumberFormat="0" applyAlignment="0" applyProtection="0"/>
    <xf numFmtId="0" fontId="82" fillId="59" borderId="0" applyNumberFormat="0" applyBorder="0" applyAlignment="0" applyProtection="0"/>
    <xf numFmtId="0" fontId="82" fillId="60" borderId="0" applyNumberFormat="0" applyBorder="0" applyAlignment="0" applyProtection="0"/>
    <xf numFmtId="0" fontId="82" fillId="66" borderId="0" applyNumberFormat="0" applyBorder="0" applyAlignment="0" applyProtection="0"/>
    <xf numFmtId="0" fontId="82" fillId="65" borderId="0" applyNumberFormat="0" applyBorder="0" applyAlignment="0" applyProtection="0"/>
    <xf numFmtId="0" fontId="82" fillId="64" borderId="0" applyNumberFormat="0" applyBorder="0" applyAlignment="0" applyProtection="0"/>
    <xf numFmtId="0" fontId="82" fillId="62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82" fillId="56" borderId="0" applyNumberFormat="0" applyBorder="0" applyAlignment="0" applyProtection="0"/>
    <xf numFmtId="0" fontId="82" fillId="48" borderId="0" applyNumberFormat="0" applyBorder="0" applyAlignment="0" applyProtection="0"/>
    <xf numFmtId="0" fontId="82" fillId="58" borderId="0" applyNumberFormat="0" applyBorder="0" applyAlignment="0" applyProtection="0"/>
    <xf numFmtId="0" fontId="72" fillId="57" borderId="0" applyNumberFormat="0" applyBorder="0" applyAlignment="0" applyProtection="0"/>
    <xf numFmtId="0" fontId="72" fillId="46" borderId="0" applyNumberFormat="0" applyBorder="0" applyAlignment="0" applyProtection="0"/>
    <xf numFmtId="0" fontId="72" fillId="53" borderId="0" applyNumberFormat="0" applyBorder="0" applyAlignment="0" applyProtection="0"/>
    <xf numFmtId="0" fontId="72" fillId="56" borderId="0" applyNumberFormat="0" applyBorder="0" applyAlignment="0" applyProtection="0"/>
    <xf numFmtId="0" fontId="72" fillId="46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1" borderId="0" applyNumberFormat="0" applyBorder="0" applyAlignment="0" applyProtection="0"/>
    <xf numFmtId="0" fontId="72" fillId="49" borderId="0" applyNumberFormat="0" applyBorder="0" applyAlignment="0" applyProtection="0"/>
    <xf numFmtId="0" fontId="72" fillId="47" borderId="0" applyNumberFormat="0" applyBorder="0" applyAlignment="0" applyProtection="0"/>
    <xf numFmtId="0" fontId="74" fillId="0" borderId="43" applyNumberFormat="0" applyFont="0" applyFill="0" applyAlignment="0" applyProtection="0"/>
    <xf numFmtId="0" fontId="74" fillId="0" borderId="43" applyNumberFormat="0" applyFont="0" applyFill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41" applyNumberFormat="0" applyFill="0" applyAlignment="0" applyProtection="0"/>
    <xf numFmtId="0" fontId="104" fillId="0" borderId="41" applyNumberFormat="0" applyFill="0" applyAlignment="0" applyProtection="0"/>
    <xf numFmtId="0" fontId="103" fillId="0" borderId="39" applyNumberFormat="0" applyFill="0" applyAlignment="0" applyProtection="0"/>
    <xf numFmtId="0" fontId="103" fillId="0" borderId="39" applyNumberFormat="0" applyFill="0" applyAlignment="0" applyProtection="0"/>
    <xf numFmtId="0" fontId="102" fillId="0" borderId="37" applyNumberFormat="0" applyFill="0" applyAlignment="0" applyProtection="0"/>
    <xf numFmtId="0" fontId="102" fillId="0" borderId="37" applyNumberFormat="0" applyFill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78" fillId="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50" borderId="0" applyNumberFormat="0" applyBorder="0" applyAlignment="0" applyProtection="0"/>
    <xf numFmtId="0" fontId="100" fillId="50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85" fillId="52" borderId="31" applyNumberFormat="0" applyAlignment="0" applyProtection="0"/>
    <xf numFmtId="0" fontId="99" fillId="0" borderId="33" applyNumberFormat="0" applyFill="0" applyAlignment="0" applyProtection="0"/>
    <xf numFmtId="0" fontId="99" fillId="0" borderId="33" applyNumberFormat="0" applyFill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7" borderId="0" applyNumberFormat="0" applyBorder="0" applyAlignment="0" applyProtection="0"/>
    <xf numFmtId="0" fontId="72" fillId="47" borderId="0" applyNumberFormat="0" applyBorder="0" applyAlignment="0" applyProtection="0"/>
    <xf numFmtId="0" fontId="85" fillId="52" borderId="31" applyNumberFormat="0" applyAlignment="0" applyProtection="0"/>
    <xf numFmtId="0" fontId="19" fillId="0" borderId="0"/>
    <xf numFmtId="0" fontId="19" fillId="0" borderId="0"/>
    <xf numFmtId="174" fontId="109" fillId="0" borderId="0" applyFont="0" applyFill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18" fillId="46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8" fillId="55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18" fillId="49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8" fillId="55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71" fillId="54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71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71" fillId="57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71" fillId="49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71" fillId="54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71" fillId="48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71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71" fillId="5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65" borderId="0" applyNumberFormat="0" applyBorder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11" fillId="68" borderId="24" applyNumberFormat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72" fillId="50" borderId="34" applyNumberFormat="0" applyFont="0" applyAlignment="0" applyProtection="0"/>
    <xf numFmtId="175" fontId="110" fillId="0" borderId="45" applyFont="0" applyFill="0" applyBorder="0" applyAlignment="0" applyProtection="0">
      <alignment horizontal="right"/>
    </xf>
    <xf numFmtId="176" fontId="110" fillId="0" borderId="45" applyFont="0" applyFill="0" applyBorder="0" applyAlignment="0" applyProtection="0">
      <alignment horizontal="right"/>
    </xf>
    <xf numFmtId="177" fontId="110" fillId="0" borderId="45" applyFont="0" applyFill="0" applyBorder="0" applyAlignment="0" applyProtection="0">
      <alignment horizontal="right"/>
    </xf>
    <xf numFmtId="178" fontId="110" fillId="0" borderId="45" applyFont="0" applyFill="0" applyBorder="0" applyAlignment="0" applyProtection="0">
      <alignment horizontal="right"/>
    </xf>
    <xf numFmtId="179" fontId="110" fillId="0" borderId="45" applyFont="0" applyFill="0" applyBorder="0" applyAlignment="0" applyProtection="0">
      <alignment horizontal="right"/>
    </xf>
    <xf numFmtId="0" fontId="85" fillId="48" borderId="31" applyNumberFormat="0" applyAlignment="0" applyProtection="0"/>
    <xf numFmtId="0" fontId="85" fillId="48" borderId="31" applyNumberFormat="0" applyAlignment="0" applyProtection="0"/>
    <xf numFmtId="0" fontId="63" fillId="48" borderId="24" applyNumberFormat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61" fillId="53" borderId="0" applyNumberFormat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60" fillId="54" borderId="0" applyNumberFormat="0" applyBorder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64" fillId="68" borderId="25" applyNumberFormat="0" applyAlignment="0" applyProtection="0"/>
    <xf numFmtId="0" fontId="105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8" fillId="0" borderId="0" applyFont="0" applyFill="0" applyBorder="0" applyAlignment="0" applyProtection="0"/>
    <xf numFmtId="0" fontId="18" fillId="0" borderId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18" fillId="39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48" borderId="0" applyNumberFormat="0" applyBorder="0" applyAlignment="0" applyProtection="0"/>
    <xf numFmtId="0" fontId="18" fillId="2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48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49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71" fillId="54" borderId="0" applyNumberFormat="0" applyBorder="0" applyAlignment="0" applyProtection="0"/>
    <xf numFmtId="0" fontId="71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71" fillId="57" borderId="0" applyNumberFormat="0" applyBorder="0" applyAlignment="0" applyProtection="0"/>
    <xf numFmtId="0" fontId="71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71" fillId="54" borderId="0" applyNumberFormat="0" applyBorder="0" applyAlignment="0" applyProtection="0"/>
    <xf numFmtId="0" fontId="71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71" fillId="48" borderId="0" applyNumberFormat="0" applyBorder="0" applyAlignment="0" applyProtection="0"/>
    <xf numFmtId="0" fontId="71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9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71" fillId="57" borderId="0" applyNumberFormat="0" applyBorder="0" applyAlignment="0" applyProtection="0"/>
    <xf numFmtId="0" fontId="71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1" borderId="0" applyNumberFormat="0" applyBorder="0" applyAlignment="0" applyProtection="0"/>
    <xf numFmtId="0" fontId="71" fillId="38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65" borderId="0" applyNumberFormat="0" applyBorder="0" applyAlignment="0" applyProtection="0"/>
    <xf numFmtId="0" fontId="71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11" fillId="68" borderId="24" applyNumberFormat="0" applyAlignment="0" applyProtection="0"/>
    <xf numFmtId="0" fontId="111" fillId="68" borderId="24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83" fillId="0" borderId="32" applyNumberFormat="0" applyFill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63" fillId="48" borderId="24" applyNumberFormat="0" applyAlignment="0" applyProtection="0"/>
    <xf numFmtId="0" fontId="63" fillId="48" borderId="24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78" fillId="3" borderId="0" applyNumberFormat="0" applyFont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60" fillId="54" borderId="0" applyNumberFormat="0" applyBorder="0" applyAlignment="0" applyProtection="0"/>
    <xf numFmtId="0" fontId="60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64" fillId="68" borderId="25" applyNumberFormat="0" applyAlignment="0" applyProtection="0"/>
    <xf numFmtId="0" fontId="64" fillId="68" borderId="2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3" fillId="0" borderId="38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40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6" fillId="71" borderId="44" applyNumberFormat="0" applyAlignment="0" applyProtection="0"/>
    <xf numFmtId="0" fontId="67" fillId="20" borderId="27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96" fillId="71" borderId="44" applyNumberFormat="0" applyAlignment="0" applyProtection="0"/>
    <xf numFmtId="0" fontId="19" fillId="0" borderId="0"/>
    <xf numFmtId="0" fontId="72" fillId="50" borderId="34" applyNumberFormat="0" applyFont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13" fillId="0" borderId="32" applyNumberFormat="0" applyFill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114" fillId="55" borderId="0" applyNumberFormat="0" applyBorder="0" applyAlignment="0" applyProtection="0"/>
    <xf numFmtId="0" fontId="112" fillId="0" borderId="0"/>
    <xf numFmtId="0" fontId="112" fillId="0" borderId="0"/>
    <xf numFmtId="0" fontId="19" fillId="0" borderId="0"/>
    <xf numFmtId="0" fontId="18" fillId="0" borderId="0"/>
    <xf numFmtId="0" fontId="112" fillId="0" borderId="0"/>
    <xf numFmtId="0" fontId="112" fillId="0" borderId="0"/>
    <xf numFmtId="0" fontId="19" fillId="0" borderId="0"/>
    <xf numFmtId="0" fontId="115" fillId="0" borderId="0"/>
    <xf numFmtId="0" fontId="18" fillId="0" borderId="0"/>
    <xf numFmtId="0" fontId="112" fillId="0" borderId="0"/>
    <xf numFmtId="0" fontId="112" fillId="0" borderId="0"/>
    <xf numFmtId="0" fontId="19" fillId="0" borderId="0"/>
    <xf numFmtId="0" fontId="115" fillId="0" borderId="0"/>
    <xf numFmtId="0" fontId="72" fillId="0" borderId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16" fillId="0" borderId="0" applyNumberFormat="0" applyFill="0" applyBorder="0" applyAlignment="0" applyProtection="0"/>
    <xf numFmtId="0" fontId="117" fillId="0" borderId="36" applyNumberFormat="0" applyFill="0" applyAlignment="0" applyProtection="0"/>
    <xf numFmtId="0" fontId="118" fillId="0" borderId="38" applyNumberFormat="0" applyFill="0" applyAlignment="0" applyProtection="0"/>
    <xf numFmtId="0" fontId="119" fillId="0" borderId="40" applyNumberFormat="0" applyFill="0" applyAlignment="0" applyProtection="0"/>
    <xf numFmtId="0" fontId="119" fillId="0" borderId="0" applyNumberFormat="0" applyFill="0" applyBorder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19" fillId="0" borderId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0" borderId="34" applyNumberFormat="0" applyFon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19" fillId="0" borderId="0"/>
    <xf numFmtId="0" fontId="72" fillId="50" borderId="34" applyNumberFormat="0" applyFont="0" applyAlignment="0" applyProtection="0"/>
    <xf numFmtId="0" fontId="120" fillId="0" borderId="0" applyNumberFormat="0" applyFill="0" applyBorder="0" applyAlignment="0" applyProtection="0">
      <alignment vertical="top"/>
      <protection locked="0"/>
    </xf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98" fillId="69" borderId="31" applyNumberFormat="0" applyAlignment="0" applyProtection="0"/>
    <xf numFmtId="0" fontId="85" fillId="52" borderId="31" applyNumberFormat="0" applyAlignment="0" applyProtection="0"/>
    <xf numFmtId="0" fontId="89" fillId="69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0" fillId="0" borderId="42" applyNumberFormat="0" applyFill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9" fillId="69" borderId="35" applyNumberFormat="0" applyAlignment="0" applyProtection="0"/>
    <xf numFmtId="0" fontId="98" fillId="69" borderId="31" applyNumberFormat="0" applyAlignment="0" applyProtection="0"/>
    <xf numFmtId="0" fontId="89" fillId="69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19" fillId="55" borderId="30" applyNumberFormat="0" applyFont="0" applyAlignment="0" applyProtection="0"/>
    <xf numFmtId="0" fontId="98" fillId="69" borderId="31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5" fillId="52" borderId="31" applyNumberFormat="0" applyAlignment="0" applyProtection="0"/>
    <xf numFmtId="0" fontId="95" fillId="0" borderId="42" applyNumberFormat="0" applyFill="0" applyAlignment="0" applyProtection="0"/>
    <xf numFmtId="0" fontId="85" fillId="52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5" fillId="52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19" fillId="55" borderId="30" applyNumberFormat="0" applyFon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44" fontId="19" fillId="0" borderId="0" applyFont="0" applyFill="0" applyBorder="0" applyAlignment="0" applyProtection="0"/>
    <xf numFmtId="0" fontId="85" fillId="48" borderId="31" applyNumberFormat="0" applyAlignment="0" applyProtection="0"/>
    <xf numFmtId="0" fontId="19" fillId="50" borderId="34" applyNumberFormat="0" applyFon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72" fillId="0" borderId="0"/>
    <xf numFmtId="0" fontId="82" fillId="61" borderId="0" applyNumberFormat="0" applyBorder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104" fillId="0" borderId="41" applyNumberFormat="0" applyFill="0" applyAlignment="0" applyProtection="0"/>
    <xf numFmtId="0" fontId="96" fillId="71" borderId="44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6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104" fillId="0" borderId="0" applyNumberFormat="0" applyFill="0" applyBorder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72" fillId="55" borderId="30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3" fillId="0" borderId="0" applyNumberFormat="0" applyFill="0" applyBorder="0" applyAlignment="0" applyProtection="0"/>
    <xf numFmtId="0" fontId="82" fillId="48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47" borderId="0" applyNumberFormat="0" applyBorder="0" applyAlignment="0" applyProtection="0"/>
    <xf numFmtId="0" fontId="72" fillId="0" borderId="0"/>
    <xf numFmtId="0" fontId="102" fillId="0" borderId="37" applyNumberFormat="0" applyFill="0" applyAlignment="0" applyProtection="0"/>
    <xf numFmtId="0" fontId="90" fillId="0" borderId="0" applyNumberFormat="0" applyFill="0" applyBorder="0" applyAlignment="0" applyProtection="0"/>
    <xf numFmtId="0" fontId="89" fillId="68" borderId="35" applyNumberFormat="0" applyAlignment="0" applyProtection="0"/>
    <xf numFmtId="0" fontId="72" fillId="0" borderId="0"/>
    <xf numFmtId="0" fontId="85" fillId="48" borderId="31" applyNumberFormat="0" applyAlignment="0" applyProtection="0"/>
    <xf numFmtId="0" fontId="19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101" fillId="0" borderId="0" applyNumberFormat="0" applyFill="0" applyBorder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4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98" fillId="69" borderId="31" applyNumberFormat="0" applyAlignment="0" applyProtection="0"/>
    <xf numFmtId="0" fontId="82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49" borderId="0" applyNumberFormat="0" applyBorder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103" fillId="0" borderId="39" applyNumberFormat="0" applyFill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100" fillId="50" borderId="0" applyNumberFormat="0" applyBorder="0" applyAlignment="0" applyProtection="0"/>
    <xf numFmtId="0" fontId="72" fillId="0" borderId="0"/>
    <xf numFmtId="0" fontId="72" fillId="0" borderId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8" fillId="51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6" fillId="49" borderId="0" applyNumberFormat="0" applyBorder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72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99" fillId="0" borderId="33" applyNumberFormat="0" applyFill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2" fillId="59" borderId="0" applyNumberFormat="0" applyBorder="0" applyAlignment="0" applyProtection="0"/>
    <xf numFmtId="0" fontId="82" fillId="66" borderId="0" applyNumberFormat="0" applyBorder="0" applyAlignment="0" applyProtection="0"/>
    <xf numFmtId="0" fontId="82" fillId="64" borderId="0" applyNumberFormat="0" applyBorder="0" applyAlignment="0" applyProtection="0"/>
    <xf numFmtId="0" fontId="82" fillId="62" borderId="0" applyNumberFormat="0" applyBorder="0" applyAlignment="0" applyProtection="0"/>
    <xf numFmtId="0" fontId="82" fillId="61" borderId="0" applyNumberFormat="0" applyBorder="0" applyAlignment="0" applyProtection="0"/>
    <xf numFmtId="0" fontId="72" fillId="53" borderId="0" applyNumberFormat="0" applyBorder="0" applyAlignment="0" applyProtection="0"/>
    <xf numFmtId="0" fontId="72" fillId="51" borderId="0" applyNumberFormat="0" applyBorder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48" borderId="31" applyNumberFormat="0" applyAlignment="0" applyProtection="0"/>
    <xf numFmtId="0" fontId="19" fillId="50" borderId="34" applyNumberFormat="0" applyFont="0" applyAlignment="0" applyProtection="0"/>
    <xf numFmtId="0" fontId="98" fillId="69" borderId="31" applyNumberFormat="0" applyAlignment="0" applyProtection="0"/>
    <xf numFmtId="0" fontId="82" fillId="60" borderId="0" applyNumberFormat="0" applyBorder="0" applyAlignment="0" applyProtection="0"/>
    <xf numFmtId="0" fontId="82" fillId="58" borderId="0" applyNumberFormat="0" applyBorder="0" applyAlignment="0" applyProtection="0"/>
    <xf numFmtId="0" fontId="72" fillId="57" borderId="0" applyNumberFormat="0" applyBorder="0" applyAlignment="0" applyProtection="0"/>
    <xf numFmtId="0" fontId="72" fillId="48" borderId="0" applyNumberFormat="0" applyBorder="0" applyAlignment="0" applyProtection="0"/>
    <xf numFmtId="0" fontId="72" fillId="56" borderId="0" applyNumberFormat="0" applyBorder="0" applyAlignment="0" applyProtection="0"/>
    <xf numFmtId="0" fontId="85" fillId="48" borderId="31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2" fillId="60" borderId="0" applyNumberFormat="0" applyBorder="0" applyAlignment="0" applyProtection="0"/>
    <xf numFmtId="0" fontId="82" fillId="65" borderId="0" applyNumberFormat="0" applyBorder="0" applyAlignment="0" applyProtection="0"/>
    <xf numFmtId="0" fontId="72" fillId="46" borderId="0" applyNumberFormat="0" applyBorder="0" applyAlignment="0" applyProtection="0"/>
    <xf numFmtId="0" fontId="72" fillId="46" borderId="0" applyNumberFormat="0" applyBorder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18" fillId="21" borderId="28" applyNumberFormat="0" applyFon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19" fillId="55" borderId="30" applyNumberFormat="0" applyFont="0" applyAlignment="0" applyProtection="0"/>
    <xf numFmtId="0" fontId="98" fillId="69" borderId="31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5" fillId="52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168" fontId="18" fillId="0" borderId="0" applyFont="0" applyFill="0" applyBorder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0" borderId="34" applyNumberFormat="0" applyFon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98" fillId="69" borderId="31" applyNumberFormat="0" applyAlignment="0" applyProtection="0"/>
    <xf numFmtId="0" fontId="85" fillId="52" borderId="31" applyNumberFormat="0" applyAlignment="0" applyProtection="0"/>
    <xf numFmtId="0" fontId="89" fillId="69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5" fillId="52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0" fillId="0" borderId="42" applyNumberFormat="0" applyFill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9" fillId="69" borderId="35" applyNumberFormat="0" applyAlignment="0" applyProtection="0"/>
    <xf numFmtId="0" fontId="98" fillId="69" borderId="31" applyNumberFormat="0" applyAlignment="0" applyProtection="0"/>
    <xf numFmtId="0" fontId="89" fillId="69" borderId="35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52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19" fillId="55" borderId="30" applyNumberFormat="0" applyFont="0" applyAlignment="0" applyProtection="0"/>
    <xf numFmtId="0" fontId="98" fillId="69" borderId="31" applyNumberFormat="0" applyAlignment="0" applyProtection="0"/>
    <xf numFmtId="0" fontId="89" fillId="69" borderId="35" applyNumberFormat="0" applyAlignment="0" applyProtection="0"/>
    <xf numFmtId="0" fontId="89" fillId="69" borderId="35" applyNumberFormat="0" applyAlignment="0" applyProtection="0"/>
    <xf numFmtId="0" fontId="85" fillId="52" borderId="31" applyNumberFormat="0" applyAlignment="0" applyProtection="0"/>
    <xf numFmtId="0" fontId="98" fillId="69" borderId="31" applyNumberFormat="0" applyAlignment="0" applyProtection="0"/>
    <xf numFmtId="0" fontId="98" fillId="69" borderId="31" applyNumberFormat="0" applyAlignment="0" applyProtection="0"/>
    <xf numFmtId="0" fontId="84" fillId="68" borderId="31" applyNumberFormat="0" applyAlignment="0" applyProtection="0"/>
    <xf numFmtId="0" fontId="85" fillId="52" borderId="31" applyNumberFormat="0" applyAlignment="0" applyProtection="0"/>
    <xf numFmtId="0" fontId="95" fillId="0" borderId="42" applyNumberFormat="0" applyFill="0" applyAlignment="0" applyProtection="0"/>
    <xf numFmtId="0" fontId="85" fillId="52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72" fillId="50" borderId="34" applyNumberFormat="0" applyFon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5" fillId="0" borderId="42" applyNumberFormat="0" applyFill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5" fillId="52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72" fillId="50" borderId="34" applyNumberFormat="0" applyFont="0" applyAlignment="0" applyProtection="0"/>
    <xf numFmtId="0" fontId="72" fillId="50" borderId="34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98" fillId="69" borderId="31" applyNumberFormat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0" fillId="0" borderId="42" applyNumberFormat="0" applyFill="0" applyAlignment="0" applyProtection="0"/>
    <xf numFmtId="0" fontId="70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95" fillId="0" borderId="42" applyNumberFormat="0" applyFill="0" applyAlignment="0" applyProtection="0"/>
    <xf numFmtId="0" fontId="72" fillId="50" borderId="34" applyNumberFormat="0" applyFont="0" applyAlignment="0" applyProtection="0"/>
    <xf numFmtId="0" fontId="19" fillId="55" borderId="30" applyNumberFormat="0" applyFon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0" borderId="34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9" fillId="68" borderId="35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4" fillId="68" borderId="31" applyNumberFormat="0" applyAlignment="0" applyProtection="0"/>
    <xf numFmtId="0" fontId="85" fillId="48" borderId="31" applyNumberFormat="0" applyAlignment="0" applyProtection="0"/>
    <xf numFmtId="0" fontId="84" fillId="68" borderId="31" applyNumberFormat="0" applyAlignment="0" applyProtection="0"/>
    <xf numFmtId="0" fontId="89" fillId="68" borderId="35" applyNumberForma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8" fillId="21" borderId="28" applyNumberFormat="0" applyFont="0" applyAlignment="0" applyProtection="0"/>
    <xf numFmtId="0" fontId="18" fillId="21" borderId="28" applyNumberFormat="0" applyFont="0" applyAlignment="0" applyProtection="0"/>
    <xf numFmtId="0" fontId="18" fillId="21" borderId="28" applyNumberFormat="0" applyFont="0" applyAlignment="0" applyProtection="0"/>
    <xf numFmtId="4" fontId="76" fillId="0" borderId="47" applyFill="0" applyBorder="0" applyProtection="0">
      <alignment horizontal="right" vertical="center"/>
    </xf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47" applyFill="0" applyBorder="0" applyProtection="0">
      <alignment horizontal="right" vertical="center"/>
    </xf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19" fillId="55" borderId="30" applyNumberFormat="0" applyFont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44" fontId="19" fillId="0" borderId="0" applyFont="0" applyFill="0" applyBorder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0" fontId="19" fillId="55" borderId="30" applyNumberFormat="0" applyFont="0" applyAlignment="0" applyProtection="0"/>
    <xf numFmtId="168" fontId="18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19" fillId="0" borderId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8" fillId="0" borderId="0"/>
    <xf numFmtId="44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62" fillId="17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18" fillId="37" borderId="0" applyNumberFormat="0" applyBorder="0" applyAlignment="0" applyProtection="0"/>
    <xf numFmtId="0" fontId="18" fillId="41" borderId="0" applyNumberFormat="0" applyBorder="0" applyAlignment="0" applyProtection="0"/>
    <xf numFmtId="0" fontId="18" fillId="45" borderId="0" applyNumberFormat="0" applyBorder="0" applyAlignment="0" applyProtection="0"/>
    <xf numFmtId="0" fontId="29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8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8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0" fontId="19" fillId="0" borderId="0"/>
    <xf numFmtId="44" fontId="19" fillId="0" borderId="0" applyFont="0" applyFill="0" applyBorder="0" applyAlignment="0" applyProtection="0"/>
    <xf numFmtId="4" fontId="76" fillId="0" borderId="47" applyFill="0" applyBorder="0" applyProtection="0">
      <alignment horizontal="right" vertical="center"/>
    </xf>
    <xf numFmtId="4" fontId="76" fillId="0" borderId="47" applyFill="0" applyBorder="0" applyProtection="0">
      <alignment horizontal="right" vertical="center"/>
    </xf>
    <xf numFmtId="4" fontId="76" fillId="0" borderId="8" applyFill="0" applyBorder="0" applyProtection="0">
      <alignment horizontal="right" vertical="center"/>
    </xf>
    <xf numFmtId="4" fontId="76" fillId="0" borderId="8" applyFill="0" applyBorder="0" applyProtection="0">
      <alignment horizontal="right" vertical="center"/>
    </xf>
    <xf numFmtId="43" fontId="18" fillId="0" borderId="0" applyFont="0" applyFill="0" applyBorder="0" applyAlignment="0" applyProtection="0"/>
  </cellStyleXfs>
  <cellXfs count="248">
    <xf numFmtId="0" fontId="0" fillId="0" borderId="0" xfId="0"/>
    <xf numFmtId="0" fontId="3" fillId="0" borderId="0" xfId="0" applyFont="1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2" xfId="0" applyFont="1" applyFill="1" applyBorder="1"/>
    <xf numFmtId="0" fontId="4" fillId="2" borderId="12" xfId="0" applyFont="1" applyFill="1" applyBorder="1"/>
    <xf numFmtId="164" fontId="6" fillId="2" borderId="12" xfId="0" applyNumberFormat="1" applyFont="1" applyFill="1" applyBorder="1" applyAlignment="1">
      <alignment horizontal="right"/>
    </xf>
    <xf numFmtId="0" fontId="16" fillId="2" borderId="15" xfId="0" applyFont="1" applyFill="1" applyBorder="1"/>
    <xf numFmtId="0" fontId="4" fillId="2" borderId="15" xfId="0" applyFont="1" applyFill="1" applyBorder="1"/>
    <xf numFmtId="3" fontId="6" fillId="2" borderId="15" xfId="0" applyNumberFormat="1" applyFont="1" applyFill="1" applyBorder="1" applyAlignment="1">
      <alignment horizontal="right"/>
    </xf>
    <xf numFmtId="3" fontId="14" fillId="2" borderId="15" xfId="0" applyNumberFormat="1" applyFont="1" applyFill="1" applyBorder="1" applyAlignment="1">
      <alignment horizontal="right"/>
    </xf>
    <xf numFmtId="164" fontId="6" fillId="2" borderId="15" xfId="0" applyNumberFormat="1" applyFont="1" applyFill="1" applyBorder="1" applyAlignment="1">
      <alignment horizontal="right"/>
    </xf>
    <xf numFmtId="0" fontId="2" fillId="2" borderId="12" xfId="0" applyFont="1" applyFill="1" applyBorder="1"/>
    <xf numFmtId="3" fontId="14" fillId="2" borderId="12" xfId="0" applyNumberFormat="1" applyFont="1" applyFill="1" applyBorder="1" applyAlignment="1">
      <alignment horizontal="right"/>
    </xf>
    <xf numFmtId="0" fontId="2" fillId="2" borderId="15" xfId="0" applyFont="1" applyFill="1" applyBorder="1"/>
    <xf numFmtId="0" fontId="20" fillId="5" borderId="0" xfId="0" applyFont="1" applyFill="1"/>
    <xf numFmtId="0" fontId="3" fillId="5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0" fillId="7" borderId="0" xfId="0" applyFont="1" applyFill="1"/>
    <xf numFmtId="0" fontId="3" fillId="7" borderId="0" xfId="0" applyFont="1" applyFill="1"/>
    <xf numFmtId="0" fontId="24" fillId="2" borderId="0" xfId="0" applyFont="1" applyFill="1"/>
    <xf numFmtId="0" fontId="20" fillId="8" borderId="0" xfId="0" applyFont="1" applyFill="1"/>
    <xf numFmtId="0" fontId="3" fillId="8" borderId="0" xfId="0" applyFont="1" applyFill="1"/>
    <xf numFmtId="0" fontId="20" fillId="2" borderId="0" xfId="0" applyFont="1" applyFill="1"/>
    <xf numFmtId="0" fontId="23" fillId="2" borderId="0" xfId="0" applyFont="1" applyFill="1"/>
    <xf numFmtId="0" fontId="24" fillId="2" borderId="0" xfId="0" applyFont="1" applyFill="1" applyAlignment="1">
      <alignment wrapText="1"/>
    </xf>
    <xf numFmtId="0" fontId="30" fillId="2" borderId="0" xfId="3" applyFont="1" applyFill="1"/>
    <xf numFmtId="0" fontId="9" fillId="2" borderId="0" xfId="0" applyFont="1" applyFill="1" applyAlignment="1">
      <alignment wrapText="1"/>
    </xf>
    <xf numFmtId="0" fontId="32" fillId="2" borderId="0" xfId="0" applyFont="1" applyFill="1"/>
    <xf numFmtId="165" fontId="4" fillId="6" borderId="1" xfId="0" applyNumberFormat="1" applyFont="1" applyFill="1" applyBorder="1"/>
    <xf numFmtId="166" fontId="4" fillId="6" borderId="1" xfId="1" applyNumberFormat="1" applyFont="1" applyFill="1" applyBorder="1"/>
    <xf numFmtId="164" fontId="4" fillId="6" borderId="1" xfId="0" applyNumberFormat="1" applyFont="1" applyFill="1" applyBorder="1"/>
    <xf numFmtId="0" fontId="35" fillId="2" borderId="1" xfId="0" applyFont="1" applyFill="1" applyBorder="1" applyAlignment="1">
      <alignment horizontal="center"/>
    </xf>
    <xf numFmtId="0" fontId="36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6" fillId="2" borderId="1" xfId="0" applyFont="1" applyFill="1" applyBorder="1"/>
    <xf numFmtId="165" fontId="36" fillId="2" borderId="1" xfId="0" applyNumberFormat="1" applyFont="1" applyFill="1" applyBorder="1"/>
    <xf numFmtId="165" fontId="36" fillId="2" borderId="0" xfId="0" applyNumberFormat="1" applyFont="1" applyFill="1"/>
    <xf numFmtId="166" fontId="36" fillId="2" borderId="0" xfId="1" applyNumberFormat="1" applyFont="1" applyFill="1" applyBorder="1"/>
    <xf numFmtId="3" fontId="36" fillId="2" borderId="1" xfId="0" applyNumberFormat="1" applyFont="1" applyFill="1" applyBorder="1"/>
    <xf numFmtId="164" fontId="36" fillId="2" borderId="0" xfId="0" applyNumberFormat="1" applyFont="1" applyFill="1"/>
    <xf numFmtId="9" fontId="36" fillId="2" borderId="0" xfId="1" applyFont="1" applyFill="1" applyBorder="1"/>
    <xf numFmtId="164" fontId="36" fillId="2" borderId="1" xfId="0" applyNumberFormat="1" applyFont="1" applyFill="1" applyBorder="1"/>
    <xf numFmtId="0" fontId="39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9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38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6" xfId="0" applyNumberFormat="1" applyFont="1" applyFill="1" applyBorder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6" fillId="2" borderId="20" xfId="0" applyFont="1" applyFill="1" applyBorder="1" applyAlignment="1">
      <alignment vertical="center" wrapText="1"/>
    </xf>
    <xf numFmtId="0" fontId="36" fillId="2" borderId="20" xfId="0" applyFont="1" applyFill="1" applyBorder="1"/>
    <xf numFmtId="3" fontId="14" fillId="2" borderId="20" xfId="0" applyNumberFormat="1" applyFont="1" applyFill="1" applyBorder="1" applyAlignment="1">
      <alignment horizontal="right"/>
    </xf>
    <xf numFmtId="165" fontId="36" fillId="2" borderId="20" xfId="0" applyNumberFormat="1" applyFont="1" applyFill="1" applyBorder="1"/>
    <xf numFmtId="3" fontId="36" fillId="2" borderId="20" xfId="0" applyNumberFormat="1" applyFont="1" applyFill="1" applyBorder="1"/>
    <xf numFmtId="164" fontId="36" fillId="2" borderId="20" xfId="0" applyNumberFormat="1" applyFont="1" applyFill="1" applyBorder="1"/>
    <xf numFmtId="0" fontId="17" fillId="10" borderId="3" xfId="0" applyFont="1" applyFill="1" applyBorder="1" applyAlignment="1">
      <alignment vertical="center" wrapText="1"/>
    </xf>
    <xf numFmtId="0" fontId="47" fillId="11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6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0" borderId="1" xfId="0" applyFont="1" applyFill="1" applyBorder="1" applyAlignment="1">
      <alignment vertical="center" wrapText="1"/>
    </xf>
    <xf numFmtId="0" fontId="47" fillId="11" borderId="1" xfId="0" applyFont="1" applyFill="1" applyBorder="1" applyAlignment="1">
      <alignment vertical="center" wrapText="1"/>
    </xf>
    <xf numFmtId="9" fontId="35" fillId="10" borderId="1" xfId="1" applyFont="1" applyFill="1" applyBorder="1" applyAlignment="1">
      <alignment horizontal="center"/>
    </xf>
    <xf numFmtId="9" fontId="35" fillId="6" borderId="1" xfId="1" applyFont="1" applyFill="1" applyBorder="1" applyAlignment="1">
      <alignment horizontal="center"/>
    </xf>
    <xf numFmtId="0" fontId="49" fillId="2" borderId="1" xfId="0" applyFont="1" applyFill="1" applyBorder="1"/>
    <xf numFmtId="0" fontId="49" fillId="2" borderId="1" xfId="0" quotePrefix="1" applyFont="1" applyFill="1" applyBorder="1"/>
    <xf numFmtId="9" fontId="49" fillId="6" borderId="1" xfId="1" applyFont="1" applyFill="1" applyBorder="1"/>
    <xf numFmtId="9" fontId="49" fillId="9" borderId="0" xfId="1" applyFont="1" applyFill="1"/>
    <xf numFmtId="0" fontId="6" fillId="0" borderId="0" xfId="0" applyFont="1"/>
    <xf numFmtId="9" fontId="6" fillId="6" borderId="1" xfId="1" applyFont="1" applyFill="1" applyBorder="1"/>
    <xf numFmtId="9" fontId="6" fillId="9" borderId="0" xfId="1" applyFont="1" applyFill="1"/>
    <xf numFmtId="9" fontId="6" fillId="9" borderId="0" xfId="0" applyNumberFormat="1" applyFont="1" applyFill="1"/>
    <xf numFmtId="0" fontId="3" fillId="12" borderId="0" xfId="0" applyFont="1" applyFill="1"/>
    <xf numFmtId="0" fontId="0" fillId="12" borderId="0" xfId="0" applyFill="1"/>
    <xf numFmtId="0" fontId="7" fillId="12" borderId="0" xfId="0" applyFont="1" applyFill="1"/>
    <xf numFmtId="0" fontId="8" fillId="12" borderId="0" xfId="0" applyFont="1" applyFill="1"/>
    <xf numFmtId="0" fontId="9" fillId="12" borderId="0" xfId="0" applyFont="1" applyFill="1"/>
    <xf numFmtId="0" fontId="20" fillId="12" borderId="0" xfId="0" applyFont="1" applyFill="1"/>
    <xf numFmtId="0" fontId="51" fillId="13" borderId="0" xfId="0" applyFont="1" applyFill="1"/>
    <xf numFmtId="0" fontId="52" fillId="13" borderId="0" xfId="0" applyFont="1" applyFill="1"/>
    <xf numFmtId="0" fontId="53" fillId="13" borderId="0" xfId="0" applyFont="1" applyFill="1"/>
    <xf numFmtId="0" fontId="0" fillId="13" borderId="0" xfId="0" applyFill="1"/>
    <xf numFmtId="0" fontId="54" fillId="13" borderId="0" xfId="0" applyFont="1" applyFill="1"/>
    <xf numFmtId="0" fontId="36" fillId="12" borderId="3" xfId="0" applyFont="1" applyFill="1" applyBorder="1" applyAlignment="1">
      <alignment vertical="center" wrapText="1"/>
    </xf>
    <xf numFmtId="0" fontId="48" fillId="13" borderId="1" xfId="0" applyFont="1" applyFill="1" applyBorder="1" applyAlignment="1">
      <alignment vertical="center" wrapText="1"/>
    </xf>
    <xf numFmtId="3" fontId="14" fillId="13" borderId="1" xfId="0" applyNumberFormat="1" applyFont="1" applyFill="1" applyBorder="1" applyAlignment="1">
      <alignment horizontal="right"/>
    </xf>
    <xf numFmtId="164" fontId="6" fillId="13" borderId="1" xfId="0" applyNumberFormat="1" applyFont="1" applyFill="1" applyBorder="1" applyAlignment="1">
      <alignment horizontal="right"/>
    </xf>
    <xf numFmtId="3" fontId="6" fillId="13" borderId="1" xfId="0" applyNumberFormat="1" applyFont="1" applyFill="1" applyBorder="1" applyAlignment="1">
      <alignment horizontal="right"/>
    </xf>
    <xf numFmtId="4" fontId="6" fillId="13" borderId="1" xfId="0" applyNumberFormat="1" applyFont="1" applyFill="1" applyBorder="1" applyAlignment="1">
      <alignment horizontal="right"/>
    </xf>
    <xf numFmtId="0" fontId="36" fillId="12" borderId="1" xfId="0" applyFont="1" applyFill="1" applyBorder="1" applyAlignment="1">
      <alignment vertical="center" wrapText="1"/>
    </xf>
    <xf numFmtId="9" fontId="2" fillId="13" borderId="1" xfId="1" applyFont="1" applyFill="1" applyBorder="1" applyAlignment="1">
      <alignment horizontal="center"/>
    </xf>
    <xf numFmtId="0" fontId="38" fillId="14" borderId="20" xfId="0" applyFont="1" applyFill="1" applyBorder="1" applyAlignment="1">
      <alignment horizontal="left"/>
    </xf>
    <xf numFmtId="165" fontId="6" fillId="14" borderId="1" xfId="0" applyNumberFormat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0" fontId="6" fillId="13" borderId="1" xfId="0" applyFont="1" applyFill="1" applyBorder="1" applyAlignment="1">
      <alignment vertical="center"/>
    </xf>
    <xf numFmtId="0" fontId="38" fillId="14" borderId="1" xfId="0" applyFont="1" applyFill="1" applyBorder="1" applyAlignment="1">
      <alignment horizontal="left"/>
    </xf>
    <xf numFmtId="9" fontId="2" fillId="2" borderId="1" xfId="1" applyFont="1" applyFill="1" applyBorder="1" applyAlignment="1">
      <alignment horizontal="center"/>
    </xf>
    <xf numFmtId="9" fontId="2" fillId="14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" fontId="6" fillId="14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164" fontId="6" fillId="14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6" fillId="14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4" fontId="6" fillId="14" borderId="1" xfId="0" applyNumberFormat="1" applyFont="1" applyFill="1" applyBorder="1" applyAlignment="1">
      <alignment horizontal="center"/>
    </xf>
    <xf numFmtId="0" fontId="45" fillId="13" borderId="0" xfId="0" applyFont="1" applyFill="1"/>
    <xf numFmtId="0" fontId="2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0" fillId="5" borderId="0" xfId="4" applyFont="1" applyFill="1"/>
    <xf numFmtId="0" fontId="3" fillId="5" borderId="0" xfId="4" applyFont="1" applyFill="1"/>
    <xf numFmtId="0" fontId="18" fillId="2" borderId="0" xfId="4" applyFill="1"/>
    <xf numFmtId="0" fontId="20" fillId="2" borderId="0" xfId="4" applyFont="1" applyFill="1"/>
    <xf numFmtId="1" fontId="36" fillId="2" borderId="1" xfId="0" applyNumberFormat="1" applyFont="1" applyFill="1" applyBorder="1"/>
    <xf numFmtId="0" fontId="15" fillId="0" borderId="1" xfId="0" applyFont="1" applyBorder="1" applyAlignment="1">
      <alignment horizontal="center"/>
    </xf>
    <xf numFmtId="0" fontId="16" fillId="2" borderId="8" xfId="0" applyFont="1" applyFill="1" applyBorder="1"/>
    <xf numFmtId="0" fontId="55" fillId="6" borderId="1" xfId="0" applyFont="1" applyFill="1" applyBorder="1" applyAlignment="1">
      <alignment vertical="center" wrapText="1"/>
    </xf>
    <xf numFmtId="166" fontId="49" fillId="6" borderId="1" xfId="1" applyNumberFormat="1" applyFont="1" applyFill="1" applyBorder="1"/>
    <xf numFmtId="9" fontId="3" fillId="2" borderId="0" xfId="1" applyFont="1" applyFill="1"/>
    <xf numFmtId="164" fontId="3" fillId="0" borderId="1" xfId="0" applyNumberFormat="1" applyFont="1" applyBorder="1"/>
    <xf numFmtId="3" fontId="3" fillId="0" borderId="1" xfId="0" applyNumberFormat="1" applyFont="1" applyBorder="1"/>
    <xf numFmtId="0" fontId="51" fillId="2" borderId="1" xfId="0" applyFont="1" applyFill="1" applyBorder="1" applyAlignment="1">
      <alignment horizontal="right" vertical="center"/>
    </xf>
    <xf numFmtId="0" fontId="17" fillId="2" borderId="0" xfId="0" applyFont="1" applyFill="1" applyAlignment="1">
      <alignment horizontal="right" wrapText="1"/>
    </xf>
    <xf numFmtId="166" fontId="3" fillId="2" borderId="0" xfId="1" applyNumberFormat="1" applyFont="1" applyFill="1"/>
    <xf numFmtId="3" fontId="3" fillId="2" borderId="0" xfId="0" applyNumberFormat="1" applyFont="1" applyFill="1"/>
    <xf numFmtId="43" fontId="9" fillId="2" borderId="0" xfId="5421" applyFont="1" applyFill="1"/>
    <xf numFmtId="164" fontId="9" fillId="2" borderId="0" xfId="0" applyNumberFormat="1" applyFont="1" applyFill="1" applyAlignment="1">
      <alignment horizontal="left"/>
    </xf>
    <xf numFmtId="166" fontId="36" fillId="2" borderId="20" xfId="1" applyNumberFormat="1" applyFont="1" applyFill="1" applyBorder="1"/>
    <xf numFmtId="2" fontId="3" fillId="2" borderId="0" xfId="1" applyNumberFormat="1" applyFont="1" applyFill="1"/>
    <xf numFmtId="0" fontId="6" fillId="13" borderId="3" xfId="0" applyFont="1" applyFill="1" applyBorder="1" applyAlignment="1">
      <alignment vertical="center"/>
    </xf>
    <xf numFmtId="0" fontId="123" fillId="12" borderId="48" xfId="0" applyFont="1" applyFill="1" applyBorder="1" applyAlignment="1">
      <alignment vertical="center" wrapText="1"/>
    </xf>
    <xf numFmtId="0" fontId="124" fillId="12" borderId="49" xfId="0" applyFont="1" applyFill="1" applyBorder="1" applyAlignment="1">
      <alignment horizontal="center" vertical="center" wrapText="1"/>
    </xf>
    <xf numFmtId="0" fontId="125" fillId="12" borderId="48" xfId="0" applyFont="1" applyFill="1" applyBorder="1" applyAlignment="1">
      <alignment horizontal="right" vertical="center" wrapText="1"/>
    </xf>
    <xf numFmtId="0" fontId="128" fillId="12" borderId="52" xfId="0" applyFont="1" applyFill="1" applyBorder="1" applyAlignment="1">
      <alignment horizontal="right" vertical="center" wrapText="1"/>
    </xf>
    <xf numFmtId="0" fontId="129" fillId="14" borderId="0" xfId="0" applyFont="1" applyFill="1" applyAlignment="1">
      <alignment horizontal="right" vertical="center" wrapText="1"/>
    </xf>
    <xf numFmtId="0" fontId="130" fillId="0" borderId="0" xfId="0" applyFont="1" applyAlignment="1">
      <alignment horizontal="right" vertical="center" wrapText="1"/>
    </xf>
    <xf numFmtId="0" fontId="129" fillId="0" borderId="0" xfId="0" applyFont="1" applyAlignment="1">
      <alignment vertical="center" wrapText="1"/>
    </xf>
    <xf numFmtId="0" fontId="129" fillId="0" borderId="0" xfId="0" applyFont="1" applyAlignment="1">
      <alignment horizontal="right" vertical="center" wrapText="1"/>
    </xf>
    <xf numFmtId="0" fontId="129" fillId="0" borderId="52" xfId="0" applyFont="1" applyBorder="1" applyAlignment="1">
      <alignment vertical="center" wrapText="1"/>
    </xf>
    <xf numFmtId="0" fontId="129" fillId="14" borderId="16" xfId="0" applyFont="1" applyFill="1" applyBorder="1" applyAlignment="1">
      <alignment horizontal="right" vertical="center" wrapText="1"/>
    </xf>
    <xf numFmtId="0" fontId="130" fillId="0" borderId="52" xfId="0" applyFont="1" applyBorder="1" applyAlignment="1">
      <alignment horizontal="right" vertical="center" wrapText="1"/>
    </xf>
    <xf numFmtId="0" fontId="129" fillId="0" borderId="52" xfId="0" applyFont="1" applyBorder="1" applyAlignment="1">
      <alignment horizontal="right" vertical="center" wrapText="1"/>
    </xf>
    <xf numFmtId="0" fontId="129" fillId="0" borderId="0" xfId="0" quotePrefix="1" applyFont="1" applyAlignment="1">
      <alignment horizontal="right" vertical="center" wrapText="1"/>
    </xf>
    <xf numFmtId="0" fontId="0" fillId="72" borderId="0" xfId="0" applyFill="1"/>
    <xf numFmtId="0" fontId="132" fillId="0" borderId="0" xfId="0" applyFont="1"/>
    <xf numFmtId="9" fontId="3" fillId="0" borderId="0" xfId="1" applyFont="1"/>
    <xf numFmtId="3" fontId="3" fillId="0" borderId="0" xfId="0" applyNumberFormat="1" applyFont="1"/>
    <xf numFmtId="0" fontId="134" fillId="0" borderId="0" xfId="0" applyFont="1"/>
    <xf numFmtId="165" fontId="3" fillId="2" borderId="0" xfId="1" applyNumberFormat="1" applyFont="1" applyFill="1"/>
    <xf numFmtId="0" fontId="0" fillId="0" borderId="0" xfId="0" applyAlignment="1">
      <alignment wrapText="1"/>
    </xf>
    <xf numFmtId="2" fontId="3" fillId="2" borderId="0" xfId="0" applyNumberFormat="1" applyFont="1" applyFill="1"/>
    <xf numFmtId="3" fontId="0" fillId="0" borderId="0" xfId="0" applyNumberFormat="1" applyAlignment="1">
      <alignment wrapText="1"/>
    </xf>
    <xf numFmtId="0" fontId="0" fillId="0" borderId="1" xfId="0" applyBorder="1"/>
    <xf numFmtId="3" fontId="0" fillId="0" borderId="1" xfId="0" applyNumberFormat="1" applyBorder="1"/>
    <xf numFmtId="0" fontId="0" fillId="0" borderId="1" xfId="0" applyBorder="1" applyAlignment="1">
      <alignment horizontal="center" vertical="center" wrapText="1"/>
    </xf>
    <xf numFmtId="166" fontId="20" fillId="2" borderId="0" xfId="1" applyNumberFormat="1" applyFont="1" applyFill="1"/>
    <xf numFmtId="165" fontId="3" fillId="2" borderId="0" xfId="5421" applyNumberFormat="1" applyFont="1" applyFill="1"/>
    <xf numFmtId="9" fontId="36" fillId="2" borderId="20" xfId="1" applyFont="1" applyFill="1" applyBorder="1"/>
    <xf numFmtId="0" fontId="33" fillId="2" borderId="0" xfId="0" applyFont="1" applyFill="1" applyAlignment="1">
      <alignment horizontal="left" wrapText="1"/>
    </xf>
    <xf numFmtId="0" fontId="22" fillId="4" borderId="0" xfId="0" applyFont="1" applyFill="1" applyAlignment="1">
      <alignment horizontal="center" vertical="center"/>
    </xf>
    <xf numFmtId="0" fontId="24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vertical="top" wrapText="1"/>
    </xf>
    <xf numFmtId="0" fontId="24" fillId="2" borderId="0" xfId="0" applyFont="1" applyFill="1" applyAlignment="1">
      <alignment horizontal="justify" vertical="center" wrapText="1"/>
    </xf>
    <xf numFmtId="0" fontId="2" fillId="2" borderId="0" xfId="0" applyFont="1" applyFill="1" applyAlignment="1">
      <alignment horizontal="justify" wrapText="1"/>
    </xf>
    <xf numFmtId="0" fontId="24" fillId="2" borderId="0" xfId="0" applyFont="1" applyFill="1" applyAlignment="1">
      <alignment horizontal="justify" wrapText="1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left" wrapText="1"/>
    </xf>
    <xf numFmtId="0" fontId="24" fillId="2" borderId="0" xfId="0" applyFont="1" applyFill="1" applyAlignment="1">
      <alignment vertical="center" wrapText="1"/>
    </xf>
    <xf numFmtId="0" fontId="24" fillId="2" borderId="0" xfId="0" applyFont="1" applyFill="1" applyAlignment="1">
      <alignment horizontal="left" vertical="top" wrapText="1"/>
    </xf>
    <xf numFmtId="0" fontId="24" fillId="2" borderId="0" xfId="0" applyFont="1" applyFill="1" applyAlignment="1">
      <alignment horizontal="justify" vertical="top" wrapText="1"/>
    </xf>
    <xf numFmtId="0" fontId="24" fillId="0" borderId="0" xfId="0" applyFont="1" applyAlignment="1">
      <alignment horizontal="justify" vertical="top" wrapText="1"/>
    </xf>
    <xf numFmtId="0" fontId="24" fillId="2" borderId="0" xfId="4" quotePrefix="1" applyFont="1" applyFill="1" applyAlignment="1">
      <alignment horizontal="justify" wrapText="1"/>
    </xf>
    <xf numFmtId="0" fontId="24" fillId="2" borderId="0" xfId="4" applyFont="1" applyFill="1" applyAlignment="1">
      <alignment horizontal="justify" wrapText="1"/>
    </xf>
    <xf numFmtId="0" fontId="24" fillId="2" borderId="0" xfId="0" applyFont="1" applyFill="1" applyAlignment="1">
      <alignment horizontal="justify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9" xfId="0" applyFont="1" applyFill="1" applyBorder="1" applyAlignment="1">
      <alignment horizontal="center" vertical="center" textRotation="90" wrapText="1"/>
    </xf>
    <xf numFmtId="0" fontId="5" fillId="2" borderId="47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47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9" xfId="0" applyFont="1" applyFill="1" applyBorder="1" applyAlignment="1">
      <alignment horizontal="center" vertical="center" textRotation="90"/>
    </xf>
    <xf numFmtId="0" fontId="16" fillId="2" borderId="47" xfId="0" applyFont="1" applyFill="1" applyBorder="1" applyAlignment="1">
      <alignment horizontal="center" vertical="center" textRotation="90"/>
    </xf>
    <xf numFmtId="0" fontId="16" fillId="2" borderId="2" xfId="0" applyFont="1" applyFill="1" applyBorder="1" applyAlignment="1">
      <alignment horizontal="center"/>
    </xf>
    <xf numFmtId="0" fontId="16" fillId="2" borderId="20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5" fillId="2" borderId="5" xfId="0" applyFont="1" applyFill="1" applyBorder="1" applyAlignment="1">
      <alignment horizontal="center" vertical="center" textRotation="90" wrapText="1"/>
    </xf>
    <xf numFmtId="0" fontId="5" fillId="2" borderId="6" xfId="0" applyFont="1" applyFill="1" applyBorder="1" applyAlignment="1">
      <alignment horizontal="center" vertical="center" textRotation="90" wrapText="1"/>
    </xf>
    <xf numFmtId="0" fontId="5" fillId="2" borderId="7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54" xfId="0" applyFont="1" applyFill="1" applyBorder="1" applyAlignment="1">
      <alignment horizontal="center" vertical="center" textRotation="90" wrapText="1"/>
    </xf>
    <xf numFmtId="0" fontId="5" fillId="2" borderId="55" xfId="0" applyFont="1" applyFill="1" applyBorder="1" applyAlignment="1">
      <alignment horizontal="center" vertical="center" textRotation="90" wrapText="1"/>
    </xf>
    <xf numFmtId="0" fontId="16" fillId="2" borderId="53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47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textRotation="90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4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9" xfId="0" applyFont="1" applyFill="1" applyBorder="1" applyAlignment="1">
      <alignment horizontal="center" vertical="center" textRotation="90" wrapText="1"/>
    </xf>
    <xf numFmtId="0" fontId="41" fillId="0" borderId="0" xfId="0" applyFont="1" applyAlignment="1">
      <alignment horizontal="left" vertical="top" wrapText="1"/>
    </xf>
    <xf numFmtId="0" fontId="9" fillId="2" borderId="0" xfId="0" applyFont="1" applyFill="1" applyAlignment="1">
      <alignment horizontal="left"/>
    </xf>
    <xf numFmtId="0" fontId="129" fillId="14" borderId="16" xfId="0" applyFont="1" applyFill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127" fillId="12" borderId="51" xfId="0" applyFont="1" applyFill="1" applyBorder="1" applyAlignment="1">
      <alignment vertical="center" wrapText="1"/>
    </xf>
    <xf numFmtId="0" fontId="126" fillId="0" borderId="48" xfId="0" applyFont="1" applyBorder="1" applyAlignment="1">
      <alignment vertical="center" wrapText="1"/>
    </xf>
    <xf numFmtId="0" fontId="122" fillId="0" borderId="48" xfId="0" applyFont="1" applyBorder="1" applyAlignment="1">
      <alignment horizontal="right" vertical="center" wrapText="1" indent="1"/>
    </xf>
    <xf numFmtId="0" fontId="126" fillId="0" borderId="50" xfId="0" applyFont="1" applyBorder="1" applyAlignment="1">
      <alignment vertical="center" wrapText="1"/>
    </xf>
  </cellXfs>
  <cellStyles count="5422">
    <cellStyle name="(min) Duizend,0" xfId="2838" xr:uid="{61DF943F-5A6C-411D-8BD7-D96A6F1AA4A1}"/>
    <cellStyle name="20 % - Accent1" xfId="21" builtinId="30" customBuiltin="1"/>
    <cellStyle name="20 % - Accent1 10" xfId="39" xr:uid="{DC328FFA-A506-4AD1-9121-BAF08CD4615E}"/>
    <cellStyle name="20 % - Accent1 10 2" xfId="1857" xr:uid="{0E1D2AE6-1044-40BB-BEDB-75A3BCC0EB8F}"/>
    <cellStyle name="20 % - Accent1 10 3" xfId="2997" xr:uid="{325B182E-AA41-446F-BA6F-67A9FB068B16}"/>
    <cellStyle name="20 % - Accent1 11" xfId="40" xr:uid="{86F2C577-CC01-4A8A-ABCC-AF5E1F80B02C}"/>
    <cellStyle name="20 % - Accent1 11 2" xfId="1649" xr:uid="{C14BF40B-7188-4AF5-8A52-4E62A879918C}"/>
    <cellStyle name="20 % - Accent1 11 2 2" xfId="2749" xr:uid="{3BFC9A41-DB99-436D-AA2E-724064FF2B8E}"/>
    <cellStyle name="20 % - Accent1 11 2 3" xfId="2998" xr:uid="{5A043811-B4B6-4811-B43D-761AEC39D9C3}"/>
    <cellStyle name="20 % - Accent1 11 3" xfId="2834" xr:uid="{273D862D-6522-4B78-8FA6-6A4DBB8C3065}"/>
    <cellStyle name="20 % - Accent1 11 4" xfId="2839" xr:uid="{6A6BD800-C526-4F73-A633-E400B0984BBE}"/>
    <cellStyle name="20 % - Accent1 12" xfId="41" xr:uid="{F3C4BFD4-D633-42E9-9D71-E6907F9983E3}"/>
    <cellStyle name="20 % - Accent1 12 2" xfId="1859" xr:uid="{3688BEF0-1212-4E78-8CDA-786F80041A5D}"/>
    <cellStyle name="20 % - Accent1 12 2 2" xfId="2833" xr:uid="{9F9438E4-7CBA-4233-8482-660993F2F982}"/>
    <cellStyle name="20 % - Accent1 12 2 3" xfId="2999" xr:uid="{3928474F-A106-48BE-BEC2-8CFD6B30497E}"/>
    <cellStyle name="20 % - Accent1 12 3" xfId="1858" xr:uid="{4D37C2F6-653C-43FE-A844-7B06B91EBA01}"/>
    <cellStyle name="20 % - Accent1 12 3 2" xfId="2840" xr:uid="{70821AB9-0831-4000-A439-F1267D1DED68}"/>
    <cellStyle name="20 % - Accent1 12 3 3" xfId="3000" xr:uid="{3E815D4C-3E46-41AD-8466-CDDAB11AD590}"/>
    <cellStyle name="20 % - Accent1 12 3_import_methanisation" xfId="4262" xr:uid="{33E1EC9D-2B0E-4AB8-96FB-0D00D8920351}"/>
    <cellStyle name="20 % - Accent1 13" xfId="2841" xr:uid="{18444869-6A58-4D5B-9AAD-32EFF6A52415}"/>
    <cellStyle name="20 % - Accent1 14" xfId="3001" xr:uid="{7A18E308-BFA0-42BE-9BD7-F748F5109F3F}"/>
    <cellStyle name="20 % - Accent1 2" xfId="42" xr:uid="{4D2F6AE1-FC8E-4D62-898E-A7B0A84085B0}"/>
    <cellStyle name="20 % - Accent1 2 2" xfId="1860" xr:uid="{FACC7E31-673B-41CE-B9D5-2CE0BC2BCA08}"/>
    <cellStyle name="20 % - Accent1 2 3" xfId="3002" xr:uid="{CDBA1047-849B-4E85-81A0-960E9D79DB8A}"/>
    <cellStyle name="20 % - Accent1 3" xfId="43" xr:uid="{B2F58E53-0FEC-4C77-82F6-C070616BD9DE}"/>
    <cellStyle name="20 % - Accent1 3 2" xfId="1861" xr:uid="{4A6BB960-A00D-4E6D-A66D-18B51F1343EA}"/>
    <cellStyle name="20 % - Accent1 3 3" xfId="3003" xr:uid="{CCF7F39F-9834-42E6-82AC-F1E39A9EE515}"/>
    <cellStyle name="20 % - Accent1 4" xfId="44" xr:uid="{93799CC8-ABD3-4204-9A2D-9040AE12FE9B}"/>
    <cellStyle name="20 % - Accent1 4 2" xfId="1862" xr:uid="{3882FEB7-368C-4D9C-BC18-3281DFB9D8B8}"/>
    <cellStyle name="20 % - Accent1 4 3" xfId="3004" xr:uid="{5A00CE50-0552-495E-A19F-D712676B6F89}"/>
    <cellStyle name="20 % - Accent1 5" xfId="45" xr:uid="{57DA61F0-0F43-4669-B0C0-B73D51AD0BCB}"/>
    <cellStyle name="20 % - Accent1 5 2" xfId="1863" xr:uid="{7D254DB1-B600-4540-95E3-573491CBCCB3}"/>
    <cellStyle name="20 % - Accent1 5 3" xfId="3005" xr:uid="{9D3F4DCA-8F79-4CC9-BD03-84E171A3154C}"/>
    <cellStyle name="20 % - Accent1 6" xfId="46" xr:uid="{49F687C7-F0AA-4359-9160-7E57DCBB1DBB}"/>
    <cellStyle name="20 % - Accent1 6 2" xfId="1864" xr:uid="{CD12977E-92B6-49FD-A387-F288572C3F2C}"/>
    <cellStyle name="20 % - Accent1 6 3" xfId="3006" xr:uid="{1BF51FBA-BA48-4616-90E7-15C172FF82FA}"/>
    <cellStyle name="20 % - Accent1 7" xfId="47" xr:uid="{CEC8E70E-EC0E-458D-AACF-11E15C803D3D}"/>
    <cellStyle name="20 % - Accent1 7 2" xfId="1865" xr:uid="{7EDE8BC4-F5CB-4920-878A-50E9F06208DC}"/>
    <cellStyle name="20 % - Accent1 7 3" xfId="3007" xr:uid="{FF76EDD1-FD15-40C2-AA40-AE60C0A8D8B9}"/>
    <cellStyle name="20 % - Accent1 8" xfId="48" xr:uid="{F53A12DA-F734-4FC2-A115-A3E056BBC345}"/>
    <cellStyle name="20 % - Accent1 8 2" xfId="1866" xr:uid="{825112A1-734A-4FB4-A516-CBC30C72E611}"/>
    <cellStyle name="20 % - Accent1 8 3" xfId="3008" xr:uid="{6707A690-DFFD-4B5D-A29F-85276F81A0DD}"/>
    <cellStyle name="20 % - Accent1 9" xfId="49" xr:uid="{E8B37B42-6593-42B7-A7BE-5A008000BEB0}"/>
    <cellStyle name="20 % - Accent1 9 2" xfId="1867" xr:uid="{F17C9482-2D40-42FB-9F01-5CA9FE1AE8C0}"/>
    <cellStyle name="20 % - Accent1 9 3" xfId="3009" xr:uid="{FBFD9F28-1388-467E-A067-144F71620FE3}"/>
    <cellStyle name="20 % - Accent2" xfId="24" builtinId="34" customBuiltin="1"/>
    <cellStyle name="20 % - Accent2 10" xfId="50" xr:uid="{1EBF0333-FEF0-4036-9596-06DE8F3FB75D}"/>
    <cellStyle name="20 % - Accent2 10 2" xfId="1868" xr:uid="{BFB895B9-2CF8-48EB-9065-097BC9D8C7AA}"/>
    <cellStyle name="20 % - Accent2 10 3" xfId="3010" xr:uid="{B5063707-87E9-480A-8B82-FB1926D4178E}"/>
    <cellStyle name="20 % - Accent2 11" xfId="51" xr:uid="{FE0C5291-C49E-42BC-B076-F09117E45F8F}"/>
    <cellStyle name="20 % - Accent2 11 2" xfId="1650" xr:uid="{09C7B69A-0FBF-4204-8BA1-A681F6060892}"/>
    <cellStyle name="20 % - Accent2 11 2 2" xfId="2748" xr:uid="{1661762D-B864-4583-8C52-F46E1809B9B3}"/>
    <cellStyle name="20 % - Accent2 11 2 3" xfId="3011" xr:uid="{18FC2A3E-8CC5-4F03-BB75-1A74F3CA0101}"/>
    <cellStyle name="20 % - Accent2 11 3" xfId="2832" xr:uid="{85BBC004-6D8F-46AD-A670-62948C9E7EA4}"/>
    <cellStyle name="20 % - Accent2 11 4" xfId="2842" xr:uid="{EDDF314A-84A4-4E90-BD8C-DDFEC481C759}"/>
    <cellStyle name="20 % - Accent2 12" xfId="52" xr:uid="{CB528352-42E2-46F6-9A53-091AEF861840}"/>
    <cellStyle name="20 % - Accent2 12 2" xfId="1870" xr:uid="{616F05E6-9480-47BA-8B1A-339D5FF2037F}"/>
    <cellStyle name="20 % - Accent2 12 2 2" xfId="2831" xr:uid="{4DD41B9E-0D39-49AC-B53B-F1E38DA14562}"/>
    <cellStyle name="20 % - Accent2 12 2 3" xfId="3012" xr:uid="{FC6D95BA-40DE-4EAA-9536-4ED44248CA77}"/>
    <cellStyle name="20 % - Accent2 12 3" xfId="1869" xr:uid="{EFE83242-A3BF-419B-B9A3-DF464BF3E3C5}"/>
    <cellStyle name="20 % - Accent2 12 3 2" xfId="2843" xr:uid="{C508669B-386E-4C47-8303-A6BC30EB57D5}"/>
    <cellStyle name="20 % - Accent2 12 3 3" xfId="3013" xr:uid="{34F11510-4063-4E6A-9044-3A82215FF906}"/>
    <cellStyle name="20 % - Accent2 12 3_import_methanisation" xfId="4306" xr:uid="{EFBD6C04-E928-4E9A-A17D-573DA0D1049F}"/>
    <cellStyle name="20 % - Accent2 13" xfId="2844" xr:uid="{ABD9509B-9782-4C31-AA3A-F544E08AD810}"/>
    <cellStyle name="20 % - Accent2 14" xfId="3014" xr:uid="{07A98684-7477-4ADC-B083-CC28B44D68B7}"/>
    <cellStyle name="20 % - Accent2 2" xfId="53" xr:uid="{2EFBAC5D-3A55-476A-A3AB-1C4DE7B8397F}"/>
    <cellStyle name="20 % - Accent2 2 2" xfId="1871" xr:uid="{BC6F1F02-F045-4DEA-9582-6134B1424CD1}"/>
    <cellStyle name="20 % - Accent2 2 3" xfId="3015" xr:uid="{B940B5F2-3CF3-416A-A820-6CB7933E346E}"/>
    <cellStyle name="20 % - Accent2 3" xfId="54" xr:uid="{DB3DC04C-35FB-4F2B-8259-8E65E768592F}"/>
    <cellStyle name="20 % - Accent2 3 2" xfId="1872" xr:uid="{481CC3F0-4C11-4AC2-8D30-08EBBA670695}"/>
    <cellStyle name="20 % - Accent2 3 3" xfId="3016" xr:uid="{277CC6A0-CC9E-46FA-A433-F50B24FC6B1E}"/>
    <cellStyle name="20 % - Accent2 4" xfId="55" xr:uid="{E9B315CE-5D2B-4265-BE3D-EEF0E8297796}"/>
    <cellStyle name="20 % - Accent2 4 2" xfId="1873" xr:uid="{CB32673E-7BD7-44E6-B88E-7993FDC2A6EC}"/>
    <cellStyle name="20 % - Accent2 4 3" xfId="3017" xr:uid="{6DD1DF99-37AF-44C4-98BC-C2ED9D4037B0}"/>
    <cellStyle name="20 % - Accent2 5" xfId="56" xr:uid="{4CF041FA-7FF0-4E9A-8685-7E68B770C9BB}"/>
    <cellStyle name="20 % - Accent2 5 2" xfId="1874" xr:uid="{1BBA87AE-BCB1-407E-9311-74C522D19F0F}"/>
    <cellStyle name="20 % - Accent2 5 3" xfId="3018" xr:uid="{B9E0F340-5865-43F7-B374-7453802179F1}"/>
    <cellStyle name="20 % - Accent2 6" xfId="57" xr:uid="{8A613854-7429-4D10-B3F7-458E4F178157}"/>
    <cellStyle name="20 % - Accent2 6 2" xfId="1875" xr:uid="{55BF1916-E951-4A95-85C0-3BC201905CC3}"/>
    <cellStyle name="20 % - Accent2 6 3" xfId="3019" xr:uid="{CE7818D4-9D9B-42F5-9B6A-25E8F7332196}"/>
    <cellStyle name="20 % - Accent2 7" xfId="58" xr:uid="{A5C3C592-B2FE-410D-A60D-01A842BEC47F}"/>
    <cellStyle name="20 % - Accent2 7 2" xfId="1876" xr:uid="{C3AB1C85-38C4-42E7-AC6E-566BA2291044}"/>
    <cellStyle name="20 % - Accent2 7 3" xfId="3020" xr:uid="{C7B99495-46DD-4EE1-B22B-31303721847A}"/>
    <cellStyle name="20 % - Accent2 8" xfId="59" xr:uid="{14892951-8283-4736-929C-8E08B29FBD26}"/>
    <cellStyle name="20 % - Accent2 8 2" xfId="1877" xr:uid="{C479E039-CFCC-41DC-B66B-D70291B676CF}"/>
    <cellStyle name="20 % - Accent2 8 3" xfId="3021" xr:uid="{6253B156-9B8D-4798-929D-FA3DF8365EE0}"/>
    <cellStyle name="20 % - Accent2 9" xfId="60" xr:uid="{A7CCA386-0F61-4353-9942-2038447E6813}"/>
    <cellStyle name="20 % - Accent2 9 2" xfId="1878" xr:uid="{F86DFC2D-7109-47A5-8C22-AC8F7A490957}"/>
    <cellStyle name="20 % - Accent2 9 3" xfId="3022" xr:uid="{A685408F-EE55-4389-946D-609484457670}"/>
    <cellStyle name="20 % - Accent3" xfId="27" builtinId="38" customBuiltin="1"/>
    <cellStyle name="20 % - Accent3 10" xfId="61" xr:uid="{5A8FF7B8-EA5D-4DBF-A3C9-ED1D755C04CA}"/>
    <cellStyle name="20 % - Accent3 10 2" xfId="1879" xr:uid="{E3860F26-6070-41E5-AE1E-D71D86574333}"/>
    <cellStyle name="20 % - Accent3 10 3" xfId="3023" xr:uid="{AFB6E097-247A-48D8-8DBE-BAB8F7A23679}"/>
    <cellStyle name="20 % - Accent3 11" xfId="62" xr:uid="{AC9B3924-ECC0-4E90-B0C5-344DF7DFC455}"/>
    <cellStyle name="20 % - Accent3 11 2" xfId="1651" xr:uid="{4CFAE679-DEB1-4C13-9333-5CA19F528E9D}"/>
    <cellStyle name="20 % - Accent3 11 2 2" xfId="2747" xr:uid="{4F25B3A7-5ECC-40F9-BFF2-26D6B2CCBBDF}"/>
    <cellStyle name="20 % - Accent3 11 2 3" xfId="3024" xr:uid="{C4A31A84-1897-4693-B8E8-A4DC13746712}"/>
    <cellStyle name="20 % - Accent3 11 3" xfId="2830" xr:uid="{B950BCA1-BF33-4758-B3BD-4D6FAAC16CC7}"/>
    <cellStyle name="20 % - Accent3 11 4" xfId="2845" xr:uid="{3328A809-43FE-462A-A364-3E12BD456531}"/>
    <cellStyle name="20 % - Accent3 12" xfId="63" xr:uid="{B122E49C-3AD7-49DC-B8D7-EDF9D1B947E5}"/>
    <cellStyle name="20 % - Accent3 12 2" xfId="1881" xr:uid="{B8315DB8-B3AE-4A39-B055-D4428A1A2B13}"/>
    <cellStyle name="20 % - Accent3 12 2 2" xfId="2829" xr:uid="{55DA01F1-99E2-4CBC-A43A-77A7E21C9F21}"/>
    <cellStyle name="20 % - Accent3 12 2 3" xfId="3025" xr:uid="{590476CC-6340-44EA-91E9-8D22E33E3333}"/>
    <cellStyle name="20 % - Accent3 12 3" xfId="1880" xr:uid="{9240660C-548B-49FF-ADEC-B88BAC486644}"/>
    <cellStyle name="20 % - Accent3 12 3 2" xfId="2846" xr:uid="{ABD1F7EE-CB96-4774-BBA6-EB6385D2BB34}"/>
    <cellStyle name="20 % - Accent3 12 3 3" xfId="3026" xr:uid="{33402450-FD42-4CD1-AA6A-516ECE0BB5C2}"/>
    <cellStyle name="20 % - Accent3 12 3_import_methanisation" xfId="4405" xr:uid="{D1D0F751-22E1-4BF4-A060-268504447363}"/>
    <cellStyle name="20 % - Accent3 13" xfId="2847" xr:uid="{B6538D43-116A-4F89-A8FD-1FF47ECBA497}"/>
    <cellStyle name="20 % - Accent3 14" xfId="3027" xr:uid="{B4F38D47-8B5C-4567-A729-E0FD809E7D9A}"/>
    <cellStyle name="20 % - Accent3 2" xfId="64" xr:uid="{1828F786-9211-4FE7-87E3-EE4D8FE6F3AF}"/>
    <cellStyle name="20 % - Accent3 2 2" xfId="1882" xr:uid="{171AE254-CDA1-49F7-BC97-2D2B85CF5D4B}"/>
    <cellStyle name="20 % - Accent3 2 3" xfId="3028" xr:uid="{29321A67-4B94-4417-853F-3D425CBFDE67}"/>
    <cellStyle name="20 % - Accent3 3" xfId="65" xr:uid="{0B6F161E-1EC4-4FE8-AF10-11FB065E5D1E}"/>
    <cellStyle name="20 % - Accent3 3 2" xfId="1883" xr:uid="{66B04291-6F62-457F-BCBD-79D29DBA78AC}"/>
    <cellStyle name="20 % - Accent3 3 3" xfId="3029" xr:uid="{1AE14695-F978-4439-A848-8A5545C9B7C1}"/>
    <cellStyle name="20 % - Accent3 4" xfId="66" xr:uid="{7F317A5E-9E5F-4763-9BF1-D1C426F64EAB}"/>
    <cellStyle name="20 % - Accent3 4 2" xfId="1884" xr:uid="{8A174111-9517-43F5-993C-F8A15EFD077A}"/>
    <cellStyle name="20 % - Accent3 4 3" xfId="3030" xr:uid="{C003BDFD-2FE4-4475-94B8-DD59F3C79D45}"/>
    <cellStyle name="20 % - Accent3 5" xfId="67" xr:uid="{DF9B7A2F-CCAE-43F6-A58C-151D3674F058}"/>
    <cellStyle name="20 % - Accent3 5 2" xfId="1885" xr:uid="{F2C0587E-8099-454D-BA83-C62A5CB6E513}"/>
    <cellStyle name="20 % - Accent3 5 3" xfId="3031" xr:uid="{E5030759-2909-4F5A-BD9B-6F38853FD66D}"/>
    <cellStyle name="20 % - Accent3 6" xfId="68" xr:uid="{24CEA241-7100-4570-92A6-09D52396F42B}"/>
    <cellStyle name="20 % - Accent3 6 2" xfId="1886" xr:uid="{15022482-79E3-47A1-AD23-BA2306B9E956}"/>
    <cellStyle name="20 % - Accent3 6 3" xfId="3032" xr:uid="{35F8E6D0-DB0C-4308-95A4-A897DEF7DDFC}"/>
    <cellStyle name="20 % - Accent3 7" xfId="69" xr:uid="{9C3E90FF-6105-4DA0-A94F-FF78B5C7A0D3}"/>
    <cellStyle name="20 % - Accent3 7 2" xfId="1887" xr:uid="{1FFBFA43-963B-4F0C-A1FF-35EE44B7B778}"/>
    <cellStyle name="20 % - Accent3 7 3" xfId="3033" xr:uid="{E3A842DC-3B56-4110-8215-590029136820}"/>
    <cellStyle name="20 % - Accent3 8" xfId="70" xr:uid="{E487A9AB-E66A-4421-8FA0-EDEDF5F2C54F}"/>
    <cellStyle name="20 % - Accent3 8 2" xfId="1888" xr:uid="{46AC79F1-A457-4ACB-8FC6-844AAF8C0BA4}"/>
    <cellStyle name="20 % - Accent3 8 3" xfId="3034" xr:uid="{888CCF34-F981-4CA0-8DAC-F5C5B763AFA5}"/>
    <cellStyle name="20 % - Accent3 9" xfId="71" xr:uid="{58D709B5-6DC1-4C83-9AA8-1BC6956C1623}"/>
    <cellStyle name="20 % - Accent3 9 2" xfId="1889" xr:uid="{2D247D0F-4E28-4CC6-ABFB-DD9A5422CC76}"/>
    <cellStyle name="20 % - Accent3 9 3" xfId="3035" xr:uid="{2C2751BB-91DB-475D-AE38-74FEDF01F995}"/>
    <cellStyle name="20 % - Accent4" xfId="30" builtinId="42" customBuiltin="1"/>
    <cellStyle name="20 % - Accent4 10" xfId="72" xr:uid="{AF81CFBA-F751-41F6-845C-22EA7229BB51}"/>
    <cellStyle name="20 % - Accent4 10 2" xfId="1890" xr:uid="{5D4F6159-8EA5-49BB-9E97-814631EB3F65}"/>
    <cellStyle name="20 % - Accent4 10 3" xfId="3036" xr:uid="{57206050-CC25-4B85-9E16-A27220B29BC6}"/>
    <cellStyle name="20 % - Accent4 11" xfId="73" xr:uid="{7B963608-98A5-4C84-913B-7BB40BDA1770}"/>
    <cellStyle name="20 % - Accent4 11 2" xfId="1652" xr:uid="{5D68A8A8-A322-46FC-B9CD-7F89B9BA9AD8}"/>
    <cellStyle name="20 % - Accent4 11 2 2" xfId="2746" xr:uid="{E0589EA2-8BC4-4CF9-8600-E1A8272C93AD}"/>
    <cellStyle name="20 % - Accent4 11 2 3" xfId="3037" xr:uid="{F718614F-7CEA-4E2C-BC6E-19B083B1C3A1}"/>
    <cellStyle name="20 % - Accent4 11 3" xfId="2828" xr:uid="{F9E5FB1C-89F5-47B3-B807-0FB506F2D04F}"/>
    <cellStyle name="20 % - Accent4 11 4" xfId="2848" xr:uid="{4C4428D0-1E8E-42A4-85BE-C830CCAA0C7D}"/>
    <cellStyle name="20 % - Accent4 12" xfId="74" xr:uid="{1874C153-AA31-4328-9F99-3D664C374155}"/>
    <cellStyle name="20 % - Accent4 12 2" xfId="1892" xr:uid="{8F175DB8-410A-4277-BF1D-AFA6EEF96988}"/>
    <cellStyle name="20 % - Accent4 12 2 2" xfId="2827" xr:uid="{00E1514D-486C-4F41-ADDC-5DDCE6979DB7}"/>
    <cellStyle name="20 % - Accent4 12 2 3" xfId="3038" xr:uid="{DBCCA46B-8634-4327-878E-73E1A41240C8}"/>
    <cellStyle name="20 % - Accent4 12 3" xfId="1891" xr:uid="{394C7CDE-0FDC-4263-9204-3473DFF59DBA}"/>
    <cellStyle name="20 % - Accent4 12 3 2" xfId="2849" xr:uid="{0D58AC66-9A71-4440-B263-E21979147E14}"/>
    <cellStyle name="20 % - Accent4 12 3 3" xfId="3039" xr:uid="{3F03CB8F-F78F-4AF0-B748-E5C6EF71EF97}"/>
    <cellStyle name="20 % - Accent4 12 3_import_methanisation" xfId="4261" xr:uid="{C1D1BF20-662D-44C0-826E-3E86815ECF5A}"/>
    <cellStyle name="20 % - Accent4 13" xfId="2850" xr:uid="{AC0C9F9F-EB2D-4DD0-9D8A-32195269391D}"/>
    <cellStyle name="20 % - Accent4 14" xfId="3040" xr:uid="{EF00C4AA-EDCB-4038-B721-9422CE6D92B5}"/>
    <cellStyle name="20 % - Accent4 2" xfId="75" xr:uid="{F2FF8DE4-92E2-40A6-9562-2F1085732027}"/>
    <cellStyle name="20 % - Accent4 2 2" xfId="1893" xr:uid="{2B88573E-36F9-42C0-B502-478CAA805D8D}"/>
    <cellStyle name="20 % - Accent4 2 3" xfId="3041" xr:uid="{FE918A4E-5B4D-42C1-9D60-F37D534BBF56}"/>
    <cellStyle name="20 % - Accent4 3" xfId="76" xr:uid="{00F7012B-8508-45D9-A79A-136A8613B8D1}"/>
    <cellStyle name="20 % - Accent4 3 2" xfId="1894" xr:uid="{9626F04A-394D-49E9-923D-2C99D62FBB14}"/>
    <cellStyle name="20 % - Accent4 3 3" xfId="3042" xr:uid="{064DA443-BA8C-48A2-A522-D7468EFA2934}"/>
    <cellStyle name="20 % - Accent4 4" xfId="77" xr:uid="{C6197003-A11F-4BB8-844F-EEF78BF85313}"/>
    <cellStyle name="20 % - Accent4 4 2" xfId="1895" xr:uid="{04751649-217F-4A40-A536-A1D18549D9BD}"/>
    <cellStyle name="20 % - Accent4 4 3" xfId="3043" xr:uid="{837F3BAD-ABC9-4E08-B66F-3B2E1FA2FF9F}"/>
    <cellStyle name="20 % - Accent4 5" xfId="78" xr:uid="{6019236E-88B0-459F-94BF-7C397FBA2EE4}"/>
    <cellStyle name="20 % - Accent4 5 2" xfId="1896" xr:uid="{5CC6F703-B041-4794-9B03-C4FCF1820D81}"/>
    <cellStyle name="20 % - Accent4 5 3" xfId="3044" xr:uid="{402C0A57-7EB4-47F1-81DF-65B0AB8CC6CD}"/>
    <cellStyle name="20 % - Accent4 6" xfId="79" xr:uid="{34021A59-80BB-411E-9290-202FBD7C9B53}"/>
    <cellStyle name="20 % - Accent4 6 2" xfId="1897" xr:uid="{127D971F-0FD7-46CE-8257-1A4A50FBD1F8}"/>
    <cellStyle name="20 % - Accent4 6 3" xfId="3045" xr:uid="{607EA614-ACD1-4C34-8C00-B5539B73D29F}"/>
    <cellStyle name="20 % - Accent4 7" xfId="80" xr:uid="{B53365DA-021A-4457-BC7F-98112D503E47}"/>
    <cellStyle name="20 % - Accent4 7 2" xfId="1898" xr:uid="{02184A0A-7ED2-42B7-AAA9-DDF8EED17317}"/>
    <cellStyle name="20 % - Accent4 7 3" xfId="3046" xr:uid="{2C1703BB-5B2E-4DEB-8CBA-32D37DF7DD08}"/>
    <cellStyle name="20 % - Accent4 8" xfId="81" xr:uid="{9246A92D-8B65-462F-A1A8-830E0B246998}"/>
    <cellStyle name="20 % - Accent4 8 2" xfId="1899" xr:uid="{D289D2D3-615E-4D2B-916D-0BF577C4DFFE}"/>
    <cellStyle name="20 % - Accent4 8 3" xfId="3047" xr:uid="{9EE20212-09D6-4E28-BFBD-2D72CD58C618}"/>
    <cellStyle name="20 % - Accent4 9" xfId="82" xr:uid="{87B9C353-A5E5-44D7-B233-29AA5CEBEFC4}"/>
    <cellStyle name="20 % - Accent4 9 2" xfId="1900" xr:uid="{7AC9280C-8492-4496-808A-D469FE5E9BC3}"/>
    <cellStyle name="20 % - Accent4 9 3" xfId="3048" xr:uid="{FAB9DB31-C66B-4A44-8B30-94C63E9FD879}"/>
    <cellStyle name="20 % - Accent5" xfId="33" builtinId="46" customBuiltin="1"/>
    <cellStyle name="20 % - Accent5 10" xfId="83" xr:uid="{E5DB7161-C4E5-4FB1-B864-0E20BEB8B33F}"/>
    <cellStyle name="20 % - Accent5 10 2" xfId="1901" xr:uid="{359C6EF4-D905-4BDD-94B4-DE28C0E0B9FF}"/>
    <cellStyle name="20 % - Accent5 10 3" xfId="3049" xr:uid="{0C428B43-C56B-48B9-8D05-F51AD3D2D4B2}"/>
    <cellStyle name="20 % - Accent5 11" xfId="84" xr:uid="{6F9AA092-149E-4AD1-9599-7E6F14BE0C4C}"/>
    <cellStyle name="20 % - Accent5 11 2" xfId="1902" xr:uid="{94BF178E-3A0C-4393-963B-788B348ED0FC}"/>
    <cellStyle name="20 % - Accent5 12" xfId="1903" xr:uid="{4B5A6852-FD60-42F3-B8A0-958C7257EF80}"/>
    <cellStyle name="20 % - Accent5 12 2" xfId="1904" xr:uid="{1858D500-2489-4961-B94B-254124C7D736}"/>
    <cellStyle name="20 % - Accent5 12 3" xfId="3050" xr:uid="{E813F7C8-9605-4E50-8B87-34CD56A861CE}"/>
    <cellStyle name="20 % - Accent5 12_import_methanisation" xfId="4305" xr:uid="{8D2B9E97-8270-485D-9DC6-26974C2E24D3}"/>
    <cellStyle name="20 % - Accent5 2" xfId="85" xr:uid="{3998DA03-E9AD-4FC5-93AE-B70EA5BB8837}"/>
    <cellStyle name="20 % - Accent5 2 2" xfId="1905" xr:uid="{30244064-954F-4DBB-BE31-D0B1F3D618D0}"/>
    <cellStyle name="20 % - Accent5 2 3" xfId="3051" xr:uid="{C233EC90-D5F7-4FA6-8416-49A0E1D91128}"/>
    <cellStyle name="20 % - Accent5 3" xfId="86" xr:uid="{DCEF52C2-6E3D-4FB0-A063-0FFF1FE517DF}"/>
    <cellStyle name="20 % - Accent5 3 2" xfId="1906" xr:uid="{CE2FE634-23A9-4DEC-92F5-7C1D3A52ED1A}"/>
    <cellStyle name="20 % - Accent5 3 3" xfId="3052" xr:uid="{9897ABE6-3F34-42CD-AB8F-E6BAA891C95B}"/>
    <cellStyle name="20 % - Accent5 4" xfId="87" xr:uid="{D84A082C-99B8-4915-BDA9-29364BA0C038}"/>
    <cellStyle name="20 % - Accent5 4 2" xfId="1907" xr:uid="{BAB7BD82-9B63-4759-9E5E-51612DA2C99C}"/>
    <cellStyle name="20 % - Accent5 4 3" xfId="3053" xr:uid="{C89CF153-4922-4AB5-81E0-F471A576C1C6}"/>
    <cellStyle name="20 % - Accent5 5" xfId="88" xr:uid="{CB99AFB1-5E14-47C2-AA7C-FCACD74F3082}"/>
    <cellStyle name="20 % - Accent5 5 2" xfId="1908" xr:uid="{8C8326D0-61E3-47A3-8522-57A4F7ABA616}"/>
    <cellStyle name="20 % - Accent5 5 3" xfId="3054" xr:uid="{26987A91-CC06-42B0-BD23-DA45C6BD1B89}"/>
    <cellStyle name="20 % - Accent5 6" xfId="89" xr:uid="{71C54E26-7BF9-4649-832D-750958A9DB58}"/>
    <cellStyle name="20 % - Accent5 6 2" xfId="1909" xr:uid="{C8EBDBC0-2901-45BF-A18E-8842BE275030}"/>
    <cellStyle name="20 % - Accent5 6 3" xfId="3055" xr:uid="{E9492B3E-0717-4F5E-AE77-DFEC7FCA9965}"/>
    <cellStyle name="20 % - Accent5 7" xfId="90" xr:uid="{FDF47BEF-9FD3-4C5F-ABDC-61A9C0089F36}"/>
    <cellStyle name="20 % - Accent5 7 2" xfId="1910" xr:uid="{E939930C-92ED-4629-B70A-307D104A0ACE}"/>
    <cellStyle name="20 % - Accent5 7 3" xfId="3056" xr:uid="{30CE50CC-1B68-4D8F-870F-9E93A9DD447A}"/>
    <cellStyle name="20 % - Accent5 8" xfId="91" xr:uid="{B10CBCBB-EE4D-44C4-86AE-2DA19B498578}"/>
    <cellStyle name="20 % - Accent5 8 2" xfId="1911" xr:uid="{D2CAAF02-832D-4E0A-B0A1-4E4C75694230}"/>
    <cellStyle name="20 % - Accent5 8 3" xfId="3057" xr:uid="{04572C52-9A2B-4DB7-8D1C-18EDC069EAF5}"/>
    <cellStyle name="20 % - Accent5 9" xfId="92" xr:uid="{335B5FE7-422B-4477-AABE-AF01580A0CDF}"/>
    <cellStyle name="20 % - Accent5 9 2" xfId="1912" xr:uid="{02DFD069-FA24-4AEE-88AC-2C7BAC3EE626}"/>
    <cellStyle name="20 % - Accent5 9 3" xfId="3058" xr:uid="{1908F7CA-A54E-4D66-9677-E25A3F320A72}"/>
    <cellStyle name="20 % - Accent6" xfId="36" builtinId="50" customBuiltin="1"/>
    <cellStyle name="20 % - Accent6 10" xfId="93" xr:uid="{AC9E7303-3EFF-4B46-AD4A-AF3522FDE46F}"/>
    <cellStyle name="20 % - Accent6 10 2" xfId="1913" xr:uid="{2C620DE5-EE90-49BC-9B29-0CAD6DD018FB}"/>
    <cellStyle name="20 % - Accent6 10 3" xfId="3059" xr:uid="{65B6C341-DF0B-4888-9977-105CA847594F}"/>
    <cellStyle name="20 % - Accent6 11" xfId="94" xr:uid="{DE0C2D71-6488-4293-8A36-B88458A8488B}"/>
    <cellStyle name="20 % - Accent6 11 2" xfId="1653" xr:uid="{D0CF40B6-6038-4CA9-B887-177749EC60F6}"/>
    <cellStyle name="20 % - Accent6 11 2 2" xfId="2745" xr:uid="{9FD378F6-E904-43D8-9C87-C75AFF0DE061}"/>
    <cellStyle name="20 % - Accent6 11 2 3" xfId="3060" xr:uid="{E024F1D6-7722-4B67-AFB2-26E8A24E170E}"/>
    <cellStyle name="20 % - Accent6 11 3" xfId="2826" xr:uid="{96900933-37CF-4718-8A88-0C792FF4207C}"/>
    <cellStyle name="20 % - Accent6 11 4" xfId="2851" xr:uid="{E5623E39-E59C-4520-B716-A126E3F38124}"/>
    <cellStyle name="20 % - Accent6 12" xfId="95" xr:uid="{45F246AD-ACD6-4B42-9425-7C6A42AE17A7}"/>
    <cellStyle name="20 % - Accent6 12 2" xfId="1915" xr:uid="{C97EBA2A-244F-4930-9758-69553528F62E}"/>
    <cellStyle name="20 % - Accent6 12 2 2" xfId="2825" xr:uid="{589FAE0B-A7DB-4798-8797-1FE95A5EE572}"/>
    <cellStyle name="20 % - Accent6 12 2 3" xfId="3061" xr:uid="{99128ADA-571B-43F9-BE84-F5C9F8C45603}"/>
    <cellStyle name="20 % - Accent6 12 3" xfId="1914" xr:uid="{834DE8B1-07F4-4287-8384-B6F035290203}"/>
    <cellStyle name="20 % - Accent6 12 3 2" xfId="2852" xr:uid="{B122A886-4869-41E7-94EA-A490807D6476}"/>
    <cellStyle name="20 % - Accent6 12 3 3" xfId="3062" xr:uid="{CB6675C4-03BC-49D2-BE0C-4313E256B2FE}"/>
    <cellStyle name="20 % - Accent6 12 3_import_methanisation" xfId="4260" xr:uid="{1CD05431-F4AA-4E2B-AE1E-146612959C21}"/>
    <cellStyle name="20 % - Accent6 13" xfId="2853" xr:uid="{45A256F5-B9A8-4766-90E0-5E1AED0B65F8}"/>
    <cellStyle name="20 % - Accent6 14" xfId="3063" xr:uid="{90ED80A1-2C05-40EC-B4FE-54B9B64C172D}"/>
    <cellStyle name="20 % - Accent6 2" xfId="96" xr:uid="{BEC6CCC1-73F9-4F89-AA9B-2522B2CC286C}"/>
    <cellStyle name="20 % - Accent6 2 2" xfId="1916" xr:uid="{02D39B00-F00B-43E4-B495-54D67D230F86}"/>
    <cellStyle name="20 % - Accent6 2 3" xfId="3064" xr:uid="{2CA7EFC6-38BA-4738-BD40-11B6C4AD9C05}"/>
    <cellStyle name="20 % - Accent6 3" xfId="97" xr:uid="{83632923-D012-4E4C-9A61-14D105E14810}"/>
    <cellStyle name="20 % - Accent6 3 2" xfId="1917" xr:uid="{9AFE4B7D-4359-4E5A-8DB3-2054B68D4CCE}"/>
    <cellStyle name="20 % - Accent6 3 3" xfId="3065" xr:uid="{5057F883-C790-4D12-B3ED-00B6DDA411D8}"/>
    <cellStyle name="20 % - Accent6 4" xfId="98" xr:uid="{E3397E32-ECE3-4E3F-B6B2-304B06C20CE6}"/>
    <cellStyle name="20 % - Accent6 4 2" xfId="1918" xr:uid="{774AD733-4C8F-40BE-992A-B45D5AAD1025}"/>
    <cellStyle name="20 % - Accent6 4 3" xfId="3066" xr:uid="{1D541DE6-DD0B-4975-AB88-39910130480B}"/>
    <cellStyle name="20 % - Accent6 5" xfId="99" xr:uid="{1EC60186-EE16-4B5E-8ED1-E0021F17A417}"/>
    <cellStyle name="20 % - Accent6 5 2" xfId="1919" xr:uid="{43B9F892-442F-4D27-B413-76F79BFA75B2}"/>
    <cellStyle name="20 % - Accent6 5 3" xfId="3067" xr:uid="{1BBB4A8C-B715-470F-B853-2E0877206104}"/>
    <cellStyle name="20 % - Accent6 6" xfId="100" xr:uid="{34B093E1-9CEC-4DFF-B17F-51A7F79F3EDE}"/>
    <cellStyle name="20 % - Accent6 6 2" xfId="1920" xr:uid="{F2F13E73-6403-4BE5-9B24-F01DD81B6E6A}"/>
    <cellStyle name="20 % - Accent6 6 3" xfId="3068" xr:uid="{9201660F-2D52-4C04-B190-0E2577302728}"/>
    <cellStyle name="20 % - Accent6 7" xfId="101" xr:uid="{B25C1706-B164-47D5-AFE8-43285CFBF2EF}"/>
    <cellStyle name="20 % - Accent6 7 2" xfId="1921" xr:uid="{5409756B-03D6-4FA5-BCD7-A1BC35E84575}"/>
    <cellStyle name="20 % - Accent6 7 3" xfId="3069" xr:uid="{20BF066F-C438-42B8-903F-3911F7350925}"/>
    <cellStyle name="20 % - Accent6 8" xfId="102" xr:uid="{7E60912E-D5E1-4DDD-B439-BCAB0FD5431C}"/>
    <cellStyle name="20 % - Accent6 8 2" xfId="1922" xr:uid="{F3A01ECF-18BB-4360-B81E-4093D487B620}"/>
    <cellStyle name="20 % - Accent6 8 3" xfId="3070" xr:uid="{DA30E389-4B88-40EA-8ADD-1F7A9301DBEB}"/>
    <cellStyle name="20 % - Accent6 9" xfId="103" xr:uid="{ADF4C792-5951-4804-A846-52DE79A5D798}"/>
    <cellStyle name="20 % - Accent6 9 2" xfId="1923" xr:uid="{BB1A8E51-091A-4E65-8F3D-2B67C5388831}"/>
    <cellStyle name="20 % - Accent6 9 3" xfId="3071" xr:uid="{9E34A36A-11F4-48F1-A0D2-888539501D17}"/>
    <cellStyle name="2x indented GHG Textfiels" xfId="104" xr:uid="{85145C54-39AA-4E8C-A9B2-13F169F9CC85}"/>
    <cellStyle name="40 % - Accent1" xfId="22" builtinId="31" customBuiltin="1"/>
    <cellStyle name="40 % - Accent1 10" xfId="105" xr:uid="{6B8F3624-97A2-4175-BFC5-27107B08BDC7}"/>
    <cellStyle name="40 % - Accent1 10 2" xfId="1924" xr:uid="{0DDBAC3F-0360-4753-B3BC-E825EA4695D3}"/>
    <cellStyle name="40 % - Accent1 10 3" xfId="3072" xr:uid="{A237F501-7EEE-45C0-B5B5-BAC2E4A07E4B}"/>
    <cellStyle name="40 % - Accent1 11" xfId="106" xr:uid="{68CDC2C1-D2DA-4727-BA24-8B679D680660}"/>
    <cellStyle name="40 % - Accent1 11 2" xfId="1654" xr:uid="{0602752E-258F-4ED2-9475-6166AE41A3CD}"/>
    <cellStyle name="40 % - Accent1 11 2 2" xfId="2744" xr:uid="{C04FFF2B-BCC8-46ED-9F9C-747BEF7F72E8}"/>
    <cellStyle name="40 % - Accent1 11 2 3" xfId="3073" xr:uid="{F13E90EF-4D30-4E8A-83B5-2CB174AEF4C4}"/>
    <cellStyle name="40 % - Accent1 11 3" xfId="2824" xr:uid="{051F86F5-1172-4799-9CC3-11EDD7B37AA6}"/>
    <cellStyle name="40 % - Accent1 11 4" xfId="2854" xr:uid="{F56CA094-F80C-49EF-A2CD-D2C1C4EF5722}"/>
    <cellStyle name="40 % - Accent1 12" xfId="107" xr:uid="{2E85EA2F-CD06-42EB-860F-5F0C09FAF1AA}"/>
    <cellStyle name="40 % - Accent1 12 2" xfId="1926" xr:uid="{6D226CC7-4360-41FD-A9D7-61E4A87A6D27}"/>
    <cellStyle name="40 % - Accent1 12 2 2" xfId="2823" xr:uid="{5DD8E4D6-EFF7-44A7-B7CC-4AEEC9D1E29C}"/>
    <cellStyle name="40 % - Accent1 12 2 3" xfId="3074" xr:uid="{7ADA3A91-DAA4-4604-B2AB-8529D1D4A951}"/>
    <cellStyle name="40 % - Accent1 12 3" xfId="1925" xr:uid="{505F2301-EA99-4EF8-9640-46FDD07C3E25}"/>
    <cellStyle name="40 % - Accent1 12 3 2" xfId="2855" xr:uid="{0BA1B371-F7DC-4F2A-83D6-AAE7BE97FC10}"/>
    <cellStyle name="40 % - Accent1 12 3 3" xfId="3075" xr:uid="{3BC14D88-00FF-417B-9D8E-ED0A290A8F7B}"/>
    <cellStyle name="40 % - Accent1 12 3_import_methanisation" xfId="4440" xr:uid="{A1EE13A6-245B-4780-8F88-B073C643D577}"/>
    <cellStyle name="40 % - Accent1 13" xfId="2856" xr:uid="{35697474-AE5B-4EC9-9799-25DB37AEE583}"/>
    <cellStyle name="40 % - Accent1 14" xfId="3076" xr:uid="{884CEC1F-1ABD-4D85-95BB-0B59F253C832}"/>
    <cellStyle name="40 % - Accent1 2" xfId="108" xr:uid="{74A21D90-CA53-41BF-ACD6-851CF569F20D}"/>
    <cellStyle name="40 % - Accent1 2 2" xfId="1927" xr:uid="{AD01ECBF-A96F-48C2-A6CA-86CE5583BD4B}"/>
    <cellStyle name="40 % - Accent1 2 3" xfId="3077" xr:uid="{51296DC8-5A5E-4C36-8F4D-2E4F9F936DD4}"/>
    <cellStyle name="40 % - Accent1 3" xfId="109" xr:uid="{97225346-ACF3-42B9-9CEF-7B07E3E1F7E5}"/>
    <cellStyle name="40 % - Accent1 3 2" xfId="1928" xr:uid="{2CB9AD65-B8B1-4F25-AC47-BC319CE65FDE}"/>
    <cellStyle name="40 % - Accent1 3 3" xfId="3078" xr:uid="{12D44CB5-7A30-44CD-82AB-4DC27DE7D68F}"/>
    <cellStyle name="40 % - Accent1 4" xfId="110" xr:uid="{AC5E0A63-AA28-45D1-B920-EC75B53DFC7E}"/>
    <cellStyle name="40 % - Accent1 4 2" xfId="1929" xr:uid="{7C8B09EB-18A6-419F-9BA5-B4079393F4F1}"/>
    <cellStyle name="40 % - Accent1 4 3" xfId="3079" xr:uid="{4B408D0B-B34B-4408-A947-93AB298EC245}"/>
    <cellStyle name="40 % - Accent1 5" xfId="111" xr:uid="{CE0179A6-4FEF-45B7-9345-C2311892C5F3}"/>
    <cellStyle name="40 % - Accent1 5 2" xfId="1930" xr:uid="{8E946D52-3BB1-4294-9527-226B2AC0C225}"/>
    <cellStyle name="40 % - Accent1 5 3" xfId="3080" xr:uid="{D3D56F04-27B6-4DB0-9975-1DD8E8A2049E}"/>
    <cellStyle name="40 % - Accent1 6" xfId="112" xr:uid="{D2031476-818D-416B-954B-D9BE637146C6}"/>
    <cellStyle name="40 % - Accent1 6 2" xfId="1931" xr:uid="{F1E9BC0E-2537-47CE-A6B7-FC7FE7AA78DE}"/>
    <cellStyle name="40 % - Accent1 6 3" xfId="3081" xr:uid="{7D7EB9AA-4A7A-4298-9339-C2DDA6C8D5CA}"/>
    <cellStyle name="40 % - Accent1 7" xfId="113" xr:uid="{847E75B8-F9AD-4346-88C4-5DFCAA6A1128}"/>
    <cellStyle name="40 % - Accent1 7 2" xfId="1932" xr:uid="{2A6F34DF-F48F-4171-BF71-F26B6966E186}"/>
    <cellStyle name="40 % - Accent1 7 3" xfId="3082" xr:uid="{D0F8E048-3D9E-4AAD-9345-94A2C3E7FDD9}"/>
    <cellStyle name="40 % - Accent1 8" xfId="114" xr:uid="{324DF079-F16A-4B9E-9A64-3FF83233BB56}"/>
    <cellStyle name="40 % - Accent1 8 2" xfId="1933" xr:uid="{C53CE5EB-BF97-4464-8CAA-4205EEE95816}"/>
    <cellStyle name="40 % - Accent1 8 3" xfId="3083" xr:uid="{10D49F01-879C-4088-9509-A99245AE8902}"/>
    <cellStyle name="40 % - Accent1 9" xfId="115" xr:uid="{B2082239-FF40-4858-B95F-4E976F9B3BA6}"/>
    <cellStyle name="40 % - Accent1 9 2" xfId="1934" xr:uid="{9F4AD528-6B43-4843-B8FE-D6FF07655A5C}"/>
    <cellStyle name="40 % - Accent1 9 3" xfId="3084" xr:uid="{287EAF97-FC78-4C0D-B61D-E3ADA090758A}"/>
    <cellStyle name="40 % - Accent2" xfId="25" builtinId="35" customBuiltin="1"/>
    <cellStyle name="40 % - Accent2 10" xfId="116" xr:uid="{EE24A6BA-81F0-441D-8343-E3DFB33E3703}"/>
    <cellStyle name="40 % - Accent2 10 2" xfId="1935" xr:uid="{704B1C00-3EEE-4062-8925-CA3090B734A0}"/>
    <cellStyle name="40 % - Accent2 10 3" xfId="3085" xr:uid="{DFE6EF62-2637-448A-9115-95829AEABF5A}"/>
    <cellStyle name="40 % - Accent2 11" xfId="117" xr:uid="{5D86CB72-1BCC-4B7D-BF73-C5ACEF91C75A}"/>
    <cellStyle name="40 % - Accent2 11 2" xfId="1936" xr:uid="{F469885C-2A48-4A6D-A9A7-EBBA789413E2}"/>
    <cellStyle name="40 % - Accent2 12" xfId="1937" xr:uid="{1DABD4EE-4920-4E09-8C47-049F95F4ACA4}"/>
    <cellStyle name="40 % - Accent2 12 2" xfId="1938" xr:uid="{B1B206FE-7B2A-4794-BE89-0CBA8D4651E3}"/>
    <cellStyle name="40 % - Accent2 12 3" xfId="3086" xr:uid="{F66A7FF9-9FDC-4459-A4B9-F58000D715B2}"/>
    <cellStyle name="40 % - Accent2 12_import_methanisation" xfId="4423" xr:uid="{727F1C48-A9BE-47F2-90CB-A8F2BFB0CA3A}"/>
    <cellStyle name="40 % - Accent2 2" xfId="118" xr:uid="{2C11009F-78CF-4FA3-9D02-798B21B47FBE}"/>
    <cellStyle name="40 % - Accent2 2 2" xfId="1939" xr:uid="{0BAF36CD-4CA5-4C4B-8602-00D0C40A9731}"/>
    <cellStyle name="40 % - Accent2 2 3" xfId="3087" xr:uid="{686F6287-CA23-455A-9DD9-22985AB18F70}"/>
    <cellStyle name="40 % - Accent2 3" xfId="119" xr:uid="{7F404797-AE29-4EA1-A0CF-69A3D26FE1EC}"/>
    <cellStyle name="40 % - Accent2 3 2" xfId="1940" xr:uid="{9206355A-0EDF-4BD8-9128-E38C2658607F}"/>
    <cellStyle name="40 % - Accent2 3 3" xfId="3088" xr:uid="{E6B77D63-5EE6-4332-B3F5-62FFD3A68E9E}"/>
    <cellStyle name="40 % - Accent2 4" xfId="120" xr:uid="{D0B64A0B-E793-46D7-A415-137F5EACFE05}"/>
    <cellStyle name="40 % - Accent2 4 2" xfId="1941" xr:uid="{11FC5EC5-8612-4539-B571-7F01058A6011}"/>
    <cellStyle name="40 % - Accent2 4 3" xfId="3089" xr:uid="{01223660-BB78-49C1-BB5E-3E50FE746790}"/>
    <cellStyle name="40 % - Accent2 5" xfId="121" xr:uid="{0EE2F185-F701-41DB-A15D-0A029C7035AD}"/>
    <cellStyle name="40 % - Accent2 5 2" xfId="1942" xr:uid="{D01F05B6-FC20-4679-8D7B-641139BE935E}"/>
    <cellStyle name="40 % - Accent2 5 3" xfId="3090" xr:uid="{19C10982-C861-4B71-ADA6-34E9FAF801C5}"/>
    <cellStyle name="40 % - Accent2 6" xfId="122" xr:uid="{3EAB5FED-1CB7-4763-9486-1BA3E2E970C8}"/>
    <cellStyle name="40 % - Accent2 6 2" xfId="1943" xr:uid="{354260F0-14C7-4937-81D8-2C68C19C76C2}"/>
    <cellStyle name="40 % - Accent2 6 3" xfId="3091" xr:uid="{BC5A9E0D-FFD0-48AF-8F43-46A746D39AEB}"/>
    <cellStyle name="40 % - Accent2 7" xfId="123" xr:uid="{C86B40B7-AE8A-4040-893B-99A9D82E6B72}"/>
    <cellStyle name="40 % - Accent2 7 2" xfId="1944" xr:uid="{637EA250-228D-42B2-9AD8-A0398907ACC0}"/>
    <cellStyle name="40 % - Accent2 7 3" xfId="3092" xr:uid="{5B8123CA-AA88-4F73-ADC2-3AF49A4FE995}"/>
    <cellStyle name="40 % - Accent2 8" xfId="124" xr:uid="{270EF8E0-BA95-4353-89C0-107F8B7F2821}"/>
    <cellStyle name="40 % - Accent2 8 2" xfId="1945" xr:uid="{B659F15D-942A-4183-A115-135BBC02DBC2}"/>
    <cellStyle name="40 % - Accent2 8 3" xfId="3093" xr:uid="{6511D37B-9740-4D09-9EF7-3ED6D47F2D34}"/>
    <cellStyle name="40 % - Accent2 9" xfId="125" xr:uid="{45F6832E-8C49-4708-A5CA-CD043E0C0EE9}"/>
    <cellStyle name="40 % - Accent2 9 2" xfId="1946" xr:uid="{169B3A60-C728-46FD-8911-3C4DB7C722E5}"/>
    <cellStyle name="40 % - Accent2 9 3" xfId="3094" xr:uid="{23365F14-6984-4706-908E-671FA84EA786}"/>
    <cellStyle name="40 % - Accent3" xfId="28" builtinId="39" customBuiltin="1"/>
    <cellStyle name="40 % - Accent3 10" xfId="126" xr:uid="{BA6B1E6F-9524-4BCC-9973-2A05678726FB}"/>
    <cellStyle name="40 % - Accent3 10 2" xfId="1947" xr:uid="{0C2A6624-4889-4923-820D-EAA7C2F8DB25}"/>
    <cellStyle name="40 % - Accent3 10 3" xfId="3095" xr:uid="{6CA7A5A2-584D-4A98-A07F-768DE01BB39F}"/>
    <cellStyle name="40 % - Accent3 11" xfId="127" xr:uid="{6385E2A9-E869-4B5C-9FF6-2C6856FC947E}"/>
    <cellStyle name="40 % - Accent3 11 2" xfId="1655" xr:uid="{C70B6D69-C4FD-4D92-BFFD-6F1328FE9EE7}"/>
    <cellStyle name="40 % - Accent3 11 2 2" xfId="2743" xr:uid="{B525768E-48E7-4C15-AA14-E3E7975B99A3}"/>
    <cellStyle name="40 % - Accent3 11 2 3" xfId="3096" xr:uid="{7896DF71-C60C-47B9-ABDA-F43B8F40D1AE}"/>
    <cellStyle name="40 % - Accent3 11 3" xfId="2822" xr:uid="{3C58EFE9-D75D-448F-B376-6DA3BE083CE9}"/>
    <cellStyle name="40 % - Accent3 11 4" xfId="2857" xr:uid="{B621AB8B-32A9-4F64-910C-10E7CA746B4B}"/>
    <cellStyle name="40 % - Accent3 12" xfId="128" xr:uid="{2524B68C-EDC7-4B17-984E-8857A78336E9}"/>
    <cellStyle name="40 % - Accent3 12 2" xfId="1949" xr:uid="{87F8975B-3B61-4FD8-843F-C46E2EDDC7FF}"/>
    <cellStyle name="40 % - Accent3 12 2 2" xfId="2821" xr:uid="{9FE67CB1-F2BA-456B-B224-DEDE8244DBE0}"/>
    <cellStyle name="40 % - Accent3 12 2 3" xfId="3097" xr:uid="{A4746703-C04B-4C63-8493-9E7A46354486}"/>
    <cellStyle name="40 % - Accent3 12 3" xfId="1948" xr:uid="{6CA6FA51-5667-4C9C-B949-5DC8E51CFA44}"/>
    <cellStyle name="40 % - Accent3 12 3 2" xfId="2858" xr:uid="{8B668837-20D0-4D1F-95BD-91528B69E2E6}"/>
    <cellStyle name="40 % - Accent3 12 3 3" xfId="3098" xr:uid="{CF3BD7C8-B556-4CF9-BCEB-0659F33E4EA7}"/>
    <cellStyle name="40 % - Accent3 12 3_import_methanisation" xfId="4424" xr:uid="{91CF8B2E-9EC7-43DC-9144-0CE91CA2A331}"/>
    <cellStyle name="40 % - Accent3 13" xfId="2859" xr:uid="{C439E4BF-4635-45D7-9119-DEA2CA562D87}"/>
    <cellStyle name="40 % - Accent3 14" xfId="3099" xr:uid="{87492601-D9FA-4F8A-89F4-6EB99C7AE6A9}"/>
    <cellStyle name="40 % - Accent3 2" xfId="129" xr:uid="{9227C2FB-ED75-4445-A2BB-89E0D6C15548}"/>
    <cellStyle name="40 % - Accent3 2 2" xfId="1950" xr:uid="{87A98FF2-26A2-49D3-BEE6-DB55C27EB056}"/>
    <cellStyle name="40 % - Accent3 2 3" xfId="3100" xr:uid="{B51B3A62-77E0-4DAB-9AF6-78C1CFA897EA}"/>
    <cellStyle name="40 % - Accent3 3" xfId="130" xr:uid="{D6CF1D84-B73B-42E5-BED0-BC0AB9957A35}"/>
    <cellStyle name="40 % - Accent3 3 2" xfId="1951" xr:uid="{F2833D22-0CEA-43BF-A74B-3ABF1C28CFF3}"/>
    <cellStyle name="40 % - Accent3 3 3" xfId="3101" xr:uid="{5C620B42-161D-4067-AE5C-8155A6100D2B}"/>
    <cellStyle name="40 % - Accent3 4" xfId="131" xr:uid="{8F340905-E90B-4713-BAB8-86219B3B57B7}"/>
    <cellStyle name="40 % - Accent3 4 2" xfId="1952" xr:uid="{E6B025FB-4696-48A0-AA90-221A1EF19206}"/>
    <cellStyle name="40 % - Accent3 4 3" xfId="3102" xr:uid="{E5C381DF-998A-438F-A3F6-952850273210}"/>
    <cellStyle name="40 % - Accent3 5" xfId="132" xr:uid="{46D60AD8-8145-4F63-8FEF-9E4C5B2764BF}"/>
    <cellStyle name="40 % - Accent3 5 2" xfId="1953" xr:uid="{C957B1D6-8274-4B16-BC21-46502E1514CA}"/>
    <cellStyle name="40 % - Accent3 5 3" xfId="3103" xr:uid="{533EADC9-5A8D-4F60-8CAA-09DD51F07029}"/>
    <cellStyle name="40 % - Accent3 6" xfId="133" xr:uid="{BBC4DA6E-269C-4778-AF4D-3F1C6A9410ED}"/>
    <cellStyle name="40 % - Accent3 6 2" xfId="1954" xr:uid="{343A0C06-C3FA-4833-AED9-254E97F743FB}"/>
    <cellStyle name="40 % - Accent3 6 3" xfId="3104" xr:uid="{3C5B3AB8-90B5-48FC-B0E0-D584976208FF}"/>
    <cellStyle name="40 % - Accent3 7" xfId="134" xr:uid="{01456F4D-ABA6-4719-988D-369BA68DD1F7}"/>
    <cellStyle name="40 % - Accent3 7 2" xfId="1955" xr:uid="{ACB54565-4F01-4FCE-84A1-816004066AA8}"/>
    <cellStyle name="40 % - Accent3 7 3" xfId="3105" xr:uid="{FC77A5B4-28BB-42AA-B723-30E3EB922FF4}"/>
    <cellStyle name="40 % - Accent3 8" xfId="135" xr:uid="{CF411823-993D-4082-B824-9E5198675FF9}"/>
    <cellStyle name="40 % - Accent3 8 2" xfId="1956" xr:uid="{B23B3146-334B-45C9-87B6-5AC40A590D93}"/>
    <cellStyle name="40 % - Accent3 8 3" xfId="3106" xr:uid="{9A6AC808-2005-4FF8-A3F4-A235944DA610}"/>
    <cellStyle name="40 % - Accent3 9" xfId="136" xr:uid="{AF7DD0BF-0506-4E91-BB75-31C3EFF9E4AB}"/>
    <cellStyle name="40 % - Accent3 9 2" xfId="1957" xr:uid="{71C07766-FBA8-47F4-8C10-80A2C9E8885F}"/>
    <cellStyle name="40 % - Accent3 9 3" xfId="3107" xr:uid="{6A95F281-B191-419E-836F-5274C1BC58A9}"/>
    <cellStyle name="40 % - Accent4" xfId="31" builtinId="43" customBuiltin="1"/>
    <cellStyle name="40 % - Accent4 10" xfId="137" xr:uid="{D8B50B5A-C704-4CCE-839F-65D3E9FE97F4}"/>
    <cellStyle name="40 % - Accent4 10 2" xfId="1958" xr:uid="{D807D3A7-1231-409C-A3F7-DF857F25E57B}"/>
    <cellStyle name="40 % - Accent4 10 3" xfId="3108" xr:uid="{458DE344-78A9-4272-A224-1E1D82389593}"/>
    <cellStyle name="40 % - Accent4 11" xfId="138" xr:uid="{7C21E419-AA4C-4AE1-A7E5-9DAB92F528C9}"/>
    <cellStyle name="40 % - Accent4 11 2" xfId="1656" xr:uid="{9D668E19-BA3F-4820-BB97-A9CC0445CF00}"/>
    <cellStyle name="40 % - Accent4 11 2 2" xfId="2742" xr:uid="{60682EB9-CDDD-4A0D-858A-CDCC1460E4F6}"/>
    <cellStyle name="40 % - Accent4 11 2 3" xfId="3109" xr:uid="{F056B71B-C88D-48BC-842F-A6314F933FEE}"/>
    <cellStyle name="40 % - Accent4 11 3" xfId="2820" xr:uid="{A680D3A4-38EE-4C77-84CA-4C15AA86A297}"/>
    <cellStyle name="40 % - Accent4 11 4" xfId="2860" xr:uid="{646DEBF0-C377-4E1B-AB37-7F2DD29417F0}"/>
    <cellStyle name="40 % - Accent4 12" xfId="139" xr:uid="{31ECD2CB-4909-435D-9743-A438BBD03FC2}"/>
    <cellStyle name="40 % - Accent4 12 2" xfId="1960" xr:uid="{5AF0F781-DB92-45BC-9252-5E1889061E73}"/>
    <cellStyle name="40 % - Accent4 12 2 2" xfId="2819" xr:uid="{A7665D6E-FE83-4ED3-AD88-CBA30C5EC9F3}"/>
    <cellStyle name="40 % - Accent4 12 2 3" xfId="3110" xr:uid="{78B36642-7E1C-45DA-B1AE-109E72437DDA}"/>
    <cellStyle name="40 % - Accent4 12 3" xfId="1959" xr:uid="{9DB27920-7BF5-4C38-96C3-71C891B31E64}"/>
    <cellStyle name="40 % - Accent4 12 3 2" xfId="2861" xr:uid="{554ECFFB-B614-4274-8B0D-FAD4D9A99730}"/>
    <cellStyle name="40 % - Accent4 12 3 3" xfId="3111" xr:uid="{3CAD8985-142D-40D3-BFBE-98B210BA6F74}"/>
    <cellStyle name="40 % - Accent4 12 3_import_methanisation" xfId="4404" xr:uid="{DD4FC1B6-FD59-4B01-B431-802CD869EC50}"/>
    <cellStyle name="40 % - Accent4 13" xfId="2862" xr:uid="{7F0F914D-CB00-4427-A9E9-1876467B2CDE}"/>
    <cellStyle name="40 % - Accent4 14" xfId="3112" xr:uid="{B27B9729-6B44-48AD-B82D-B9BB43946065}"/>
    <cellStyle name="40 % - Accent4 2" xfId="140" xr:uid="{661BE75F-A295-41DE-B61B-168646E71F13}"/>
    <cellStyle name="40 % - Accent4 2 2" xfId="1961" xr:uid="{5D65E45C-CE5B-4599-999B-4FA4A3BB5707}"/>
    <cellStyle name="40 % - Accent4 2 3" xfId="3113" xr:uid="{34278039-F256-4108-B0F7-701F44F0F142}"/>
    <cellStyle name="40 % - Accent4 3" xfId="141" xr:uid="{676DB8E9-937D-46E8-910C-62C11F525214}"/>
    <cellStyle name="40 % - Accent4 3 2" xfId="1962" xr:uid="{15E76D23-20BC-497E-A850-1BDF6EEEBAB9}"/>
    <cellStyle name="40 % - Accent4 3 3" xfId="3114" xr:uid="{3C95E26E-A9BC-4274-8A46-08405574F32C}"/>
    <cellStyle name="40 % - Accent4 4" xfId="142" xr:uid="{C5A01720-11F0-4539-A018-FB1CA7152335}"/>
    <cellStyle name="40 % - Accent4 4 2" xfId="1963" xr:uid="{B44E75B0-7BAF-47F4-819E-DEDD9A7BEBB8}"/>
    <cellStyle name="40 % - Accent4 4 3" xfId="3115" xr:uid="{CDC99326-B0B7-423D-80A2-DF1A3E48E0D6}"/>
    <cellStyle name="40 % - Accent4 5" xfId="143" xr:uid="{DE18D9B2-EB14-42AA-AA6E-404BC07D4EE7}"/>
    <cellStyle name="40 % - Accent4 5 2" xfId="1964" xr:uid="{96FF9BF9-FA9B-4A2A-9E37-7B9481B621E1}"/>
    <cellStyle name="40 % - Accent4 5 3" xfId="3116" xr:uid="{32200CEF-27B1-4DF3-B524-1EDA8AFBF313}"/>
    <cellStyle name="40 % - Accent4 6" xfId="144" xr:uid="{FB365E34-5B37-408C-AF24-C0C25A6BE76F}"/>
    <cellStyle name="40 % - Accent4 6 2" xfId="1965" xr:uid="{A9CF490C-6B1E-47E6-8DAF-D78FF1B04685}"/>
    <cellStyle name="40 % - Accent4 6 3" xfId="3117" xr:uid="{C8CC63EA-4FFD-48DC-AC3C-B336FA27B33B}"/>
    <cellStyle name="40 % - Accent4 7" xfId="145" xr:uid="{07D798BA-230F-49E0-8E9C-7733BCC7B29F}"/>
    <cellStyle name="40 % - Accent4 7 2" xfId="1966" xr:uid="{4DA547E6-6D27-4B1D-BD97-4A28F732A9C1}"/>
    <cellStyle name="40 % - Accent4 7 3" xfId="3118" xr:uid="{9D3D88B4-3586-402B-B9E4-3CFED881A31C}"/>
    <cellStyle name="40 % - Accent4 8" xfId="146" xr:uid="{880EAD7E-AA5A-4EF3-BA3E-D4ACF9BC7E4E}"/>
    <cellStyle name="40 % - Accent4 8 2" xfId="1967" xr:uid="{BB9767A1-7874-49B6-BBAC-3C110310062E}"/>
    <cellStyle name="40 % - Accent4 8 3" xfId="3119" xr:uid="{8E651B18-682D-4242-BDBE-AD4192B8C9C3}"/>
    <cellStyle name="40 % - Accent4 9" xfId="147" xr:uid="{3299368B-CD5C-4289-902B-F6EF7DBE3F7B}"/>
    <cellStyle name="40 % - Accent4 9 2" xfId="1968" xr:uid="{B03F9119-23CA-4B7C-815E-551466380C10}"/>
    <cellStyle name="40 % - Accent4 9 3" xfId="3120" xr:uid="{DB86CC8B-225B-4278-8B56-B6CC5B8753B7}"/>
    <cellStyle name="40 % - Accent5" xfId="34" builtinId="47" customBuiltin="1"/>
    <cellStyle name="40 % - Accent5 10" xfId="148" xr:uid="{E03A470A-1553-4886-B4B4-9B8287254EE5}"/>
    <cellStyle name="40 % - Accent5 10 2" xfId="1969" xr:uid="{3372C5E0-2848-4EEF-ACAE-BFEBBBDCB65F}"/>
    <cellStyle name="40 % - Accent5 10 3" xfId="3121" xr:uid="{EF286EB3-AB6E-424B-AD6B-F2DF118A5180}"/>
    <cellStyle name="40 % - Accent5 11" xfId="149" xr:uid="{6A5C6D1F-B9A6-4AF6-8377-08FCCC4B0CC4}"/>
    <cellStyle name="40 % - Accent5 11 2" xfId="1657" xr:uid="{C44DDEB5-0C1D-49B4-BFEF-1A0331279B7A}"/>
    <cellStyle name="40 % - Accent5 11 2 2" xfId="2741" xr:uid="{E8CA181E-A4B4-44BE-B2CB-6BAC3ECFF7D9}"/>
    <cellStyle name="40 % - Accent5 11 2 3" xfId="3122" xr:uid="{BDF90617-7922-41B0-A890-6E97BE488298}"/>
    <cellStyle name="40 % - Accent5 11 3" xfId="2818" xr:uid="{C7531C51-8362-455B-A3C5-2746D94CD554}"/>
    <cellStyle name="40 % - Accent5 11 4" xfId="2863" xr:uid="{198D0198-DC7B-4954-8268-DB534C32E8A0}"/>
    <cellStyle name="40 % - Accent5 12" xfId="150" xr:uid="{45EE21A7-3AED-427B-99CD-69F915F39DC8}"/>
    <cellStyle name="40 % - Accent5 12 2" xfId="1971" xr:uid="{995FA515-986A-4B38-8398-C65A8BE57FA6}"/>
    <cellStyle name="40 % - Accent5 12 2 2" xfId="2817" xr:uid="{D4C678B0-377F-46ED-B75C-A21EA79FAFDA}"/>
    <cellStyle name="40 % - Accent5 12 2 3" xfId="3123" xr:uid="{F48749F7-4357-415C-9E6F-77313BCFE88E}"/>
    <cellStyle name="40 % - Accent5 12 3" xfId="1970" xr:uid="{33A0E231-DBAD-4AB1-9685-00A11ED21F0C}"/>
    <cellStyle name="40 % - Accent5 12 3 2" xfId="2864" xr:uid="{4B1FC18D-9782-4D6B-84E5-C8156E01B952}"/>
    <cellStyle name="40 % - Accent5 12 3 3" xfId="3124" xr:uid="{2B135D1C-0D16-442C-BB52-0B156A5444DB}"/>
    <cellStyle name="40 % - Accent5 12 3_import_methanisation" xfId="4439" xr:uid="{75E65550-00B9-4740-BD2A-A0F19E27C602}"/>
    <cellStyle name="40 % - Accent5 13" xfId="2865" xr:uid="{F3634C81-7A5E-4D9D-93AE-13550EF2252E}"/>
    <cellStyle name="40 % - Accent5 14" xfId="3125" xr:uid="{371FEFE3-8557-4E68-8BB1-B4639CE59665}"/>
    <cellStyle name="40 % - Accent5 2" xfId="151" xr:uid="{0264489D-2803-4981-B1A0-43E8E9906270}"/>
    <cellStyle name="40 % - Accent5 2 2" xfId="1972" xr:uid="{B55226F5-BA02-4046-B789-F24EE9176735}"/>
    <cellStyle name="40 % - Accent5 2 3" xfId="3126" xr:uid="{A452CEB8-D6AF-4A3F-A4EA-F2446EEBA4A2}"/>
    <cellStyle name="40 % - Accent5 3" xfId="152" xr:uid="{E38B8C5B-F31B-4640-99D3-39016B4CA85E}"/>
    <cellStyle name="40 % - Accent5 3 2" xfId="1973" xr:uid="{E5D97A87-44A9-4169-96CC-814C1EE3F61F}"/>
    <cellStyle name="40 % - Accent5 3 3" xfId="3127" xr:uid="{09ECDB4C-9B88-4BE0-8FED-FF922A9B711C}"/>
    <cellStyle name="40 % - Accent5 4" xfId="153" xr:uid="{FB1D4344-CDA0-44D9-9C82-C681EDDACCA7}"/>
    <cellStyle name="40 % - Accent5 4 2" xfId="1974" xr:uid="{E0C738ED-BF03-4FBB-8274-616B2F2A9475}"/>
    <cellStyle name="40 % - Accent5 4 3" xfId="3128" xr:uid="{103D7281-29CA-44CB-AEE6-9111FB986EF0}"/>
    <cellStyle name="40 % - Accent5 5" xfId="154" xr:uid="{0B992B26-A73E-45C4-8355-51FA0675ABA8}"/>
    <cellStyle name="40 % - Accent5 5 2" xfId="1975" xr:uid="{CB2F5BE6-CFD9-4A70-84A4-E5F676D02669}"/>
    <cellStyle name="40 % - Accent5 5 3" xfId="3129" xr:uid="{DE6EEC87-E895-471A-89CE-8BBDABFB6EF8}"/>
    <cellStyle name="40 % - Accent5 6" xfId="155" xr:uid="{C7146F8E-3E3B-47F0-A439-04AA01DBF0AF}"/>
    <cellStyle name="40 % - Accent5 6 2" xfId="1976" xr:uid="{39893965-5557-422C-BF09-81957DE6043C}"/>
    <cellStyle name="40 % - Accent5 6 3" xfId="3130" xr:uid="{78254285-AC97-4BB6-8EBA-C20ED1B04C18}"/>
    <cellStyle name="40 % - Accent5 7" xfId="156" xr:uid="{D32A2A4B-432C-4968-AAD3-3AA3B9208757}"/>
    <cellStyle name="40 % - Accent5 7 2" xfId="1977" xr:uid="{32CFD31B-2BAC-49FE-A1F8-954490D497DF}"/>
    <cellStyle name="40 % - Accent5 7 3" xfId="3131" xr:uid="{0E1442CE-4C7A-46C9-9F2A-7E6A6B155133}"/>
    <cellStyle name="40 % - Accent5 8" xfId="157" xr:uid="{E61D0054-4A0F-4BA2-94DC-40ADC12F6054}"/>
    <cellStyle name="40 % - Accent5 8 2" xfId="1978" xr:uid="{70422BCE-DF3C-427F-BC85-025575083B96}"/>
    <cellStyle name="40 % - Accent5 8 3" xfId="3132" xr:uid="{DA6CB049-BC81-4A2F-A27E-BD921E0EF986}"/>
    <cellStyle name="40 % - Accent5 9" xfId="158" xr:uid="{8C3F3C2C-7D4F-46BA-96C9-063714F784F8}"/>
    <cellStyle name="40 % - Accent5 9 2" xfId="1979" xr:uid="{3AD9FD58-03B1-4589-87CB-19BC728D98D7}"/>
    <cellStyle name="40 % - Accent5 9 3" xfId="3133" xr:uid="{42CF8D0F-CE0B-43DF-B033-3AEEA923EFE3}"/>
    <cellStyle name="40 % - Accent6" xfId="37" builtinId="51" customBuiltin="1"/>
    <cellStyle name="40 % - Accent6 10" xfId="159" xr:uid="{455A3C57-AB9E-4447-B518-F4D8FE923AB3}"/>
    <cellStyle name="40 % - Accent6 10 2" xfId="1980" xr:uid="{D697C6E4-E89A-4A70-88FA-7B91C3D31BFC}"/>
    <cellStyle name="40 % - Accent6 10 3" xfId="3134" xr:uid="{6CEAC2CF-499E-4A62-921E-662526884269}"/>
    <cellStyle name="40 % - Accent6 11" xfId="160" xr:uid="{3B2D1320-9731-4930-8C58-826BFF4ACA04}"/>
    <cellStyle name="40 % - Accent6 11 2" xfId="1658" xr:uid="{554597D2-5F2B-4932-98CF-CF968AF9D504}"/>
    <cellStyle name="40 % - Accent6 11 2 2" xfId="2740" xr:uid="{C58EACF9-9517-45E9-B982-B61E2CA7B0EE}"/>
    <cellStyle name="40 % - Accent6 11 2 3" xfId="3135" xr:uid="{DAB6C605-73FC-445F-BE1F-7DE451ED0222}"/>
    <cellStyle name="40 % - Accent6 11 3" xfId="2816" xr:uid="{1BF7C93E-19E4-4B34-9313-054AA3556D22}"/>
    <cellStyle name="40 % - Accent6 11 4" xfId="2866" xr:uid="{C59F573B-6E44-43DA-B505-0FD9A444CB65}"/>
    <cellStyle name="40 % - Accent6 12" xfId="161" xr:uid="{7DAC5543-C392-45AA-8971-362B72E75BFD}"/>
    <cellStyle name="40 % - Accent6 12 2" xfId="1982" xr:uid="{3FD99378-AA81-419D-9536-F27DFD6C67CC}"/>
    <cellStyle name="40 % - Accent6 12 2 2" xfId="2815" xr:uid="{A8ED123C-1E1D-4486-A85B-9B5944738B28}"/>
    <cellStyle name="40 % - Accent6 12 2 3" xfId="3136" xr:uid="{10BAB034-E83E-442D-9835-3A9EFC9F793C}"/>
    <cellStyle name="40 % - Accent6 12 3" xfId="1981" xr:uid="{0C877B25-9243-4968-9AEA-F9E4DD5BC432}"/>
    <cellStyle name="40 % - Accent6 12 3 2" xfId="2867" xr:uid="{1D5E81BA-242E-46B6-8DDB-C4C73C5C3425}"/>
    <cellStyle name="40 % - Accent6 12 3 3" xfId="3137" xr:uid="{C6F30F26-E959-49A2-9A1A-F0F955C7FBFC}"/>
    <cellStyle name="40 % - Accent6 12 3_import_methanisation" xfId="4422" xr:uid="{973F0267-13BC-46A4-9693-D01F28A6CE5E}"/>
    <cellStyle name="40 % - Accent6 13" xfId="2868" xr:uid="{E2DEA13D-DB3A-469A-8659-834BC4DCDFAC}"/>
    <cellStyle name="40 % - Accent6 14" xfId="3138" xr:uid="{A040278C-BCCA-49F8-85BB-8686B35A7401}"/>
    <cellStyle name="40 % - Accent6 2" xfId="162" xr:uid="{4BBD4895-F922-490E-9DA7-71E646218126}"/>
    <cellStyle name="40 % - Accent6 2 2" xfId="1983" xr:uid="{953FB07E-8B2E-40BA-8DB3-4CF57B66CA9D}"/>
    <cellStyle name="40 % - Accent6 2 3" xfId="3139" xr:uid="{4A6C3C0D-F026-454D-ADAC-2A7E91EBF1D8}"/>
    <cellStyle name="40 % - Accent6 3" xfId="163" xr:uid="{AD9CC210-3B1B-4EC5-AA1C-FA55404F2BE0}"/>
    <cellStyle name="40 % - Accent6 3 2" xfId="1984" xr:uid="{92F2B7E5-B226-43ED-B559-526A40DCD679}"/>
    <cellStyle name="40 % - Accent6 3 3" xfId="3140" xr:uid="{51612DC3-7D94-49A0-918D-D625887BCEF5}"/>
    <cellStyle name="40 % - Accent6 4" xfId="164" xr:uid="{31BD7EBA-5196-4B0E-A583-B40A1ACC5F75}"/>
    <cellStyle name="40 % - Accent6 4 2" xfId="1985" xr:uid="{5F506D71-8A1E-4DF7-A77A-CAE22FAFB6E8}"/>
    <cellStyle name="40 % - Accent6 4 3" xfId="3141" xr:uid="{A938A333-F89A-400D-AE2E-2E3D6EE9885F}"/>
    <cellStyle name="40 % - Accent6 5" xfId="165" xr:uid="{C1C2BC71-0524-402C-9347-C600F5581E98}"/>
    <cellStyle name="40 % - Accent6 5 2" xfId="1986" xr:uid="{35682CF2-59DC-4359-AF4C-93438FF7E93A}"/>
    <cellStyle name="40 % - Accent6 5 3" xfId="3142" xr:uid="{3BEF1240-52DC-4488-A5F2-83551D9CA3A1}"/>
    <cellStyle name="40 % - Accent6 6" xfId="166" xr:uid="{78D49121-D1AC-4D05-8FE6-D35B9FC6085E}"/>
    <cellStyle name="40 % - Accent6 6 2" xfId="1987" xr:uid="{2470057E-FE6B-40BA-B90B-D388EBBB2202}"/>
    <cellStyle name="40 % - Accent6 6 3" xfId="3143" xr:uid="{7ADEB9A3-88DE-4598-B90C-8978BF8CF4A1}"/>
    <cellStyle name="40 % - Accent6 7" xfId="167" xr:uid="{F452C112-05A0-46BF-83A2-13E937CFD3B3}"/>
    <cellStyle name="40 % - Accent6 7 2" xfId="1988" xr:uid="{9D2C337D-C1DE-4DFA-8941-0D71E3552E24}"/>
    <cellStyle name="40 % - Accent6 7 3" xfId="3144" xr:uid="{35C1C779-2DE3-4A80-B521-29F88A181CD9}"/>
    <cellStyle name="40 % - Accent6 8" xfId="168" xr:uid="{37B3E4D3-55B3-423B-9457-8EFD6FEB08CB}"/>
    <cellStyle name="40 % - Accent6 8 2" xfId="1989" xr:uid="{3253407D-9391-4B6B-B114-5E6E2704CDED}"/>
    <cellStyle name="40 % - Accent6 8 3" xfId="3145" xr:uid="{EF59AEDF-FA0E-41BA-B54A-57CE8F0F6AC1}"/>
    <cellStyle name="40 % - Accent6 9" xfId="169" xr:uid="{1C54CD4D-E94D-4A01-9CD8-B515B4A5046C}"/>
    <cellStyle name="40 % - Accent6 9 2" xfId="1990" xr:uid="{1FADD7DB-1108-49EB-944C-DD31D9DC0BAB}"/>
    <cellStyle name="40 % - Accent6 9 3" xfId="3146" xr:uid="{B509FC53-1D25-4DC0-A271-A4DFF82891C8}"/>
    <cellStyle name="5x indented GHG Textfiels" xfId="170" xr:uid="{6A969FDA-3F7F-4A0E-AA2A-91EDCDDB84FD}"/>
    <cellStyle name="60 % - Accent1 10" xfId="171" xr:uid="{D3911AF6-6199-4FD9-8F0E-136E51A5DF2E}"/>
    <cellStyle name="60 % - Accent1 10 2" xfId="1991" xr:uid="{A320FD88-9524-455F-8571-22113E2B6687}"/>
    <cellStyle name="60 % - Accent1 10 3" xfId="3147" xr:uid="{E09FA463-7E0B-4B32-BA7E-D84DBFBD2A85}"/>
    <cellStyle name="60 % - Accent1 11" xfId="172" xr:uid="{0F381427-6411-49A4-B29C-17EA7F462554}"/>
    <cellStyle name="60 % - Accent1 11 2" xfId="1659" xr:uid="{583A2AF2-8D63-47AA-B41D-18338172A3FF}"/>
    <cellStyle name="60 % - Accent1 11 2 2" xfId="2739" xr:uid="{6FF6DC26-7AF9-4BE5-8A62-EDBC736BF2DA}"/>
    <cellStyle name="60 % - Accent1 11 2 3" xfId="3148" xr:uid="{C53A34F5-2FA8-4D03-A884-91968D808136}"/>
    <cellStyle name="60 % - Accent1 11 3" xfId="2814" xr:uid="{931A9391-E7C7-41AB-94F3-D31E7EE5CC90}"/>
    <cellStyle name="60 % - Accent1 11 4" xfId="2869" xr:uid="{FD2A0E15-062B-470E-90E8-C4813728985F}"/>
    <cellStyle name="60 % - Accent1 12" xfId="173" xr:uid="{1D5B1482-6C76-47EE-AD59-621190F4EC4E}"/>
    <cellStyle name="60 % - Accent1 12 2" xfId="1993" xr:uid="{A69C4A16-8EF1-4F7D-8A46-26709DB6BC46}"/>
    <cellStyle name="60 % - Accent1 12 2 2" xfId="2813" xr:uid="{19DBBC88-AA45-41A3-B120-EA7ED618066B}"/>
    <cellStyle name="60 % - Accent1 12 2 3" xfId="3149" xr:uid="{97C2DEA9-40A0-4958-84FE-2C5ACA313614}"/>
    <cellStyle name="60 % - Accent1 12 3" xfId="1992" xr:uid="{C7A089BF-1016-4416-8E8C-6383BE6AF558}"/>
    <cellStyle name="60 % - Accent1 12 3 2" xfId="2870" xr:uid="{E76D02EF-8482-423C-96C8-81F25DA934F6}"/>
    <cellStyle name="60 % - Accent1 12 3 3" xfId="3150" xr:uid="{377641E1-4631-42D1-8F6B-CBB3CA5EE6B9}"/>
    <cellStyle name="60 % - Accent1 12 3_import_methanisation" xfId="4421" xr:uid="{91CA3106-D684-4495-B209-706D6EE2839C}"/>
    <cellStyle name="60 % - Accent1 13" xfId="2871" xr:uid="{7E9BCA65-1072-4910-906D-FAF18ACA36F2}"/>
    <cellStyle name="60 % - Accent1 14" xfId="3151" xr:uid="{7CAEC6A0-88F0-4745-8109-C72C6389588A}"/>
    <cellStyle name="60 % - Accent1 15" xfId="5386" xr:uid="{9199348E-A147-4412-B662-9A15B09612C5}"/>
    <cellStyle name="60 % - Accent1 16" xfId="2688" xr:uid="{9964B7E3-A6CA-408A-A208-B83048DBE14E}"/>
    <cellStyle name="60 % - Accent1 2" xfId="174" xr:uid="{D6F0130F-6B9B-42F4-92B7-BDE9F5AFC368}"/>
    <cellStyle name="60 % - Accent1 2 2" xfId="1994" xr:uid="{3F5CCE7C-07B1-4331-ABF4-D814D33AE238}"/>
    <cellStyle name="60 % - Accent1 2 3" xfId="3152" xr:uid="{9D0F7057-7ED4-448E-95A6-195E1FE3A91B}"/>
    <cellStyle name="60 % - Accent1 3" xfId="175" xr:uid="{E1E165F1-EF53-442E-BD01-9FED44348C7C}"/>
    <cellStyle name="60 % - Accent1 3 2" xfId="1995" xr:uid="{7840879A-4DF8-4EEC-99EA-41FA9596D1C6}"/>
    <cellStyle name="60 % - Accent1 3 3" xfId="3153" xr:uid="{2DF50394-6CCE-4C9F-9FC7-8CFE45870D03}"/>
    <cellStyle name="60 % - Accent1 4" xfId="176" xr:uid="{ABEFE6CA-8F3C-46C1-A4EE-C4B69BD761EE}"/>
    <cellStyle name="60 % - Accent1 4 2" xfId="1996" xr:uid="{4E99722D-0EDF-4DDA-B5C9-511EE488CC82}"/>
    <cellStyle name="60 % - Accent1 4 3" xfId="3154" xr:uid="{078CF8D4-01B0-46D3-B9E1-DBB5F13BA7C3}"/>
    <cellStyle name="60 % - Accent1 5" xfId="177" xr:uid="{51AC4D01-3206-4ED1-A751-A82ADA414FD2}"/>
    <cellStyle name="60 % - Accent1 5 2" xfId="1997" xr:uid="{2C75229C-BB1F-4803-AE5E-A31D0D75A289}"/>
    <cellStyle name="60 % - Accent1 5 3" xfId="3155" xr:uid="{1117F613-5B4D-4DE5-8392-DAC4A237FCCF}"/>
    <cellStyle name="60 % - Accent1 6" xfId="178" xr:uid="{8BF1DC39-6F1B-4CD4-A3DE-22B131CF39F8}"/>
    <cellStyle name="60 % - Accent1 6 2" xfId="1998" xr:uid="{156CE132-4168-44C0-B586-46FC41BD775F}"/>
    <cellStyle name="60 % - Accent1 6 3" xfId="3156" xr:uid="{ED4278C1-1F8F-4154-93B3-678BD2DFDCDB}"/>
    <cellStyle name="60 % - Accent1 7" xfId="179" xr:uid="{B4B61DA9-C574-430D-B87B-38E3201D35A6}"/>
    <cellStyle name="60 % - Accent1 7 2" xfId="1999" xr:uid="{B768E36E-3594-40FF-8921-284D679C4813}"/>
    <cellStyle name="60 % - Accent1 7 3" xfId="3157" xr:uid="{D8E6351F-3B75-45BE-BD28-9DB884F73F46}"/>
    <cellStyle name="60 % - Accent1 8" xfId="180" xr:uid="{B9FDC55A-AD4B-42BE-8A0E-66BA2205702B}"/>
    <cellStyle name="60 % - Accent1 8 2" xfId="2000" xr:uid="{E8EB9C05-AD0B-4958-868E-EB45D1E79665}"/>
    <cellStyle name="60 % - Accent1 8 3" xfId="3158" xr:uid="{60E490CA-F1ED-4EA3-B5B9-F2373FE06891}"/>
    <cellStyle name="60 % - Accent1 9" xfId="181" xr:uid="{943D3DB5-815E-4651-BC0F-3325CCA35391}"/>
    <cellStyle name="60 % - Accent1 9 2" xfId="2001" xr:uid="{B3D96910-72B8-42BB-8C08-E501BCF82D62}"/>
    <cellStyle name="60 % - Accent1 9 3" xfId="3159" xr:uid="{CDB8D952-30B5-4AC4-A149-85DFEC71E3CD}"/>
    <cellStyle name="60 % - Accent2 10" xfId="182" xr:uid="{8B76ECB2-DEDB-411B-8974-28DA56DDF6FE}"/>
    <cellStyle name="60 % - Accent2 10 2" xfId="2002" xr:uid="{96F5D9E8-DFD2-4FBB-A305-763739757CC5}"/>
    <cellStyle name="60 % - Accent2 10 3" xfId="3160" xr:uid="{581CDF7F-1B44-4670-A241-B74990DDFAE2}"/>
    <cellStyle name="60 % - Accent2 11" xfId="183" xr:uid="{8B73CB0F-26E8-4851-8BAC-592F4B334065}"/>
    <cellStyle name="60 % - Accent2 11 2" xfId="1660" xr:uid="{6AF61DF2-0EC4-424A-866B-3A9EAB93B4D3}"/>
    <cellStyle name="60 % - Accent2 11 2 2" xfId="2738" xr:uid="{802D2257-FC06-4136-B440-1783C83E598A}"/>
    <cellStyle name="60 % - Accent2 11 2 3" xfId="3161" xr:uid="{BA3EDE91-E9C2-4135-AB1F-8684085F82AF}"/>
    <cellStyle name="60 % - Accent2 11 3" xfId="2812" xr:uid="{2CDF3C3E-59C4-43B0-8C10-D585819E5309}"/>
    <cellStyle name="60 % - Accent2 11 4" xfId="2872" xr:uid="{35436763-B3E3-4838-9DFF-017A2D5BD903}"/>
    <cellStyle name="60 % - Accent2 12" xfId="184" xr:uid="{B57DC89A-C133-498D-BEE8-D5C5646C9C60}"/>
    <cellStyle name="60 % - Accent2 12 2" xfId="2004" xr:uid="{95D82185-E1B9-42B2-81EC-5BEDB98604D9}"/>
    <cellStyle name="60 % - Accent2 12 2 2" xfId="2811" xr:uid="{740F62D5-CC4E-462A-8137-410A1859A30C}"/>
    <cellStyle name="60 % - Accent2 12 2 3" xfId="3162" xr:uid="{89A9294A-9757-4DA7-A700-80196A94D8D8}"/>
    <cellStyle name="60 % - Accent2 12 3" xfId="2003" xr:uid="{9DD4992E-F7DC-4E10-A893-9BEC96AC99CA}"/>
    <cellStyle name="60 % - Accent2 12 3 2" xfId="2873" xr:uid="{F7EF8854-6016-417A-BB95-0439961D1A88}"/>
    <cellStyle name="60 % - Accent2 12 3 3" xfId="3163" xr:uid="{76295733-C675-40A2-9B7E-A581A3650813}"/>
    <cellStyle name="60 % - Accent2 12 3_import_methanisation" xfId="4259" xr:uid="{D017543D-2EA1-4D9D-ACD1-4CC0F4CBB2A1}"/>
    <cellStyle name="60 % - Accent2 13" xfId="2874" xr:uid="{82321FC0-878A-4AA8-ADB8-FF78F9A3F6E4}"/>
    <cellStyle name="60 % - Accent2 14" xfId="3164" xr:uid="{02BA951B-8CB4-410B-8CF3-3C77DA6EB01F}"/>
    <cellStyle name="60 % - Accent2 15" xfId="5387" xr:uid="{C1C3EEDB-6A0F-4441-A19E-D7EB09A14D9D}"/>
    <cellStyle name="60 % - Accent2 16" xfId="2689" xr:uid="{AFEFA3CE-B650-4E34-9BEF-C8FA4CEBB4F5}"/>
    <cellStyle name="60 % - Accent2 2" xfId="185" xr:uid="{496C32DA-D809-49A0-A8B0-847A315EF1D8}"/>
    <cellStyle name="60 % - Accent2 2 2" xfId="2005" xr:uid="{2D4A15A4-ED3B-4577-9533-3E2CF060694A}"/>
    <cellStyle name="60 % - Accent2 2 3" xfId="3165" xr:uid="{6C67AFB7-86BF-49A2-937F-24879A061CAD}"/>
    <cellStyle name="60 % - Accent2 3" xfId="186" xr:uid="{3EF561D0-4D36-4F9C-ABC6-3D9AF1F3B679}"/>
    <cellStyle name="60 % - Accent2 3 2" xfId="2006" xr:uid="{DB21698B-EF78-46CC-B991-EDB874AC05E8}"/>
    <cellStyle name="60 % - Accent2 3 3" xfId="3166" xr:uid="{8ED317A4-B0E3-416A-B509-7C7F8C5BF449}"/>
    <cellStyle name="60 % - Accent2 4" xfId="187" xr:uid="{F62150E6-A129-4789-A517-28B3289CBC94}"/>
    <cellStyle name="60 % - Accent2 4 2" xfId="2007" xr:uid="{A49BE124-31E2-4A56-96A4-2D4B2232D8D2}"/>
    <cellStyle name="60 % - Accent2 4 3" xfId="3167" xr:uid="{90A380A4-EDF0-4744-A6EC-F0F9C4E5391C}"/>
    <cellStyle name="60 % - Accent2 5" xfId="188" xr:uid="{3D0DE2D1-ACB2-426D-9407-7E638BFF3A44}"/>
    <cellStyle name="60 % - Accent2 5 2" xfId="2008" xr:uid="{F5C61B9B-0DF6-41FB-8B41-49DE114E680B}"/>
    <cellStyle name="60 % - Accent2 5 3" xfId="3168" xr:uid="{9A0D40BD-74D8-4F36-8C03-F15871ECCAD3}"/>
    <cellStyle name="60 % - Accent2 6" xfId="189" xr:uid="{7420B4D9-7B8C-40DB-80D1-04CDD89E9201}"/>
    <cellStyle name="60 % - Accent2 6 2" xfId="2009" xr:uid="{08734F61-1196-4BC1-ADD5-FC648DE0AE2A}"/>
    <cellStyle name="60 % - Accent2 6 3" xfId="3169" xr:uid="{42A917DB-37CE-4A11-9267-4B874D04831A}"/>
    <cellStyle name="60 % - Accent2 7" xfId="190" xr:uid="{8A9E832B-68C2-433A-8EE2-E4EC435BEA6E}"/>
    <cellStyle name="60 % - Accent2 7 2" xfId="2010" xr:uid="{A8A429E4-3531-49D1-855E-1D3D2D563F3E}"/>
    <cellStyle name="60 % - Accent2 7 3" xfId="3170" xr:uid="{CCE055F7-A35B-4A50-A240-EF7624A4F9BB}"/>
    <cellStyle name="60 % - Accent2 8" xfId="191" xr:uid="{63494F28-4E84-454A-8DA7-C4303B607468}"/>
    <cellStyle name="60 % - Accent2 8 2" xfId="2011" xr:uid="{81CF8FA9-F74A-4073-B82D-F2F429EF1753}"/>
    <cellStyle name="60 % - Accent2 8 3" xfId="3171" xr:uid="{C75CE3A1-0E51-4C10-9282-0D70B7D4768B}"/>
    <cellStyle name="60 % - Accent2 9" xfId="192" xr:uid="{AA42F49F-77A4-401F-AFC2-D25330B93397}"/>
    <cellStyle name="60 % - Accent2 9 2" xfId="2012" xr:uid="{14A3F1CF-B697-426E-9550-E2CFF606144B}"/>
    <cellStyle name="60 % - Accent2 9 3" xfId="3172" xr:uid="{CA80EDB7-00C3-416F-A69B-FB1844C8DBF2}"/>
    <cellStyle name="60 % - Accent3 10" xfId="193" xr:uid="{64B67D91-5C36-4D7E-B797-FA4AC7288610}"/>
    <cellStyle name="60 % - Accent3 10 2" xfId="2013" xr:uid="{73EC5FFD-0DE9-4C04-B2E7-C13E744677CF}"/>
    <cellStyle name="60 % - Accent3 10 3" xfId="3173" xr:uid="{7B895F0C-463D-4FA3-B426-B0DF65DCFA2C}"/>
    <cellStyle name="60 % - Accent3 11" xfId="194" xr:uid="{6FC12E1F-119C-40EB-999C-5AB4D695F107}"/>
    <cellStyle name="60 % - Accent3 11 2" xfId="1661" xr:uid="{27F0C066-7CD4-4CE1-9F5A-86FC18D87A9E}"/>
    <cellStyle name="60 % - Accent3 11 2 2" xfId="2737" xr:uid="{104C05DE-884D-4CE6-A4A3-E6B78C59DE71}"/>
    <cellStyle name="60 % - Accent3 11 2 3" xfId="3174" xr:uid="{8FBEA9E3-21FA-4751-A009-AF2C3E6F1035}"/>
    <cellStyle name="60 % - Accent3 11 3" xfId="2810" xr:uid="{8962209C-46DD-400B-8E15-C0C82E98DBF0}"/>
    <cellStyle name="60 % - Accent3 11 4" xfId="2875" xr:uid="{3B461F82-ADE4-4DCA-BA91-2EDF826F3FE9}"/>
    <cellStyle name="60 % - Accent3 12" xfId="195" xr:uid="{5465DCB5-67CA-4820-887C-1FD8BDE37749}"/>
    <cellStyle name="60 % - Accent3 12 2" xfId="2015" xr:uid="{29DD92BE-6919-4EBD-A49F-A5C1C1F3C3B9}"/>
    <cellStyle name="60 % - Accent3 12 2 2" xfId="2809" xr:uid="{55A36F99-094E-44D3-B11D-B99AC88F016A}"/>
    <cellStyle name="60 % - Accent3 12 2 3" xfId="3175" xr:uid="{938B857E-70BC-4701-80EA-C0EC048C2032}"/>
    <cellStyle name="60 % - Accent3 12 3" xfId="2014" xr:uid="{DC911497-3FE7-457C-B88A-890BEFF098E8}"/>
    <cellStyle name="60 % - Accent3 12 3 2" xfId="2876" xr:uid="{498FEEA5-504B-4590-9106-810E0327DAA5}"/>
    <cellStyle name="60 % - Accent3 12 3 3" xfId="3176" xr:uid="{934545D8-6774-4F2C-B221-7C38AA2388C1}"/>
    <cellStyle name="60 % - Accent3 12 3_import_methanisation" xfId="4304" xr:uid="{D86F5595-24EE-44C3-A27C-917F625FE27E}"/>
    <cellStyle name="60 % - Accent3 13" xfId="2877" xr:uid="{18B8F7A3-0977-4585-B499-FA3976CE4C54}"/>
    <cellStyle name="60 % - Accent3 14" xfId="3177" xr:uid="{562F3EAE-CC84-48E4-B1F8-8191C77C42D8}"/>
    <cellStyle name="60 % - Accent3 15" xfId="5388" xr:uid="{7DA47D99-05DB-422C-B0A5-5E3A9B5117CB}"/>
    <cellStyle name="60 % - Accent3 16" xfId="2690" xr:uid="{23513E7D-54AE-4533-AB0A-171264455917}"/>
    <cellStyle name="60 % - Accent3 2" xfId="196" xr:uid="{BD7183AB-5928-407B-B07C-65C337791CAA}"/>
    <cellStyle name="60 % - Accent3 2 2" xfId="2016" xr:uid="{69CE5737-17E8-4D96-889E-5E566C23832A}"/>
    <cellStyle name="60 % - Accent3 2 3" xfId="3178" xr:uid="{00830047-7C86-49CB-A863-C36A1B27E026}"/>
    <cellStyle name="60 % - Accent3 3" xfId="197" xr:uid="{B983E234-75A6-4944-A59A-B88A263C7AE3}"/>
    <cellStyle name="60 % - Accent3 3 2" xfId="2017" xr:uid="{1713140A-3497-4690-BB76-A1929CC8013A}"/>
    <cellStyle name="60 % - Accent3 3 3" xfId="3179" xr:uid="{481892A1-79D0-4073-8209-E4AC48078477}"/>
    <cellStyle name="60 % - Accent3 4" xfId="198" xr:uid="{DC9B69D3-A36D-45EE-8711-8B8583CB53E4}"/>
    <cellStyle name="60 % - Accent3 4 2" xfId="2018" xr:uid="{AB58CE34-2DD2-4275-AC25-33BFD6C73D45}"/>
    <cellStyle name="60 % - Accent3 4 3" xfId="3180" xr:uid="{22246C60-E9FC-4C47-B250-269702D7EAB9}"/>
    <cellStyle name="60 % - Accent3 5" xfId="199" xr:uid="{C248618D-646F-4AD9-9DC5-D7F525AF877D}"/>
    <cellStyle name="60 % - Accent3 5 2" xfId="2019" xr:uid="{DF585245-9E14-404E-B691-6C770C0049A9}"/>
    <cellStyle name="60 % - Accent3 5 3" xfId="3181" xr:uid="{B25A6AC1-78AD-4385-9FE8-FA735947310A}"/>
    <cellStyle name="60 % - Accent3 6" xfId="200" xr:uid="{4A7F458B-6035-433E-A98B-5EADED4C676A}"/>
    <cellStyle name="60 % - Accent3 6 2" xfId="2020" xr:uid="{5A4D61B9-8E7C-4177-B4CC-A3592172DAB7}"/>
    <cellStyle name="60 % - Accent3 6 3" xfId="3182" xr:uid="{9F9477E0-2850-44EF-87EE-4176615AC851}"/>
    <cellStyle name="60 % - Accent3 7" xfId="201" xr:uid="{78DC829D-BA65-4E6E-BBE4-6A938004C582}"/>
    <cellStyle name="60 % - Accent3 7 2" xfId="2021" xr:uid="{1C342B76-3020-49AD-9809-CDD6A95DA1A9}"/>
    <cellStyle name="60 % - Accent3 7 3" xfId="3183" xr:uid="{65DFBBF4-7FA4-48D2-90D4-7F43DCB3DE98}"/>
    <cellStyle name="60 % - Accent3 8" xfId="202" xr:uid="{7AC67E93-A564-4ED4-8800-A5A9CD88F9B5}"/>
    <cellStyle name="60 % - Accent3 8 2" xfId="2022" xr:uid="{383594FD-1D0F-4D98-9DA5-B0084E9E82E8}"/>
    <cellStyle name="60 % - Accent3 8 3" xfId="3184" xr:uid="{E07619E4-5A51-4E10-B0D7-8C138F834B0E}"/>
    <cellStyle name="60 % - Accent3 9" xfId="203" xr:uid="{9790B507-F360-4C55-BF75-703AA0D475A5}"/>
    <cellStyle name="60 % - Accent3 9 2" xfId="2023" xr:uid="{2941A9BF-7CEB-4610-9B9E-F752F09E6429}"/>
    <cellStyle name="60 % - Accent3 9 3" xfId="3185" xr:uid="{630B43E5-883B-474F-9918-916F512D294A}"/>
    <cellStyle name="60 % - Accent4 10" xfId="204" xr:uid="{C166708C-550C-490C-8F79-9C9EA89CA0FA}"/>
    <cellStyle name="60 % - Accent4 10 2" xfId="2024" xr:uid="{B67D0A88-F0C0-4FDB-BFDF-015E67F97A6C}"/>
    <cellStyle name="60 % - Accent4 10 3" xfId="3186" xr:uid="{3673F7EF-231B-4CAF-8D9F-8309D0E7B726}"/>
    <cellStyle name="60 % - Accent4 11" xfId="205" xr:uid="{465E22DF-9E8A-4DEE-84AD-1EBE65F69776}"/>
    <cellStyle name="60 % - Accent4 11 2" xfId="1662" xr:uid="{43983E91-5641-49B5-B7CB-9B9970C01316}"/>
    <cellStyle name="60 % - Accent4 11 2 2" xfId="2736" xr:uid="{00DB94C6-E9F8-4DFA-884E-D1FF42C432A8}"/>
    <cellStyle name="60 % - Accent4 11 2 3" xfId="3187" xr:uid="{530ABF6E-E0EF-4656-9A08-BA6E4C7A97EE}"/>
    <cellStyle name="60 % - Accent4 11 3" xfId="2808" xr:uid="{5F61BCA7-C877-4AEB-8263-683A94F5FC30}"/>
    <cellStyle name="60 % - Accent4 11 4" xfId="2878" xr:uid="{8BB63EC1-71CF-41F5-B7CD-DBBA24F1D629}"/>
    <cellStyle name="60 % - Accent4 12" xfId="206" xr:uid="{A27B048B-4A96-4DE7-BD53-A3417A3D9B51}"/>
    <cellStyle name="60 % - Accent4 12 2" xfId="2026" xr:uid="{6A398E25-754B-438B-AA1E-353B7EB55DD7}"/>
    <cellStyle name="60 % - Accent4 12 2 2" xfId="2807" xr:uid="{B7606B5A-92B1-45EA-9255-64B1FB65F9BC}"/>
    <cellStyle name="60 % - Accent4 12 2 3" xfId="3188" xr:uid="{0D72BF7F-E459-43D4-947C-8D5B7243F4E1}"/>
    <cellStyle name="60 % - Accent4 12 3" xfId="2025" xr:uid="{EEACDBEA-989E-4228-B653-17CDF0741849}"/>
    <cellStyle name="60 % - Accent4 12 3 2" xfId="2879" xr:uid="{743C9728-AB9A-4854-ACDD-610382B99236}"/>
    <cellStyle name="60 % - Accent4 12 3 3" xfId="3189" xr:uid="{3B0AB55A-FE15-4385-AFB8-6A586207E4ED}"/>
    <cellStyle name="60 % - Accent4 12 3_import_methanisation" xfId="4420" xr:uid="{D62DF70B-E298-4D41-9D30-E7F4D7790784}"/>
    <cellStyle name="60 % - Accent4 13" xfId="2880" xr:uid="{360277E1-273A-4602-AA21-81280B8E6B48}"/>
    <cellStyle name="60 % - Accent4 14" xfId="3190" xr:uid="{BC74C1B2-54F7-43FE-8DAB-3358D735C699}"/>
    <cellStyle name="60 % - Accent4 15" xfId="5389" xr:uid="{2DA564F5-0C72-46C6-80E7-E365B575D3BF}"/>
    <cellStyle name="60 % - Accent4 16" xfId="2691" xr:uid="{CD0E3094-83E3-4CBB-AE62-4D47782AF8BF}"/>
    <cellStyle name="60 % - Accent4 2" xfId="207" xr:uid="{A9E0FAB0-4DD2-4409-A663-05B790B49280}"/>
    <cellStyle name="60 % - Accent4 2 2" xfId="2027" xr:uid="{AAF360B4-41A3-469C-9192-0E63258729D1}"/>
    <cellStyle name="60 % - Accent4 2 3" xfId="3191" xr:uid="{4D4BDDF8-6E6B-4EF0-AD63-59C9A1CBD4EB}"/>
    <cellStyle name="60 % - Accent4 3" xfId="208" xr:uid="{00E96349-7CB8-4C74-80BD-89BB073C354F}"/>
    <cellStyle name="60 % - Accent4 3 2" xfId="2028" xr:uid="{CD55744A-B9BD-4A5B-B066-E423A4D9038A}"/>
    <cellStyle name="60 % - Accent4 3 3" xfId="3192" xr:uid="{CF1D00FC-2C85-42FC-824A-CFA3DFB5214C}"/>
    <cellStyle name="60 % - Accent4 4" xfId="209" xr:uid="{B51B6A5A-37CA-454B-A505-86E3C5955C98}"/>
    <cellStyle name="60 % - Accent4 4 2" xfId="2029" xr:uid="{70EDF1EB-EB9A-4BFD-9372-024D0D343DC1}"/>
    <cellStyle name="60 % - Accent4 4 3" xfId="3193" xr:uid="{58D9F09B-6FE0-4CE5-B94D-AF80118BB7FE}"/>
    <cellStyle name="60 % - Accent4 5" xfId="210" xr:uid="{44C7DD39-713D-4F04-9BFA-19E54DC69BBF}"/>
    <cellStyle name="60 % - Accent4 5 2" xfId="2030" xr:uid="{CC858974-50E8-4D91-9EEB-288CCF1E9722}"/>
    <cellStyle name="60 % - Accent4 5 3" xfId="3194" xr:uid="{B0772655-5EA5-407E-97A8-255B19FC0104}"/>
    <cellStyle name="60 % - Accent4 6" xfId="211" xr:uid="{911ADC03-AAC1-4742-BE32-915296D0C4B1}"/>
    <cellStyle name="60 % - Accent4 6 2" xfId="2031" xr:uid="{83AB3EF0-5EE4-4925-8AF6-DE5B21230058}"/>
    <cellStyle name="60 % - Accent4 6 3" xfId="3195" xr:uid="{A5721F43-6632-45C7-A67B-444DD2FE8AFF}"/>
    <cellStyle name="60 % - Accent4 7" xfId="212" xr:uid="{62448354-AF32-41B7-B3A2-F2899BFF14B9}"/>
    <cellStyle name="60 % - Accent4 7 2" xfId="2032" xr:uid="{4863C8B5-8F2A-4F0F-88E1-43D0CE85D6D5}"/>
    <cellStyle name="60 % - Accent4 7 3" xfId="3196" xr:uid="{6A3F01C5-C2D8-4368-AE00-CA7E874D4872}"/>
    <cellStyle name="60 % - Accent4 8" xfId="213" xr:uid="{46546FBF-63E0-413E-8341-DE327DC159E2}"/>
    <cellStyle name="60 % - Accent4 8 2" xfId="2033" xr:uid="{3A1A2769-BC78-4EDE-BBF1-E9D52A3BD2E0}"/>
    <cellStyle name="60 % - Accent4 8 3" xfId="3197" xr:uid="{7903F6EC-5F13-4F78-A2D0-F12E4532D13C}"/>
    <cellStyle name="60 % - Accent4 9" xfId="214" xr:uid="{CFC74766-FC37-4821-88B5-64BC3A641063}"/>
    <cellStyle name="60 % - Accent4 9 2" xfId="2034" xr:uid="{A4C07616-C433-4F3F-B524-5FA6882D2BBD}"/>
    <cellStyle name="60 % - Accent4 9 3" xfId="3198" xr:uid="{CC7C2604-4CB4-4DE9-B00C-2FE91D7ADE29}"/>
    <cellStyle name="60 % - Accent5 10" xfId="215" xr:uid="{C156537B-071D-4D81-9780-91F4C0FAE842}"/>
    <cellStyle name="60 % - Accent5 10 2" xfId="2035" xr:uid="{E35FC3BF-7AF2-4AAD-8444-65E29F00FC03}"/>
    <cellStyle name="60 % - Accent5 10 3" xfId="3199" xr:uid="{50D433D7-919E-4E95-B592-1902DAFDD33E}"/>
    <cellStyle name="60 % - Accent5 11" xfId="216" xr:uid="{F1494DED-8997-4068-902E-BBADCC3CF533}"/>
    <cellStyle name="60 % - Accent5 11 2" xfId="1663" xr:uid="{EE54723A-0117-4C54-9305-DA179A1410F7}"/>
    <cellStyle name="60 % - Accent5 11 2 2" xfId="2735" xr:uid="{DA6177C2-E4FC-43E1-9F17-9404C3CBA2A8}"/>
    <cellStyle name="60 % - Accent5 11 2 3" xfId="3200" xr:uid="{ECC3F337-9F13-44CE-BC49-F887C3CD9D2F}"/>
    <cellStyle name="60 % - Accent5 11 3" xfId="2806" xr:uid="{F69FFCE3-6E0B-4569-A274-9BE65E8D58AB}"/>
    <cellStyle name="60 % - Accent5 11 4" xfId="2881" xr:uid="{42D0F560-B01D-473A-B0C7-983115A3EDC2}"/>
    <cellStyle name="60 % - Accent5 12" xfId="217" xr:uid="{02BB30C4-A3F6-4BCF-B0BD-C43F38561C3D}"/>
    <cellStyle name="60 % - Accent5 12 2" xfId="2037" xr:uid="{25B71779-7536-4DCB-800A-A6AB6192E543}"/>
    <cellStyle name="60 % - Accent5 12 2 2" xfId="2805" xr:uid="{8FA99FE1-56FE-4E45-899E-D27CA3412A3F}"/>
    <cellStyle name="60 % - Accent5 12 2 3" xfId="3201" xr:uid="{BB0C0465-7A3A-4106-A896-01807BB47148}"/>
    <cellStyle name="60 % - Accent5 12 3" xfId="2036" xr:uid="{36A173ED-D252-47B5-8780-818D1526D179}"/>
    <cellStyle name="60 % - Accent5 12 3 2" xfId="2882" xr:uid="{3159BE21-1841-45B8-BC69-8419D455647D}"/>
    <cellStyle name="60 % - Accent5 12 3 3" xfId="3202" xr:uid="{C7FD2229-D691-4C46-AE37-AB313116C8E6}"/>
    <cellStyle name="60 % - Accent5 12 3_import_methanisation" xfId="4403" xr:uid="{D05D7FBD-4511-4C1E-9F0E-EAE87340A7CC}"/>
    <cellStyle name="60 % - Accent5 13" xfId="2883" xr:uid="{39855AB2-818B-4A0B-946B-D7923115038D}"/>
    <cellStyle name="60 % - Accent5 14" xfId="3203" xr:uid="{E8B28F35-7D41-4BD7-9119-6BA63616C07C}"/>
    <cellStyle name="60 % - Accent5 15" xfId="5390" xr:uid="{F8CF37DC-2A30-4762-B988-19D737B30176}"/>
    <cellStyle name="60 % - Accent5 16" xfId="2692" xr:uid="{8A86978C-9451-4A26-83E1-4853B9CED5F3}"/>
    <cellStyle name="60 % - Accent5 2" xfId="218" xr:uid="{FB1DEA08-A9B9-4626-A6CA-8C80407C70EC}"/>
    <cellStyle name="60 % - Accent5 2 2" xfId="2038" xr:uid="{52B5016B-1B71-49DD-A0B1-7C7B5B971DFD}"/>
    <cellStyle name="60 % - Accent5 2 3" xfId="3204" xr:uid="{038732C6-5FFF-4E51-BBF4-7D942F79AD4A}"/>
    <cellStyle name="60 % - Accent5 3" xfId="219" xr:uid="{CD7C0E47-9A9F-4AC0-BC67-945185A85200}"/>
    <cellStyle name="60 % - Accent5 3 2" xfId="2039" xr:uid="{B024C340-0A13-41C0-B13A-BDFEF6457FDC}"/>
    <cellStyle name="60 % - Accent5 3 3" xfId="3205" xr:uid="{2149F6CE-B6E9-43EB-B503-DE435A9A1B4D}"/>
    <cellStyle name="60 % - Accent5 4" xfId="220" xr:uid="{77587073-4CFC-4A93-A132-9029C0E9F1DA}"/>
    <cellStyle name="60 % - Accent5 4 2" xfId="2040" xr:uid="{A005B201-4FCC-43D9-9095-3BCB55F4185F}"/>
    <cellStyle name="60 % - Accent5 4 3" xfId="3206" xr:uid="{2EDA974D-C17F-456B-A5F2-844B5908240B}"/>
    <cellStyle name="60 % - Accent5 5" xfId="221" xr:uid="{7CDB79B3-EF74-4D29-ADAF-ADC8FF92E716}"/>
    <cellStyle name="60 % - Accent5 5 2" xfId="2041" xr:uid="{2067CA7A-54B4-48C1-834F-368EDC1CFE14}"/>
    <cellStyle name="60 % - Accent5 5 3" xfId="3207" xr:uid="{A9DF6B1B-0629-460A-9A26-81CE693C09E7}"/>
    <cellStyle name="60 % - Accent5 6" xfId="222" xr:uid="{CC5B5846-F967-41DE-9C83-AF7FA62ED1A2}"/>
    <cellStyle name="60 % - Accent5 6 2" xfId="2042" xr:uid="{44272BFD-5F31-49C1-9C67-EACD2A34E848}"/>
    <cellStyle name="60 % - Accent5 6 3" xfId="3208" xr:uid="{E5116223-7B13-4E62-B64F-4795CA707459}"/>
    <cellStyle name="60 % - Accent5 7" xfId="223" xr:uid="{F12F4716-F0D8-4857-9390-AA6287D0059C}"/>
    <cellStyle name="60 % - Accent5 7 2" xfId="2043" xr:uid="{BB3F493F-EF4D-41BE-964D-1A5A180F21EE}"/>
    <cellStyle name="60 % - Accent5 7 3" xfId="3209" xr:uid="{5B2288D3-1A6C-4D43-B913-5CB37B03BBC3}"/>
    <cellStyle name="60 % - Accent5 8" xfId="224" xr:uid="{C4ADFFE4-14DD-44FC-8B9D-5A958B3DAC54}"/>
    <cellStyle name="60 % - Accent5 8 2" xfId="2044" xr:uid="{E0501E52-74D4-4316-A02D-12D517179CB3}"/>
    <cellStyle name="60 % - Accent5 8 3" xfId="3210" xr:uid="{98E28CD5-CA7A-4127-B577-3499F1908054}"/>
    <cellStyle name="60 % - Accent5 9" xfId="225" xr:uid="{0F9AF61A-E7A2-4C7B-BC08-D71086B705B2}"/>
    <cellStyle name="60 % - Accent5 9 2" xfId="2045" xr:uid="{04418389-AE6C-4A1B-A285-2565C6109807}"/>
    <cellStyle name="60 % - Accent5 9 3" xfId="3211" xr:uid="{0FEA2960-9F96-4F4C-9AC8-E7D7F6258BD3}"/>
    <cellStyle name="60 % - Accent6 10" xfId="226" xr:uid="{6D2856AC-7BAD-4669-AB95-51412AC6A825}"/>
    <cellStyle name="60 % - Accent6 10 2" xfId="2046" xr:uid="{B12BB5B8-EF0B-4565-9387-F94EEB0E2A40}"/>
    <cellStyle name="60 % - Accent6 10 3" xfId="3212" xr:uid="{9A0D3FF1-B6FD-4837-95DA-193BCDE090B9}"/>
    <cellStyle name="60 % - Accent6 11" xfId="227" xr:uid="{7AFB1C6E-76F6-4639-8B97-1873B7AB6579}"/>
    <cellStyle name="60 % - Accent6 11 2" xfId="1664" xr:uid="{1B944589-A29B-4528-A1E7-6640534FF23F}"/>
    <cellStyle name="60 % - Accent6 11 2 2" xfId="2734" xr:uid="{CFF1CAD1-C8E4-4643-805F-63866110F0AE}"/>
    <cellStyle name="60 % - Accent6 11 2 3" xfId="3213" xr:uid="{1B2F47B3-E537-4564-8393-4D666FA1B3F3}"/>
    <cellStyle name="60 % - Accent6 11 3" xfId="2804" xr:uid="{ACC1FF6D-9C02-4578-94C0-D9477877A825}"/>
    <cellStyle name="60 % - Accent6 11 4" xfId="2884" xr:uid="{602FFA92-66E8-4C03-BBB3-E99DAC23E9D3}"/>
    <cellStyle name="60 % - Accent6 12" xfId="228" xr:uid="{50C0C494-C0FC-4572-8CE6-98C9EE36A0ED}"/>
    <cellStyle name="60 % - Accent6 12 2" xfId="2048" xr:uid="{F9F5A1F0-DD04-4D1D-8903-DAA091A8CEA0}"/>
    <cellStyle name="60 % - Accent6 12 2 2" xfId="2803" xr:uid="{FAB498BF-DD67-455F-B077-E4F7F3BB94D1}"/>
    <cellStyle name="60 % - Accent6 12 2 3" xfId="3214" xr:uid="{665CDA7A-F316-4CE4-BC33-BFD8370C9BF9}"/>
    <cellStyle name="60 % - Accent6 12 3" xfId="2047" xr:uid="{01B5D44E-2522-462D-9F95-B7F15BA7C188}"/>
    <cellStyle name="60 % - Accent6 12 3 2" xfId="2885" xr:uid="{547D8E23-B8CC-4051-BC58-79F0CB64BA83}"/>
    <cellStyle name="60 % - Accent6 12 3 3" xfId="3215" xr:uid="{A733F934-85C8-4905-8918-EAC3BB128A5A}"/>
    <cellStyle name="60 % - Accent6 12 3_import_methanisation" xfId="4402" xr:uid="{29E126EE-25CE-4BE8-8445-0A0B5550E255}"/>
    <cellStyle name="60 % - Accent6 13" xfId="2886" xr:uid="{5363856D-F49A-4E67-8CD9-7E5E0A757540}"/>
    <cellStyle name="60 % - Accent6 14" xfId="3216" xr:uid="{D3744C54-E59E-4967-B668-89600586C548}"/>
    <cellStyle name="60 % - Accent6 15" xfId="5391" xr:uid="{B56A621E-9115-4504-B4C0-4A158EE6B00D}"/>
    <cellStyle name="60 % - Accent6 16" xfId="2693" xr:uid="{87DE56E8-FA7A-4F70-9408-A9505EFD64AC}"/>
    <cellStyle name="60 % - Accent6 2" xfId="229" xr:uid="{5EEB50F6-91CD-4268-AAEC-44FBBA13D432}"/>
    <cellStyle name="60 % - Accent6 2 2" xfId="2049" xr:uid="{A6AF1C9E-C921-4337-9F5A-C094C84429D9}"/>
    <cellStyle name="60 % - Accent6 2 3" xfId="3217" xr:uid="{4530671F-77AE-4187-92F4-C1C056063204}"/>
    <cellStyle name="60 % - Accent6 3" xfId="230" xr:uid="{28996981-0405-4917-B725-661CA4AF93D3}"/>
    <cellStyle name="60 % - Accent6 3 2" xfId="2050" xr:uid="{8F1C2DBE-5CCE-4F01-98A4-0E63EF180A14}"/>
    <cellStyle name="60 % - Accent6 3 3" xfId="3218" xr:uid="{E6A4B5E1-3C22-4061-91F7-C6B362B3B41A}"/>
    <cellStyle name="60 % - Accent6 4" xfId="231" xr:uid="{3CECACAD-27DE-4510-B385-6DECDB409B37}"/>
    <cellStyle name="60 % - Accent6 4 2" xfId="2051" xr:uid="{3B923135-0CB6-4A4F-A240-1E7C4E929654}"/>
    <cellStyle name="60 % - Accent6 4 3" xfId="3219" xr:uid="{C6D9FBA5-E67A-47A0-A48C-32C8EFAC3EB9}"/>
    <cellStyle name="60 % - Accent6 5" xfId="232" xr:uid="{2D09275D-EA72-40D9-88CA-88D3D1504B39}"/>
    <cellStyle name="60 % - Accent6 5 2" xfId="2052" xr:uid="{A709EFF8-A943-4FD7-AF8F-B7DE287F5690}"/>
    <cellStyle name="60 % - Accent6 5 3" xfId="3220" xr:uid="{493A71FA-FBED-48E6-8AA0-4620AF956041}"/>
    <cellStyle name="60 % - Accent6 6" xfId="233" xr:uid="{27A01561-E809-4AE7-8B33-97425C51D7E3}"/>
    <cellStyle name="60 % - Accent6 6 2" xfId="2053" xr:uid="{6E7693DD-CB90-4289-84AE-6159A8076A18}"/>
    <cellStyle name="60 % - Accent6 6 3" xfId="3221" xr:uid="{92B1CFD1-2549-411C-854D-B89CB938EEEA}"/>
    <cellStyle name="60 % - Accent6 7" xfId="234" xr:uid="{0D1820B7-D8D4-4073-AC9E-E636E7CC2A70}"/>
    <cellStyle name="60 % - Accent6 7 2" xfId="2054" xr:uid="{237C690E-836D-4EEE-AA13-64FADC5E68EB}"/>
    <cellStyle name="60 % - Accent6 7 3" xfId="3222" xr:uid="{7C84BAED-D1C9-4300-947C-D2BF490A393A}"/>
    <cellStyle name="60 % - Accent6 8" xfId="235" xr:uid="{434C9CAF-0A83-4D27-A521-D3908E077BA1}"/>
    <cellStyle name="60 % - Accent6 8 2" xfId="2055" xr:uid="{F67BB2BC-7804-46DF-893D-ACCE6106DF6D}"/>
    <cellStyle name="60 % - Accent6 8 3" xfId="3223" xr:uid="{2E767C71-53D8-481E-AE64-0DFEA593B214}"/>
    <cellStyle name="60 % - Accent6 9" xfId="236" xr:uid="{69E532E6-26C4-4545-B55A-F2DDF84BBF3A}"/>
    <cellStyle name="60 % - Accent6 9 2" xfId="2056" xr:uid="{DECD3F94-5FF0-41ED-93EF-8F629FD23221}"/>
    <cellStyle name="60 % - Accent6 9 3" xfId="3224" xr:uid="{1685B339-57F3-4D2F-A1EC-186B5245E7B4}"/>
    <cellStyle name="Accent1" xfId="20" builtinId="29" customBuiltin="1"/>
    <cellStyle name="Accent1 10" xfId="237" xr:uid="{D3AC8871-023A-4002-9DA6-26FA8BB50EE9}"/>
    <cellStyle name="Accent1 10 2" xfId="2057" xr:uid="{0E6DE4E8-CE4D-4ABA-B445-F3B20400D275}"/>
    <cellStyle name="Accent1 10 3" xfId="3225" xr:uid="{EB0403B8-8AAB-4E70-819B-AAB4AC974AC9}"/>
    <cellStyle name="Accent1 11" xfId="238" xr:uid="{9C8B1426-9192-481F-96C0-2F6251F8600C}"/>
    <cellStyle name="Accent1 11 2" xfId="1665" xr:uid="{D57727F7-033B-4AC1-93A3-27953541DEB1}"/>
    <cellStyle name="Accent1 11 2 2" xfId="2733" xr:uid="{33FA390E-8ED0-4BD7-8E86-0E59CCDBBBAC}"/>
    <cellStyle name="Accent1 11 2 3" xfId="3226" xr:uid="{1FCCB4DE-E37A-4D6E-8F63-6B6DB8574DC7}"/>
    <cellStyle name="Accent1 11 3" xfId="2802" xr:uid="{1C573916-72C7-438C-BAE6-F9D3CED87AF9}"/>
    <cellStyle name="Accent1 11 4" xfId="2887" xr:uid="{8038697D-06FA-40DC-AC78-E70130D7F680}"/>
    <cellStyle name="Accent1 12" xfId="239" xr:uid="{06C68595-6B71-49F7-8DAD-0812ED943E23}"/>
    <cellStyle name="Accent1 12 2" xfId="2059" xr:uid="{36204019-8488-4720-983B-1686E889FC0E}"/>
    <cellStyle name="Accent1 12 2 2" xfId="2801" xr:uid="{CD9D9994-D7B3-4123-8561-0E3E476E424B}"/>
    <cellStyle name="Accent1 12 2 3" xfId="3227" xr:uid="{A40115F3-DFC9-4BDD-8AE1-928FE3A855C9}"/>
    <cellStyle name="Accent1 12 3" xfId="2058" xr:uid="{2AEED812-7F7B-4C3C-9649-B3FF3E04AD5C}"/>
    <cellStyle name="Accent1 12 3 2" xfId="2888" xr:uid="{E2FE6949-FCA2-41B1-B991-12CE231E154A}"/>
    <cellStyle name="Accent1 12 3 3" xfId="3228" xr:uid="{F0C67935-F40B-4A32-B146-0C544E0698BC}"/>
    <cellStyle name="Accent1 12 3_import_methanisation" xfId="4401" xr:uid="{0BF62140-B375-48F9-A3D5-1E61A6BD20B7}"/>
    <cellStyle name="Accent1 13" xfId="2889" xr:uid="{505DD38A-ACA2-4BEB-AD2D-5D5D1D3FFEE8}"/>
    <cellStyle name="Accent1 14" xfId="3229" xr:uid="{6F5746E2-D647-4727-9B0A-1917D1CA3F9D}"/>
    <cellStyle name="Accent1 2" xfId="240" xr:uid="{C0591A32-F66B-47C1-A547-74E8CEEF0D50}"/>
    <cellStyle name="Accent1 2 2" xfId="2060" xr:uid="{4FF73BD9-E3AC-4917-B4A2-482ECE4EFAB6}"/>
    <cellStyle name="Accent1 2 3" xfId="3230" xr:uid="{164BA3C4-4D45-4066-9CFC-4E2BFAD8666D}"/>
    <cellStyle name="Accent1 3" xfId="241" xr:uid="{6AF8FA80-52DD-4E01-9ECD-5DD39263F3FE}"/>
    <cellStyle name="Accent1 3 2" xfId="2061" xr:uid="{6AA97713-0E3B-4B41-9ECF-20291B826AB6}"/>
    <cellStyle name="Accent1 3 3" xfId="3231" xr:uid="{BCDEA7B8-C37C-4D2D-9D1D-2E0B6FF06087}"/>
    <cellStyle name="Accent1 4" xfId="242" xr:uid="{88EEB385-596D-4C1D-ABF9-3D9EFA41D148}"/>
    <cellStyle name="Accent1 4 2" xfId="2062" xr:uid="{B8793000-E9C6-4DF2-A751-452421A481DF}"/>
    <cellStyle name="Accent1 4 3" xfId="3232" xr:uid="{BDA4ADE6-2D18-4571-9C36-C3571220B58D}"/>
    <cellStyle name="Accent1 5" xfId="243" xr:uid="{157BA6BD-07EB-4548-B648-8935454EFDBD}"/>
    <cellStyle name="Accent1 5 2" xfId="2063" xr:uid="{1603D382-2547-4733-BF7C-1C45A8BA4A07}"/>
    <cellStyle name="Accent1 5 3" xfId="3233" xr:uid="{11C50F6D-A4F2-43B0-9DA6-83955F9C7F59}"/>
    <cellStyle name="Accent1 6" xfId="244" xr:uid="{FCEC2458-9C6D-481D-B40D-252189DFD5B4}"/>
    <cellStyle name="Accent1 6 2" xfId="2064" xr:uid="{BD9325B1-B1E7-49C3-9FD3-735E0F058B85}"/>
    <cellStyle name="Accent1 6 3" xfId="3234" xr:uid="{B6944FB9-D5E4-49F9-B601-4433CA49D857}"/>
    <cellStyle name="Accent1 7" xfId="245" xr:uid="{B2105E21-F20D-4075-967A-0296CFEB3578}"/>
    <cellStyle name="Accent1 7 2" xfId="2065" xr:uid="{435E19E2-BFD5-4FC6-91E0-4F504998D2EE}"/>
    <cellStyle name="Accent1 7 3" xfId="3235" xr:uid="{99B69BE8-0701-47BC-9F6F-1A372F8C3413}"/>
    <cellStyle name="Accent1 8" xfId="246" xr:uid="{FDEE9728-BF3C-4F19-A103-EFAD3AF64895}"/>
    <cellStyle name="Accent1 8 2" xfId="2066" xr:uid="{F7F54846-555B-43F2-A83C-08F0FAD577E0}"/>
    <cellStyle name="Accent1 8 3" xfId="3236" xr:uid="{7DE21576-2E62-408F-BDE9-74350EF6E0AA}"/>
    <cellStyle name="Accent1 9" xfId="247" xr:uid="{B5A08C18-BF7D-4F4F-823C-0C32DF5DB081}"/>
    <cellStyle name="Accent1 9 2" xfId="2067" xr:uid="{FF7E9747-8C88-420C-A6DA-C48098C817D5}"/>
    <cellStyle name="Accent1 9 3" xfId="3237" xr:uid="{4866EFBC-D865-4D62-BCB4-2E89C8B32602}"/>
    <cellStyle name="Accent2" xfId="23" builtinId="33" customBuiltin="1"/>
    <cellStyle name="Accent2 10" xfId="248" xr:uid="{250D893E-DF4D-430E-955C-B676858BF4F7}"/>
    <cellStyle name="Accent2 10 2" xfId="2068" xr:uid="{A3E2BF83-692E-42A8-BD2D-572F0E76A29A}"/>
    <cellStyle name="Accent2 10 3" xfId="3238" xr:uid="{44EF6966-91A6-4E43-87A5-D237AB748CF9}"/>
    <cellStyle name="Accent2 11" xfId="249" xr:uid="{1CAF3B81-8E4C-41DD-9262-AE233C2A3C21}"/>
    <cellStyle name="Accent2 11 2" xfId="1666" xr:uid="{F73B211D-F782-48ED-8F31-F6EFC4F1AA9A}"/>
    <cellStyle name="Accent2 11 2 2" xfId="2732" xr:uid="{FCB26263-8562-4B11-BDDA-2F89857A0DDC}"/>
    <cellStyle name="Accent2 11 2 3" xfId="3239" xr:uid="{97F17B1B-07BA-4AEF-9823-4FD79A69D7BE}"/>
    <cellStyle name="Accent2 11 3" xfId="2800" xr:uid="{8C8C7C0A-C0FD-4253-9519-8D35189996C3}"/>
    <cellStyle name="Accent2 11 4" xfId="2890" xr:uid="{3E3493B3-B98C-456B-9DF7-4A9BD340FFE9}"/>
    <cellStyle name="Accent2 12" xfId="250" xr:uid="{832E889B-FBD0-4A34-ADAC-8C0CA9F883B0}"/>
    <cellStyle name="Accent2 12 2" xfId="2070" xr:uid="{2BC9A2CA-D443-488D-9BF6-1FE9F4E81217}"/>
    <cellStyle name="Accent2 12 2 2" xfId="2799" xr:uid="{3BD693CA-CC2F-4BA7-ADCA-0CDF897BADBE}"/>
    <cellStyle name="Accent2 12 2 3" xfId="3240" xr:uid="{638B9B9D-CDD1-43A9-A9CB-FB7CA8D2F854}"/>
    <cellStyle name="Accent2 12 3" xfId="2069" xr:uid="{88527978-41CF-499F-BE99-87A194E68850}"/>
    <cellStyle name="Accent2 12 3 2" xfId="2891" xr:uid="{F96D3D8A-7A2F-4A1C-80CF-E29AA2DF15B3}"/>
    <cellStyle name="Accent2 12 3 3" xfId="3241" xr:uid="{29434B38-E165-4E1C-8DBE-562D06DD141B}"/>
    <cellStyle name="Accent2 12 3_import_methanisation" xfId="4438" xr:uid="{B64C9535-15C2-498B-BA3F-CCA7EC4DE599}"/>
    <cellStyle name="Accent2 13" xfId="2892" xr:uid="{BD2A8F06-8CCE-4233-BE6A-D9FC684480B1}"/>
    <cellStyle name="Accent2 14" xfId="3242" xr:uid="{70039836-AE38-4324-89E1-76A4B9ECB414}"/>
    <cellStyle name="Accent2 2" xfId="251" xr:uid="{FAC5E61F-0C25-4FE9-84E3-76A557712C15}"/>
    <cellStyle name="Accent2 2 2" xfId="2071" xr:uid="{AF9BC259-3C95-48DB-B9F2-C66A2D8BF25D}"/>
    <cellStyle name="Accent2 2 3" xfId="3243" xr:uid="{FDF90BAD-4665-4E9C-847E-345F45934466}"/>
    <cellStyle name="Accent2 3" xfId="252" xr:uid="{433FD83E-F9DF-4366-A437-CF7BD4A3BB98}"/>
    <cellStyle name="Accent2 3 2" xfId="2072" xr:uid="{1462FFDB-0AB0-4FC8-98A0-5A2E4FB9B9C5}"/>
    <cellStyle name="Accent2 3 3" xfId="3244" xr:uid="{94EECDA0-0FA7-405A-9847-43948EA6B2FE}"/>
    <cellStyle name="Accent2 4" xfId="253" xr:uid="{D7B5DB12-01B7-4B9C-80DC-C24103B53190}"/>
    <cellStyle name="Accent2 4 2" xfId="2073" xr:uid="{75337B66-A97C-4769-98C9-9ACE0C003756}"/>
    <cellStyle name="Accent2 4 3" xfId="3245" xr:uid="{95301C6B-AAE7-4B14-90C8-66D5135AD8F8}"/>
    <cellStyle name="Accent2 5" xfId="254" xr:uid="{E89500BB-DB7C-4B68-8A6C-529936548FE9}"/>
    <cellStyle name="Accent2 5 2" xfId="2074" xr:uid="{B7E69193-2E50-4D02-9F16-7C4D00272049}"/>
    <cellStyle name="Accent2 5 3" xfId="3246" xr:uid="{8DB31D41-C0BB-4E0B-8D5F-D007C41C26CE}"/>
    <cellStyle name="Accent2 6" xfId="255" xr:uid="{13B9B995-499B-4E82-8A38-2F0273359A97}"/>
    <cellStyle name="Accent2 6 2" xfId="2075" xr:uid="{6D8E0767-4CD5-4D85-98DA-AAF7EBE10BC2}"/>
    <cellStyle name="Accent2 6 3" xfId="3247" xr:uid="{7A8C1043-0248-49AA-BDE9-B473DB01B7BB}"/>
    <cellStyle name="Accent2 7" xfId="256" xr:uid="{2824B85D-0D38-41CA-AD06-37DD00CF02CE}"/>
    <cellStyle name="Accent2 7 2" xfId="2076" xr:uid="{BE0E7FB3-C903-4CAA-A7CA-D4C7C4EBBEEB}"/>
    <cellStyle name="Accent2 7 3" xfId="3248" xr:uid="{E5249CD8-B1A1-4BC6-8F33-325003F38857}"/>
    <cellStyle name="Accent2 8" xfId="257" xr:uid="{EB325307-4904-4B9C-9FEE-3BD996FFF882}"/>
    <cellStyle name="Accent2 8 2" xfId="2077" xr:uid="{21E71F0A-1A05-44A9-BA9A-E1110EE4DF9C}"/>
    <cellStyle name="Accent2 8 3" xfId="3249" xr:uid="{DDC1F4AD-96C0-4CB7-9D0C-ABDDA4F145C0}"/>
    <cellStyle name="Accent2 9" xfId="258" xr:uid="{E6C67374-D290-45E8-90FD-5F5D6AD23CD1}"/>
    <cellStyle name="Accent2 9 2" xfId="2078" xr:uid="{31DD698B-BF1F-4B0D-A118-9F771A3CC335}"/>
    <cellStyle name="Accent2 9 3" xfId="3250" xr:uid="{4BD5EE91-C755-436C-994F-555291EC8D8D}"/>
    <cellStyle name="Accent3" xfId="26" builtinId="37" customBuiltin="1"/>
    <cellStyle name="Accent3 10" xfId="259" xr:uid="{AEDA1214-EB01-48FF-894F-416A1ACAD962}"/>
    <cellStyle name="Accent3 10 2" xfId="2079" xr:uid="{086CC759-EE1D-4DAD-96C0-A65AAD9BA6B8}"/>
    <cellStyle name="Accent3 10 3" xfId="3251" xr:uid="{92526A7C-D194-4586-AD8F-8BFF3F6AABCB}"/>
    <cellStyle name="Accent3 11" xfId="260" xr:uid="{397CACAF-37DB-4D98-9EB7-5318E95A613C}"/>
    <cellStyle name="Accent3 11 2" xfId="1667" xr:uid="{A69E270C-A67C-4469-ABAF-EFC8CCAFAA53}"/>
    <cellStyle name="Accent3 11 2 2" xfId="2731" xr:uid="{0A14329F-9656-4C1A-9887-EE5F3D3F0FCA}"/>
    <cellStyle name="Accent3 11 2 3" xfId="3252" xr:uid="{0F4C91DD-82A4-4DED-9A0A-F45C4449DA6B}"/>
    <cellStyle name="Accent3 11 3" xfId="2798" xr:uid="{F002A072-C93C-4511-A841-EC9ACD1A91EF}"/>
    <cellStyle name="Accent3 11 4" xfId="2893" xr:uid="{BBA725AE-C758-4E6E-9026-BFC7A1002776}"/>
    <cellStyle name="Accent3 12" xfId="261" xr:uid="{F565389F-368C-4B59-9303-A3D341C6237E}"/>
    <cellStyle name="Accent3 12 2" xfId="2081" xr:uid="{53912237-7BC6-4C9E-94F9-B9DB6F860E4B}"/>
    <cellStyle name="Accent3 12 2 2" xfId="2797" xr:uid="{CD527FA4-DD6C-48FD-8650-C4B390BA53DD}"/>
    <cellStyle name="Accent3 12 2 3" xfId="3253" xr:uid="{D9348F29-386E-4B69-BE38-5B20FBD38E8F}"/>
    <cellStyle name="Accent3 12 3" xfId="2080" xr:uid="{52779B5A-4203-45AD-AFE7-8B0123336D52}"/>
    <cellStyle name="Accent3 12 3 2" xfId="2894" xr:uid="{ACF20E18-7E94-485E-823E-E8D68AF0B572}"/>
    <cellStyle name="Accent3 12 3 3" xfId="3254" xr:uid="{E243D12C-BFE9-42B8-BE65-BE3BC2845EB4}"/>
    <cellStyle name="Accent3 12 3_import_methanisation" xfId="4400" xr:uid="{C68F7433-6E7C-451B-A705-6F6EDFD991E4}"/>
    <cellStyle name="Accent3 13" xfId="2895" xr:uid="{79233C1C-B36C-4186-9381-3F699D6A9A1D}"/>
    <cellStyle name="Accent3 14" xfId="3255" xr:uid="{589C8884-A4B9-4CCB-9CF0-1D4792F92270}"/>
    <cellStyle name="Accent3 2" xfId="262" xr:uid="{7EF9B8BD-5BE4-40D2-B6A4-D432CE1EA8C5}"/>
    <cellStyle name="Accent3 2 2" xfId="2082" xr:uid="{8C823390-19B0-4C1F-B513-6069DBE8AE85}"/>
    <cellStyle name="Accent3 2 3" xfId="3256" xr:uid="{B0376601-FB7A-4C76-88CF-AB739B456A9E}"/>
    <cellStyle name="Accent3 3" xfId="263" xr:uid="{D7FCC363-08B1-408A-85B8-B59952D2CE85}"/>
    <cellStyle name="Accent3 3 2" xfId="2083" xr:uid="{F5CE0298-570B-44FD-8A43-01A8FB3B4540}"/>
    <cellStyle name="Accent3 3 3" xfId="3257" xr:uid="{65299547-CD66-4C85-9127-9F32562B5555}"/>
    <cellStyle name="Accent3 4" xfId="264" xr:uid="{9445DBDB-7E24-400E-A1E5-44140E18213D}"/>
    <cellStyle name="Accent3 4 2" xfId="2084" xr:uid="{0557F51E-E509-4447-AEFF-4DE8859416FF}"/>
    <cellStyle name="Accent3 4 3" xfId="3258" xr:uid="{B901EDF7-2CF8-45A6-A7F3-0E98D1D0DA71}"/>
    <cellStyle name="Accent3 5" xfId="265" xr:uid="{817B7471-8445-4671-9C8B-E90B1C3FBEE0}"/>
    <cellStyle name="Accent3 5 2" xfId="2085" xr:uid="{7005FF9B-A379-4F2F-B984-847FECD96AC1}"/>
    <cellStyle name="Accent3 5 3" xfId="3259" xr:uid="{45C958CB-9F06-43C0-AA6D-F81788CE3471}"/>
    <cellStyle name="Accent3 6" xfId="266" xr:uid="{7FCDA930-7BBD-47A7-97E0-543970F89549}"/>
    <cellStyle name="Accent3 6 2" xfId="2086" xr:uid="{ED045E2D-D32B-401E-9188-2670E4F52B3D}"/>
    <cellStyle name="Accent3 6 3" xfId="3260" xr:uid="{BC843D69-75A2-4268-A83B-2FD7108CCFB9}"/>
    <cellStyle name="Accent3 7" xfId="267" xr:uid="{2EAFF0B6-F551-4257-BEC4-9E48A56D3264}"/>
    <cellStyle name="Accent3 7 2" xfId="2087" xr:uid="{A38B95D0-B571-496F-8AFF-2D766AA68A69}"/>
    <cellStyle name="Accent3 7 3" xfId="3261" xr:uid="{F0D5EDCD-0C56-4A2E-B034-E115D9A7B1C9}"/>
    <cellStyle name="Accent3 8" xfId="268" xr:uid="{9F1514B6-9792-49A5-97B2-EB3F2E368579}"/>
    <cellStyle name="Accent3 8 2" xfId="2088" xr:uid="{FB9FFA27-9C61-4296-8199-D8AE63D81C39}"/>
    <cellStyle name="Accent3 8 3" xfId="3262" xr:uid="{1D824204-0D36-4425-936C-ED080496E52E}"/>
    <cellStyle name="Accent3 9" xfId="269" xr:uid="{4AD0E31E-3E2C-4BA0-911F-31A465B0E0FB}"/>
    <cellStyle name="Accent3 9 2" xfId="2089" xr:uid="{7A1D838D-304D-4C4B-829E-A3F45C95C86F}"/>
    <cellStyle name="Accent3 9 3" xfId="3263" xr:uid="{341CDC2A-4DA3-4284-9625-9D8D3B1072EB}"/>
    <cellStyle name="Accent4" xfId="29" builtinId="41" customBuiltin="1"/>
    <cellStyle name="Accent4 10" xfId="270" xr:uid="{A0EF3DB6-651C-41D5-98EA-8E0D733C9157}"/>
    <cellStyle name="Accent4 10 2" xfId="2090" xr:uid="{E047B6A3-CF81-419A-A15C-7151CA86D805}"/>
    <cellStyle name="Accent4 10 3" xfId="3264" xr:uid="{6D042691-4051-448A-95AC-FF3D90AB39C3}"/>
    <cellStyle name="Accent4 11" xfId="271" xr:uid="{51AD5927-77A8-46A0-8227-9B3C70142110}"/>
    <cellStyle name="Accent4 11 2" xfId="1668" xr:uid="{42B4590E-E72A-4716-A548-332390F3F980}"/>
    <cellStyle name="Accent4 11 2 2" xfId="2730" xr:uid="{BF23592F-8083-4F5E-BE05-599827B48A45}"/>
    <cellStyle name="Accent4 11 2 3" xfId="3265" xr:uid="{35573382-9292-45A3-B665-11FAE240F5F7}"/>
    <cellStyle name="Accent4 11 3" xfId="2796" xr:uid="{A559BB0C-CA11-40B0-95B6-46D72896AE00}"/>
    <cellStyle name="Accent4 11 4" xfId="2896" xr:uid="{8E317A85-CB50-44A9-B5E0-B5116B8FB499}"/>
    <cellStyle name="Accent4 12" xfId="272" xr:uid="{F254DC94-CA8B-4C8C-A5E2-5F956F3AF29D}"/>
    <cellStyle name="Accent4 12 2" xfId="2092" xr:uid="{D0952BA5-66E3-4E0E-BAC2-1CADE3CEF3C0}"/>
    <cellStyle name="Accent4 12 2 2" xfId="2795" xr:uid="{4BFAF8AE-7E11-4C38-A67D-5290C626195C}"/>
    <cellStyle name="Accent4 12 2 3" xfId="3266" xr:uid="{D7019DE8-7738-4253-9207-9C568755B2EA}"/>
    <cellStyle name="Accent4 12 3" xfId="2091" xr:uid="{9C38B3E1-29FC-40F4-88AC-9D637E5DD35C}"/>
    <cellStyle name="Accent4 12 3 2" xfId="2897" xr:uid="{1234FAB5-F525-409A-A704-CFE62E407071}"/>
    <cellStyle name="Accent4 12 3 3" xfId="3267" xr:uid="{35A27F6E-0C83-439E-8542-A3381900983E}"/>
    <cellStyle name="Accent4 12 3_import_methanisation" xfId="4437" xr:uid="{D663E34F-B700-4D4B-8CE2-C05DC760AF5D}"/>
    <cellStyle name="Accent4 13" xfId="2898" xr:uid="{418A5857-1438-486E-9A75-25EA5F4ED51A}"/>
    <cellStyle name="Accent4 14" xfId="3268" xr:uid="{522C7B27-E813-41E6-9FA1-E593917C4C62}"/>
    <cellStyle name="Accent4 2" xfId="273" xr:uid="{ED083AAF-31AD-4A2E-AE2A-C10D1D30CA27}"/>
    <cellStyle name="Accent4 2 2" xfId="2093" xr:uid="{B71A53C7-3D6A-4CA5-9055-B2F5A5FD8F16}"/>
    <cellStyle name="Accent4 2 3" xfId="3269" xr:uid="{3D362D8E-FE6C-4A67-9627-C0C65AF23144}"/>
    <cellStyle name="Accent4 3" xfId="274" xr:uid="{74C4C2DF-45E1-4468-A2FC-2EE85BB8CFEB}"/>
    <cellStyle name="Accent4 3 2" xfId="2094" xr:uid="{EED84797-5D14-4CEA-AD7F-58B4EE2CAF59}"/>
    <cellStyle name="Accent4 3 3" xfId="3270" xr:uid="{68CAAF5F-8249-46D6-A6F1-55DF4276BE9A}"/>
    <cellStyle name="Accent4 4" xfId="275" xr:uid="{22B79E67-2576-4639-AE8C-69783A98B50F}"/>
    <cellStyle name="Accent4 4 2" xfId="2095" xr:uid="{2F704029-AF07-4F82-9FCC-51C0558B6306}"/>
    <cellStyle name="Accent4 4 3" xfId="3271" xr:uid="{0A7775D7-6166-40F2-AC49-CED7BD2D595C}"/>
    <cellStyle name="Accent4 5" xfId="276" xr:uid="{26D92C81-52FB-4C78-BE9D-B5306890704F}"/>
    <cellStyle name="Accent4 5 2" xfId="2096" xr:uid="{D3000F71-CAB5-4112-8B90-5DBC6400FB3E}"/>
    <cellStyle name="Accent4 5 3" xfId="3272" xr:uid="{EA45C36A-9CB6-4E0E-9DC7-52FF0CD7D729}"/>
    <cellStyle name="Accent4 6" xfId="277" xr:uid="{86BF129F-E1A1-424C-B1C5-60B9A835892F}"/>
    <cellStyle name="Accent4 6 2" xfId="2097" xr:uid="{DC3F631A-D0A1-471D-99BC-195C9130B62A}"/>
    <cellStyle name="Accent4 6 3" xfId="3273" xr:uid="{C0878A6E-F356-4F1F-86E6-07D0CE3D00D6}"/>
    <cellStyle name="Accent4 7" xfId="278" xr:uid="{378DFFD9-0EDF-4276-962E-070D0C6AC00F}"/>
    <cellStyle name="Accent4 7 2" xfId="2098" xr:uid="{A6B19D44-2E18-4C2E-B383-6AEE1962BAA6}"/>
    <cellStyle name="Accent4 7 3" xfId="3274" xr:uid="{963F64C2-332A-463B-8713-583213B81A7E}"/>
    <cellStyle name="Accent4 8" xfId="279" xr:uid="{85A9DA63-62C5-4605-80EF-A949078BE7AB}"/>
    <cellStyle name="Accent4 8 2" xfId="2099" xr:uid="{7011BAA9-3FF5-48D6-8C6E-4F34E09B6BCC}"/>
    <cellStyle name="Accent4 8 3" xfId="3275" xr:uid="{579EE5C1-2125-44BB-B1F4-6F00E5F82461}"/>
    <cellStyle name="Accent4 9" xfId="280" xr:uid="{81B84A22-4FAA-464C-8C50-0465647821E0}"/>
    <cellStyle name="Accent4 9 2" xfId="2100" xr:uid="{1EC41B8C-8BAD-4303-8F41-FD5B9AE21C32}"/>
    <cellStyle name="Accent4 9 3" xfId="3276" xr:uid="{E3008FC8-BDA6-46D2-8D71-96F2BC2E6D30}"/>
    <cellStyle name="Accent5" xfId="32" builtinId="45" customBuiltin="1"/>
    <cellStyle name="Accent5 10" xfId="281" xr:uid="{32492407-C83F-4199-ACB0-54D89BA9044F}"/>
    <cellStyle name="Accent5 10 2" xfId="2101" xr:uid="{2F364D85-4084-4786-ABDC-816DA6C3D7D8}"/>
    <cellStyle name="Accent5 10 3" xfId="3277" xr:uid="{6616C652-DB05-41A7-B39E-94DD9B1C1102}"/>
    <cellStyle name="Accent5 11" xfId="282" xr:uid="{EB178BC6-4E91-4AEF-B68F-5576CD739D47}"/>
    <cellStyle name="Accent5 11 2" xfId="2102" xr:uid="{931802F9-D765-478E-8A22-6FC91365B036}"/>
    <cellStyle name="Accent5 12" xfId="2103" xr:uid="{4FD0B256-9A3C-4CE3-B81E-7C6D6F324781}"/>
    <cellStyle name="Accent5 12 2" xfId="2104" xr:uid="{41A0B27A-E672-47CF-ADAB-0E787B82BC9F}"/>
    <cellStyle name="Accent5 12 3" xfId="3278" xr:uid="{267DEDCA-86C5-4C58-A294-8DD03B0B1C09}"/>
    <cellStyle name="Accent5 12_import_methanisation" xfId="4160" xr:uid="{77672BAC-1A91-44F1-9A34-2904E4F6BB2B}"/>
    <cellStyle name="Accent5 2" xfId="283" xr:uid="{3D741EA0-A1C0-4B66-9EEB-557800C78CDC}"/>
    <cellStyle name="Accent5 2 2" xfId="2105" xr:uid="{6EF39DE1-D654-4804-B8E1-845747AF5CF3}"/>
    <cellStyle name="Accent5 2 3" xfId="3279" xr:uid="{E1551967-7C46-467B-99F4-0B958C2212FE}"/>
    <cellStyle name="Accent5 3" xfId="284" xr:uid="{3C4820D0-3A40-4C4E-ABA7-2B37C5C7F988}"/>
    <cellStyle name="Accent5 3 2" xfId="2106" xr:uid="{50476DBD-8CF7-4ABA-9D17-C16F90566EEA}"/>
    <cellStyle name="Accent5 3 3" xfId="3280" xr:uid="{93ADF2D3-B306-4144-8322-AA131D328518}"/>
    <cellStyle name="Accent5 4" xfId="285" xr:uid="{E594FEFF-B42B-4F5D-9D6A-BB96831CAEA2}"/>
    <cellStyle name="Accent5 4 2" xfId="2107" xr:uid="{103E2A5D-F738-4CF9-A91C-7228893432B0}"/>
    <cellStyle name="Accent5 4 3" xfId="3281" xr:uid="{935E6A60-F33B-442C-A339-FBAAA4AEF1E7}"/>
    <cellStyle name="Accent5 5" xfId="286" xr:uid="{0F2F9B53-3A15-45CD-8D6A-6C85FC1B784C}"/>
    <cellStyle name="Accent5 5 2" xfId="2108" xr:uid="{FA2305DD-FC99-4B70-A23E-5A9D1432E0F7}"/>
    <cellStyle name="Accent5 5 3" xfId="3282" xr:uid="{5D5747A1-1975-40C9-9030-BBCB92FA84DD}"/>
    <cellStyle name="Accent5 6" xfId="287" xr:uid="{6FE11867-F327-4C90-993F-4AEC8CD217A9}"/>
    <cellStyle name="Accent5 6 2" xfId="2109" xr:uid="{A03EEF23-D397-464A-B321-2CDB656C91EF}"/>
    <cellStyle name="Accent5 6 3" xfId="3283" xr:uid="{162B696C-03FB-42F5-B7CC-C294CB950C37}"/>
    <cellStyle name="Accent5 7" xfId="288" xr:uid="{130C4AF2-1D7D-4A27-AF36-56C8C21FCA9C}"/>
    <cellStyle name="Accent5 7 2" xfId="2110" xr:uid="{17017DDF-583F-4332-B213-4B8C1DF5DAB6}"/>
    <cellStyle name="Accent5 7 3" xfId="3284" xr:uid="{52A22640-A563-41BC-85F9-D57F567B02EA}"/>
    <cellStyle name="Accent5 8" xfId="289" xr:uid="{544667FD-CAA7-46AF-80FB-537D96B152C1}"/>
    <cellStyle name="Accent5 8 2" xfId="2111" xr:uid="{690E470C-F332-4866-A4C6-D9AAE10D642D}"/>
    <cellStyle name="Accent5 8 3" xfId="3285" xr:uid="{7B7B8CC5-B938-4A6A-AD6B-7CBA72470741}"/>
    <cellStyle name="Accent5 9" xfId="290" xr:uid="{7A42D075-CE37-4233-88D9-C72905A9CD68}"/>
    <cellStyle name="Accent5 9 2" xfId="2112" xr:uid="{740F504B-D103-4F43-B003-1E1813D94D24}"/>
    <cellStyle name="Accent5 9 3" xfId="3286" xr:uid="{D5935607-D108-4B2F-BAC3-252F3C58B2E9}"/>
    <cellStyle name="Accent6" xfId="35" builtinId="49" customBuiltin="1"/>
    <cellStyle name="Accent6 10" xfId="291" xr:uid="{757DAB29-77FB-44F9-9B03-F6D291BBA45D}"/>
    <cellStyle name="Accent6 10 2" xfId="2113" xr:uid="{A0E97DFF-BA6A-4263-8F5C-7F5A371B6D60}"/>
    <cellStyle name="Accent6 10 3" xfId="3287" xr:uid="{A4E7C5BD-AD9D-4290-A142-83B8EDFCC4E6}"/>
    <cellStyle name="Accent6 11" xfId="292" xr:uid="{A6595C56-96D6-4ECF-B62E-B57E9B50B1CE}"/>
    <cellStyle name="Accent6 11 2" xfId="1669" xr:uid="{4FD58BEA-C799-44EB-8D08-9FE6808EC72D}"/>
    <cellStyle name="Accent6 11 2 2" xfId="2729" xr:uid="{D2805824-B4D0-49EC-8E1E-E86EB173885F}"/>
    <cellStyle name="Accent6 11 2 3" xfId="3288" xr:uid="{28632C64-6600-4303-8FFA-BD305D1488B7}"/>
    <cellStyle name="Accent6 11 3" xfId="2794" xr:uid="{6FB46013-8AFD-4218-8951-3C6CB21831B3}"/>
    <cellStyle name="Accent6 11 4" xfId="2899" xr:uid="{29C6ABB5-7F3C-42E0-8D43-71DEAF6E1F14}"/>
    <cellStyle name="Accent6 12" xfId="293" xr:uid="{2B5F147F-CDC3-406B-B33D-07C415A3D53C}"/>
    <cellStyle name="Accent6 12 2" xfId="2115" xr:uid="{39EBAFAA-5502-4B94-854B-659032A6CC1F}"/>
    <cellStyle name="Accent6 12 2 2" xfId="2793" xr:uid="{7445C73B-948C-4C0C-89F0-28BE3D803E81}"/>
    <cellStyle name="Accent6 12 2 3" xfId="3289" xr:uid="{123EC876-66F6-43E1-8AB1-D0185EF9C352}"/>
    <cellStyle name="Accent6 12 3" xfId="2114" xr:uid="{4F4EAF68-2CC5-4F8C-961F-D0C623145B9F}"/>
    <cellStyle name="Accent6 12 3 2" xfId="2900" xr:uid="{67CF75DD-5DD3-44A8-BA2D-1C6776A6756B}"/>
    <cellStyle name="Accent6 12 3 3" xfId="3290" xr:uid="{99ABF2F3-A1B3-4ABB-8862-49B7736B422D}"/>
    <cellStyle name="Accent6 12 3_import_methanisation" xfId="4399" xr:uid="{6FD3E93B-C831-4440-BA58-60030B048F93}"/>
    <cellStyle name="Accent6 13" xfId="2901" xr:uid="{89E05C3B-8F4A-4B21-BBBF-0CB744625E71}"/>
    <cellStyle name="Accent6 14" xfId="3291" xr:uid="{BDFA5A31-D6CF-464A-87B1-C5B8EC9B740B}"/>
    <cellStyle name="Accent6 2" xfId="294" xr:uid="{BA8F6715-777F-40B8-8D9B-C7ECA41F9F61}"/>
    <cellStyle name="Accent6 2 2" xfId="2116" xr:uid="{CDC41D8F-E77F-454C-8612-43FBFDF746E1}"/>
    <cellStyle name="Accent6 2 3" xfId="3292" xr:uid="{C10A2CFE-1F41-475D-9C60-B380B015449D}"/>
    <cellStyle name="Accent6 3" xfId="295" xr:uid="{89F82BE5-0A63-474D-BE0B-39B59CB39D75}"/>
    <cellStyle name="Accent6 3 2" xfId="2117" xr:uid="{1EB5F1E8-50B2-4C45-9548-AFD97EE87013}"/>
    <cellStyle name="Accent6 3 3" xfId="3293" xr:uid="{FFC2FA8A-480F-4980-9248-298CFC1A4E3E}"/>
    <cellStyle name="Accent6 4" xfId="296" xr:uid="{D3B7B992-F1FC-4CE9-8BA7-410B50CAFC4C}"/>
    <cellStyle name="Accent6 4 2" xfId="2118" xr:uid="{18E62683-9CDB-4D0F-BE09-884FAA292EBB}"/>
    <cellStyle name="Accent6 4 3" xfId="3294" xr:uid="{4B9F3F27-FA37-415E-BA1E-4E5967B9E911}"/>
    <cellStyle name="Accent6 5" xfId="297" xr:uid="{3A75DFF8-708E-42C0-B391-D859AC31183A}"/>
    <cellStyle name="Accent6 5 2" xfId="2119" xr:uid="{29BBB9CE-9C72-42F8-95FC-4EDFD8BE3FE7}"/>
    <cellStyle name="Accent6 5 3" xfId="3295" xr:uid="{2360DE49-C9E0-455E-85D3-68CE8187AE7F}"/>
    <cellStyle name="Accent6 6" xfId="298" xr:uid="{9B732603-35D7-416B-B87C-7F5C91DD83F8}"/>
    <cellStyle name="Accent6 6 2" xfId="2120" xr:uid="{BFE9C649-0258-4801-BF23-E7249DE8251A}"/>
    <cellStyle name="Accent6 6 3" xfId="3296" xr:uid="{B305A5CC-0ED6-4DE6-B6CE-DD350AFD519C}"/>
    <cellStyle name="Accent6 7" xfId="299" xr:uid="{06C7D701-C5F0-4ADA-A17E-62921324B885}"/>
    <cellStyle name="Accent6 7 2" xfId="2121" xr:uid="{9AF294AB-7D08-4CDB-B480-B16F5A98015B}"/>
    <cellStyle name="Accent6 7 3" xfId="3297" xr:uid="{808AB937-69FD-45C7-9144-E838F0B6CD62}"/>
    <cellStyle name="Accent6 8" xfId="300" xr:uid="{AAE748B9-5FF6-454C-96D8-BFD91AA85CA1}"/>
    <cellStyle name="Accent6 8 2" xfId="2122" xr:uid="{BBE64508-9C51-4BD8-AA9A-8802B9217EAA}"/>
    <cellStyle name="Accent6 8 3" xfId="3298" xr:uid="{304AECCC-5C08-4948-80F1-1897C227BA4F}"/>
    <cellStyle name="Accent6 9" xfId="301" xr:uid="{ABA81A6A-289A-494F-BB70-CAC54611E425}"/>
    <cellStyle name="Accent6 9 2" xfId="2123" xr:uid="{C4EDE2A5-4239-416A-BF74-D4855C03E983}"/>
    <cellStyle name="Accent6 9 3" xfId="3299" xr:uid="{C9A43D1D-79F0-401D-9D33-CB5E1000F3F8}"/>
    <cellStyle name="Avertissement" xfId="16" builtinId="11" customBuiltin="1"/>
    <cellStyle name="Avertissement 10" xfId="302" xr:uid="{1F539029-EE60-4A33-BA5A-9F837B4FF35F}"/>
    <cellStyle name="Avertissement 10 2" xfId="2124" xr:uid="{3138D4FA-C9CE-445D-9C6D-E724E415B47C}"/>
    <cellStyle name="Avertissement 10 3" xfId="3300" xr:uid="{C3C2E909-B9CD-433E-8208-F7880022D59D}"/>
    <cellStyle name="Avertissement 11" xfId="303" xr:uid="{935D0181-4C5F-4E60-9D4E-212D94139253}"/>
    <cellStyle name="Avertissement 11 2" xfId="2125" xr:uid="{1F7B2C5B-223E-43E2-932A-1FE16F0A3EE7}"/>
    <cellStyle name="Avertissement 12" xfId="2126" xr:uid="{4BEE167D-E42C-4BF4-8A83-88B6D1BE4AC3}"/>
    <cellStyle name="Avertissement 12 2" xfId="2127" xr:uid="{9B20182B-6BD4-4BA9-B233-7903624B24B1}"/>
    <cellStyle name="Avertissement 12 3" xfId="3301" xr:uid="{A34724EB-8C5F-414D-AF83-D97F6B89F865}"/>
    <cellStyle name="Avertissement 12_import_methanisation" xfId="4258" xr:uid="{4B4D0AC3-9F8A-4B36-87FA-568889E1E9AE}"/>
    <cellStyle name="Avertissement 2" xfId="304" xr:uid="{DEEA70E2-E30E-41D9-9566-AEB3F4C42FFC}"/>
    <cellStyle name="Avertissement 2 2" xfId="2128" xr:uid="{74C84B05-2B32-4037-B875-C168C875E499}"/>
    <cellStyle name="Avertissement 2 3" xfId="3302" xr:uid="{C6279DA5-3DC2-485F-ADB7-2B06529B4002}"/>
    <cellStyle name="Avertissement 3" xfId="305" xr:uid="{B5E2F495-0B9E-4CD0-975D-54BA80201708}"/>
    <cellStyle name="Avertissement 3 2" xfId="2129" xr:uid="{08665B55-CA89-4D4D-A06E-5EDC8C4BF8CD}"/>
    <cellStyle name="Avertissement 3 3" xfId="3303" xr:uid="{D90E63DE-D3C3-4F9C-95C9-7F90C4BD9E73}"/>
    <cellStyle name="Avertissement 4" xfId="306" xr:uid="{FE3EA0F3-E7EB-43B5-9368-C6335C1A297A}"/>
    <cellStyle name="Avertissement 4 2" xfId="2130" xr:uid="{8644DD2A-5D38-4FF2-860D-55728238333A}"/>
    <cellStyle name="Avertissement 4 3" xfId="3304" xr:uid="{D428F615-58ED-449D-A0CB-299B2220E8A3}"/>
    <cellStyle name="Avertissement 5" xfId="307" xr:uid="{283D8DF2-2987-443F-B55E-01FCB2B3F651}"/>
    <cellStyle name="Avertissement 5 2" xfId="2131" xr:uid="{0D147A7D-62C9-46C9-B65B-23BC18F890DE}"/>
    <cellStyle name="Avertissement 5 3" xfId="3305" xr:uid="{FBCBFF4C-9A24-4F6F-B4E7-AAE5987BED50}"/>
    <cellStyle name="Avertissement 6" xfId="308" xr:uid="{37EA28CE-BE65-4A79-8993-9B9E94019445}"/>
    <cellStyle name="Avertissement 6 2" xfId="2132" xr:uid="{825A741F-2453-4492-B78C-2AE2F86D4A66}"/>
    <cellStyle name="Avertissement 6 3" xfId="3306" xr:uid="{9777CA1C-E1A5-4FC3-A101-49F42E9FBD62}"/>
    <cellStyle name="Avertissement 7" xfId="309" xr:uid="{DAF35C3C-6354-482B-A266-8CA83CA3E13F}"/>
    <cellStyle name="Avertissement 7 2" xfId="2133" xr:uid="{81162ABC-DDE5-41F6-B4F9-DCFF5477CEDE}"/>
    <cellStyle name="Avertissement 7 3" xfId="3307" xr:uid="{2B88E0F7-9859-44D4-94A7-85AEE0004A99}"/>
    <cellStyle name="Avertissement 8" xfId="310" xr:uid="{5E62C33F-7FD2-40BC-8A9C-53438D0E6F97}"/>
    <cellStyle name="Avertissement 8 2" xfId="2134" xr:uid="{96642A21-76CF-4E02-A009-4A08548FB935}"/>
    <cellStyle name="Avertissement 8 3" xfId="3308" xr:uid="{1D46D2BD-E9D5-483C-AF9E-638DE9A6938E}"/>
    <cellStyle name="Avertissement 9" xfId="311" xr:uid="{699D8894-04A4-463C-8D69-DA9E99BFF599}"/>
    <cellStyle name="Avertissement 9 2" xfId="2135" xr:uid="{B1733C70-8160-43B9-B37A-9C83AEC56B63}"/>
    <cellStyle name="Avertissement 9 3" xfId="3309" xr:uid="{BCA72E2E-E848-4C9C-93B3-D3901D5EC3CB}"/>
    <cellStyle name="Bold GHG Numbers (0.00)" xfId="312" xr:uid="{E0530DE5-7886-4AF3-ACF1-6B1CC098B314}"/>
    <cellStyle name="Bold GHG Numbers (0.00) 2" xfId="5243" xr:uid="{F042E16F-8161-4E90-9128-74C3054FC44D}"/>
    <cellStyle name="Bold GHG Numbers (0.00) 2 2" xfId="5417" xr:uid="{0A7FA5F8-71AC-4677-AF25-57D21E675449}"/>
    <cellStyle name="Bold GHG Numbers (0.00) 2 2 2" xfId="5419" xr:uid="{002B284A-B206-4E62-85D3-736692F14D9A}"/>
    <cellStyle name="Bold GHG Numbers (0.00) 2 3" xfId="5408" xr:uid="{3EA8240F-42DD-4DBB-9D93-DCA283F56B44}"/>
    <cellStyle name="Bold GHG Numbers (0.00) 3" xfId="5276" xr:uid="{03A199E2-E5C8-411F-9B63-4CD3C3ECB0C5}"/>
    <cellStyle name="Bold GHG Numbers (0.00) 3 2" xfId="5418" xr:uid="{DE2088C4-7650-4512-920D-0021FDFA7231}"/>
    <cellStyle name="Bold GHG Numbers (0.00) 3 2 2" xfId="5420" xr:uid="{BF5ED5E9-C8E0-4CD1-B80B-05E3D669B9F2}"/>
    <cellStyle name="Bold GHG Numbers (0.00) 3 3" xfId="5411" xr:uid="{45A11C2D-0F52-432D-B355-DE979A437773}"/>
    <cellStyle name="Calcul" xfId="13" builtinId="22" customBuiltin="1"/>
    <cellStyle name="Calcul 10" xfId="313" xr:uid="{5EE2094C-D6C8-4C47-BED2-94B1344F0361}"/>
    <cellStyle name="Calcul 10 2" xfId="3310" xr:uid="{AF9BC374-6507-498E-91F2-97F6B830D2E7}"/>
    <cellStyle name="Calcul 10 2 2" xfId="3712" xr:uid="{2794D113-66A7-427E-B750-EE93CB474D44}"/>
    <cellStyle name="Calcul 10 2 2 2" xfId="4766" xr:uid="{8910A750-2862-40BF-88D3-921F659B582C}"/>
    <cellStyle name="Calcul 10 2 3" xfId="4062" xr:uid="{7A74B707-78F0-412C-9645-7B2764957963}"/>
    <cellStyle name="Calcul 10 2 3 2" xfId="5114" xr:uid="{FD5C29E4-F468-4D6D-AC65-DCE93045063B}"/>
    <cellStyle name="Calcul 10 2 4" xfId="4048" xr:uid="{2175849C-FFD7-4C25-9259-DE3AC89F0D64}"/>
    <cellStyle name="Calcul 10 2 4 2" xfId="5100" xr:uid="{6EA9F392-902D-4E1F-843E-8A07D25A4208}"/>
    <cellStyle name="Calcul 10 2 5" xfId="4613" xr:uid="{1F8CB27D-C0F0-4773-8188-48D3B29EB2C4}"/>
    <cellStyle name="Calcul 10 2_import_methanisation" xfId="4257" xr:uid="{03C56F6F-EA3A-481A-804B-E1756D114659}"/>
    <cellStyle name="Calcul 10 3" xfId="3587" xr:uid="{D2BCEEAC-B0B4-420D-AFF3-9DC42B4F433D}"/>
    <cellStyle name="Calcul 10 3 2" xfId="4663" xr:uid="{E4EE223F-5AA6-452D-B010-59276889D49C}"/>
    <cellStyle name="Calcul 10 4" xfId="3823" xr:uid="{BECDD753-A352-414A-9EF0-1CC368E9C967}"/>
    <cellStyle name="Calcul 10 4 2" xfId="4875" xr:uid="{D78749B1-426D-426C-ACA7-A5B4474C5220}"/>
    <cellStyle name="Calcul 10 5" xfId="3905" xr:uid="{7B9E28C7-876B-4EE8-A906-2ABDF97AB09F}"/>
    <cellStyle name="Calcul 10 5 2" xfId="4957" xr:uid="{39A97446-7017-486C-8A6B-1E0C68826260}"/>
    <cellStyle name="Calcul 10 6" xfId="4480" xr:uid="{3B80EB95-1E16-4E62-AA7B-AB999859D645}"/>
    <cellStyle name="Calcul 10_import_methanisation" xfId="4398" xr:uid="{47D675CA-3755-4877-8FA2-5D3195D05097}"/>
    <cellStyle name="Calcul 11" xfId="314" xr:uid="{DBCFA2ED-267A-4BF3-9CB4-54F43B5B1052}"/>
    <cellStyle name="Calcul 11 2" xfId="1670" xr:uid="{67D1602F-CBE1-4B1B-A799-9EB9CFA02A01}"/>
    <cellStyle name="Calcul 11 2 10" xfId="4271" xr:uid="{E9BB8EC2-40D9-437E-A47D-BB88AA89847A}"/>
    <cellStyle name="Calcul 11 2 10 2" xfId="5215" xr:uid="{445884A4-0C32-45D4-94A3-95B7984BFF71}"/>
    <cellStyle name="Calcul 11 2 11" xfId="4556" xr:uid="{BCC80346-3852-4814-A7D6-74EABF68DD95}"/>
    <cellStyle name="Calcul 11 2 2" xfId="2728" xr:uid="{21A125D2-BD4E-4767-A655-3D4D065768FC}"/>
    <cellStyle name="Calcul 11 2 2 2" xfId="3715" xr:uid="{235F3DC1-3B01-42F3-BA56-8ACC58D4F2E9}"/>
    <cellStyle name="Calcul 11 2 2 2 2" xfId="4769" xr:uid="{3991A60D-E897-4B13-90D4-7728B7D705A4}"/>
    <cellStyle name="Calcul 11 2 2 3" xfId="4013" xr:uid="{B0405151-3566-400F-9F2A-F7FE9131817B}"/>
    <cellStyle name="Calcul 11 2 2 3 2" xfId="5065" xr:uid="{36C57CCD-8022-450E-9D8A-A2538B829C79}"/>
    <cellStyle name="Calcul 11 2 2 4" xfId="3947" xr:uid="{5CE293EE-1E9D-43CE-A64F-7CA30A272498}"/>
    <cellStyle name="Calcul 11 2 2 4 2" xfId="4999" xr:uid="{52A5B9AB-C2FC-4B9E-8776-8477EA2B9CAB}"/>
    <cellStyle name="Calcul 11 2 2 5" xfId="4595" xr:uid="{96BDB549-89F1-40B1-B41C-1AAEEA482571}"/>
    <cellStyle name="Calcul 11 2 2_import_methanisation" xfId="4396" xr:uid="{EAFF31E9-FB15-489B-A5FD-DAE3D06E8AB0}"/>
    <cellStyle name="Calcul 11 2 3" xfId="3311" xr:uid="{23122214-805B-40B9-85C6-160997DFD0FC}"/>
    <cellStyle name="Calcul 11 2 3 2" xfId="3716" xr:uid="{DB7BA38A-E03B-44F9-B462-7986D3E6DA62}"/>
    <cellStyle name="Calcul 11 2 3 2 2" xfId="4770" xr:uid="{0EA44307-0C70-4D2B-B23A-60886AEB2F26}"/>
    <cellStyle name="Calcul 11 2 3 3" xfId="4063" xr:uid="{8B1CCBC8-E499-41DE-A1D8-3EE405D8FF0B}"/>
    <cellStyle name="Calcul 11 2 3 3 2" xfId="5115" xr:uid="{5BC147C4-9551-4237-9FD6-3C17FBCE9983}"/>
    <cellStyle name="Calcul 11 2 3 4" xfId="3941" xr:uid="{4F038629-037C-49B5-BE8D-BF44426E8092}"/>
    <cellStyle name="Calcul 11 2 3 4 2" xfId="4993" xr:uid="{DFE586F9-8F57-49E4-ADF6-F214F817218B}"/>
    <cellStyle name="Calcul 11 2 3 5" xfId="4614" xr:uid="{73A55319-0DDD-4CCE-8338-28E62925806D}"/>
    <cellStyle name="Calcul 11 2 3_import_methanisation" xfId="4255" xr:uid="{C5A37718-8804-47E3-A7AC-DDABAF613911}"/>
    <cellStyle name="Calcul 11 2 4" xfId="3714" xr:uid="{4BCE27B4-9680-49D0-A8CB-69DBF277490A}"/>
    <cellStyle name="Calcul 11 2 4 2" xfId="4768" xr:uid="{33AC2584-7655-4D22-9E05-8D0B5E768676}"/>
    <cellStyle name="Calcul 11 2 5" xfId="3916" xr:uid="{664043FD-8B2E-4605-8352-B08E2364D96E}"/>
    <cellStyle name="Calcul 11 2 5 2" xfId="4968" xr:uid="{2F964AC1-BCFD-4C43-B6B6-DD5AEDE23F26}"/>
    <cellStyle name="Calcul 11 2 6" xfId="3967" xr:uid="{777B91E6-5645-4AA9-AE9D-5C614E4219A8}"/>
    <cellStyle name="Calcul 11 2 6 2" xfId="5019" xr:uid="{DD8D3EA9-BF68-49C4-BF3D-D3769FB0B9A2}"/>
    <cellStyle name="Calcul 11 2 7" xfId="4407" xr:uid="{2C3DDE34-5B72-4387-BB29-F4E51F509F7D}"/>
    <cellStyle name="Calcul 11 2 7 2" xfId="5223" xr:uid="{A4F6DBCB-7360-42B3-8C57-2D5D1F677201}"/>
    <cellStyle name="Calcul 11 2 8" xfId="4272" xr:uid="{084EE90C-7A35-4DCC-A0D8-00EEC3770901}"/>
    <cellStyle name="Calcul 11 2 8 2" xfId="5216" xr:uid="{0D00E157-736D-4ABC-B134-17300DCF08CD}"/>
    <cellStyle name="Calcul 11 2 9" xfId="4168" xr:uid="{BFFE141D-FE26-4AD1-88B0-1FD79F6680CF}"/>
    <cellStyle name="Calcul 11 2 9 2" xfId="5213" xr:uid="{EBDCE4FB-E09B-4848-8D38-FB7AC6365FE2}"/>
    <cellStyle name="Calcul 11 2_import_methanisation" xfId="4256" xr:uid="{91C11AE4-7A7C-4596-BD66-2CF80EACC629}"/>
    <cellStyle name="Calcul 11 3" xfId="2792" xr:uid="{91826BAF-511F-45F5-ABE6-025682F3FA79}"/>
    <cellStyle name="Calcul 11 3 2" xfId="3717" xr:uid="{4DE8A53F-D337-47A3-9118-7198DE02D600}"/>
    <cellStyle name="Calcul 11 3 2 2" xfId="4771" xr:uid="{F2581484-42E7-4EB7-8BEE-5A381DF3FE00}"/>
    <cellStyle name="Calcul 11 3 3" xfId="4018" xr:uid="{19D37BBF-6012-4D86-BD2E-02D35CC88429}"/>
    <cellStyle name="Calcul 11 3 3 2" xfId="5070" xr:uid="{99BEA23D-5B5B-41D8-AED7-52FA29C2CBCF}"/>
    <cellStyle name="Calcul 11 3 4" xfId="4053" xr:uid="{20514FC5-EBA7-476A-BF63-3B92C056E285}"/>
    <cellStyle name="Calcul 11 3 4 2" xfId="5105" xr:uid="{F927FBF5-00DB-426F-93B8-EECA49A078C4}"/>
    <cellStyle name="Calcul 11 3 5" xfId="4600" xr:uid="{B505BEEE-804B-420E-A764-2CCD50A5A55F}"/>
    <cellStyle name="Calcul 11 3_import_methanisation" xfId="4419" xr:uid="{032DBD32-DD04-48D9-A692-B63D4EF03EB5}"/>
    <cellStyle name="Calcul 11 4" xfId="2902" xr:uid="{CE77BA33-FFFB-405F-A9CD-D7929EB0E8AC}"/>
    <cellStyle name="Calcul 11 4 2" xfId="3718" xr:uid="{827BD556-DBDF-4AB9-89F5-98584207ECCB}"/>
    <cellStyle name="Calcul 11 4 2 2" xfId="4772" xr:uid="{7A96EB58-2381-4967-9951-6ABC82FCE498}"/>
    <cellStyle name="Calcul 11 4 3" xfId="4023" xr:uid="{5226337F-9029-4664-9139-FF968F09FE67}"/>
    <cellStyle name="Calcul 11 4 3 2" xfId="5075" xr:uid="{89955A47-6685-418C-BADC-53565CB0692A}"/>
    <cellStyle name="Calcul 11 4 4" xfId="4019" xr:uid="{8BAC42D7-85AF-4AF0-B5CC-51835B89C8B2}"/>
    <cellStyle name="Calcul 11 4 4 2" xfId="5071" xr:uid="{BC80DB63-091D-4132-9BA3-80881EA3EEB3}"/>
    <cellStyle name="Calcul 11 4 5" xfId="4602" xr:uid="{2FB2F0C6-355C-46B3-8D58-E71BB106AE6F}"/>
    <cellStyle name="Calcul 11 4_import_methanisation" xfId="4395" xr:uid="{EFD1E20D-FE88-4F57-9470-F7F90C2B8140}"/>
    <cellStyle name="Calcul 11 5" xfId="3588" xr:uid="{C34E223A-584C-49D2-A53E-9749B58272E7}"/>
    <cellStyle name="Calcul 11 5 2" xfId="4664" xr:uid="{DCDEFBB0-5519-4661-A1B8-B1F1603167F1}"/>
    <cellStyle name="Calcul 11 6" xfId="3713" xr:uid="{51AA3F90-D4EE-4685-9F71-EF2331BF66A3}"/>
    <cellStyle name="Calcul 11 6 2" xfId="4767" xr:uid="{E2DEDFD3-610A-4DEE-9023-FF8B1F5B29A5}"/>
    <cellStyle name="Calcul 11 7" xfId="3824" xr:uid="{67442B35-8BD4-49AB-A6E2-88C3E942AF63}"/>
    <cellStyle name="Calcul 11 7 2" xfId="4876" xr:uid="{56FE3A4D-8E36-4B54-BBEA-3CBFDA07DD4C}"/>
    <cellStyle name="Calcul 11 8" xfId="4104" xr:uid="{50AFB29C-6252-4698-91AF-3E05F2EA283F}"/>
    <cellStyle name="Calcul 11 8 2" xfId="5156" xr:uid="{55BB8206-0709-4357-9ED3-6CD9F839A530}"/>
    <cellStyle name="Calcul 11 9" xfId="4481" xr:uid="{93C31A3F-3963-42A1-AD32-B8D32341853B}"/>
    <cellStyle name="Calcul 11_import_methanisation" xfId="4397" xr:uid="{2D53F50F-EB7A-4AE8-8209-A1C45F870C04}"/>
    <cellStyle name="Calcul 12" xfId="315" xr:uid="{734101F5-1110-4126-8C8F-30D89E9CC4FF}"/>
    <cellStyle name="Calcul 12 2" xfId="2137" xr:uid="{3B6C5679-602C-4146-B5C4-93DC5A5160BF}"/>
    <cellStyle name="Calcul 12 2 10" xfId="4441" xr:uid="{F9A0EC9E-F67F-4D03-826A-4C01985CB457}"/>
    <cellStyle name="Calcul 12 2 10 2" xfId="5226" xr:uid="{24054802-20F5-4F4C-B009-7DB2C0C2A16F}"/>
    <cellStyle name="Calcul 12 2 11" xfId="4560" xr:uid="{835B0D15-6573-47CE-AF71-23F4CB1B35DC}"/>
    <cellStyle name="Calcul 12 2 2" xfId="2791" xr:uid="{61FE5BF1-A259-4D65-9386-1B96B3DE0C7F}"/>
    <cellStyle name="Calcul 12 2 2 2" xfId="3720" xr:uid="{4BE4AE91-66EC-4FA4-9FA2-EA681FFBAFC5}"/>
    <cellStyle name="Calcul 12 2 2 2 2" xfId="4774" xr:uid="{A7FFC574-395A-4E46-BC33-C4FEE69E3DDB}"/>
    <cellStyle name="Calcul 12 2 2 3" xfId="4017" xr:uid="{6A48D651-21BB-4DAE-97B5-169DF90ADEC5}"/>
    <cellStyle name="Calcul 12 2 2 3 2" xfId="5069" xr:uid="{A6C413F0-691F-405C-B664-930B116E2F6D}"/>
    <cellStyle name="Calcul 12 2 2 4" xfId="3814" xr:uid="{057A99D5-125F-49E0-9480-C463AF97A065}"/>
    <cellStyle name="Calcul 12 2 2 4 2" xfId="4866" xr:uid="{73BB8E4A-DDDC-409E-AF40-00E0B4B73212}"/>
    <cellStyle name="Calcul 12 2 2 5" xfId="4599" xr:uid="{78E58C79-8875-4B25-AD72-ABF1E7384386}"/>
    <cellStyle name="Calcul 12 2 2_import_methanisation" xfId="4393" xr:uid="{6A51ABB2-8A4D-463E-AA2E-1FDB87C4C05E}"/>
    <cellStyle name="Calcul 12 2 3" xfId="3312" xr:uid="{0AB46FD9-6A78-4343-8E12-CAED6EC4D13A}"/>
    <cellStyle name="Calcul 12 2 3 2" xfId="3721" xr:uid="{D5375C03-CDC3-408C-AF1D-20FB5FE401FA}"/>
    <cellStyle name="Calcul 12 2 3 2 2" xfId="4775" xr:uid="{D02D4F14-D7B0-4EF0-A412-FAB84F50F86F}"/>
    <cellStyle name="Calcul 12 2 3 3" xfId="4064" xr:uid="{E7C7D197-A329-4EED-9190-BD44F4AC1430}"/>
    <cellStyle name="Calcul 12 2 3 3 2" xfId="5116" xr:uid="{D8DE27EE-6AA1-45E1-B2B0-BA5CE350292B}"/>
    <cellStyle name="Calcul 12 2 3 4" xfId="3812" xr:uid="{E7B34929-EF13-43AD-B4FE-B72C1BE0F7DF}"/>
    <cellStyle name="Calcul 12 2 3 4 2" xfId="4864" xr:uid="{47F3AE06-C24D-414E-AA2E-2B866CBD92FC}"/>
    <cellStyle name="Calcul 12 2 3 5" xfId="4615" xr:uid="{6019081F-BD2D-4463-9E56-D0FAA0EFD8EA}"/>
    <cellStyle name="Calcul 12 2 3_import_methanisation" xfId="4335" xr:uid="{3F72922E-570C-49B9-8160-F208797F293D}"/>
    <cellStyle name="Calcul 12 2 4" xfId="3719" xr:uid="{E344E2EB-65AE-4605-88AC-08425FB76858}"/>
    <cellStyle name="Calcul 12 2 4 2" xfId="4773" xr:uid="{FE3C162F-D32E-44C0-BDB2-AD2E84062C8C}"/>
    <cellStyle name="Calcul 12 2 5" xfId="3955" xr:uid="{7C111357-986D-49F7-BF69-7B1717B29B8C}"/>
    <cellStyle name="Calcul 12 2 5 2" xfId="5007" xr:uid="{06F7730E-43D4-4F22-818B-2C7EB8303219}"/>
    <cellStyle name="Calcul 12 2 6" xfId="3883" xr:uid="{1D0ADB4A-4692-4194-A2CB-D4016CFA39AC}"/>
    <cellStyle name="Calcul 12 2 6 2" xfId="4935" xr:uid="{85E83BD6-ACA0-43D8-AF7D-810ED81356D2}"/>
    <cellStyle name="Calcul 12 2 7" xfId="4408" xr:uid="{7B74C768-7384-46E1-A18B-1BF8D9074B8E}"/>
    <cellStyle name="Calcul 12 2 7 2" xfId="5224" xr:uid="{CC9684A0-CAEE-40D1-89D4-42274F736DF1}"/>
    <cellStyle name="Calcul 12 2 8" xfId="4322" xr:uid="{0AC4E6A2-666A-4315-A784-8C9669BD6D78}"/>
    <cellStyle name="Calcul 12 2 8 2" xfId="5220" xr:uid="{556E6AE4-D04C-4C4B-BDD3-5305E43393E0}"/>
    <cellStyle name="Calcul 12 2 9" xfId="4275" xr:uid="{EF950D60-7E83-4C20-9C88-09C2C552AEA8}"/>
    <cellStyle name="Calcul 12 2 9 2" xfId="5219" xr:uid="{369105C8-2086-4F1B-8D29-7AF3CC83A895}"/>
    <cellStyle name="Calcul 12 2_import_methanisation" xfId="4336" xr:uid="{9E0CA985-0D67-4CEE-B691-D755DB1FF4A8}"/>
    <cellStyle name="Calcul 12 3" xfId="2136" xr:uid="{066A256A-9EBC-4F85-9277-4950C97E6336}"/>
    <cellStyle name="Calcul 12 3 2" xfId="2903" xr:uid="{889C642B-CF64-47CF-B091-5F16D84AD334}"/>
    <cellStyle name="Calcul 12 3 2 2" xfId="3723" xr:uid="{D1389621-D864-4D85-A53D-05ED72313702}"/>
    <cellStyle name="Calcul 12 3 2 2 2" xfId="4777" xr:uid="{1F8990FB-24E4-4A98-9A5A-72DDDB70B1F1}"/>
    <cellStyle name="Calcul 12 3 2 3" xfId="4024" xr:uid="{5BD74D4D-D1CE-4A49-8F91-A14EC35B2402}"/>
    <cellStyle name="Calcul 12 3 2 3 2" xfId="5076" xr:uid="{D3ACB98C-3F2A-4B32-9D0C-31E41E23349E}"/>
    <cellStyle name="Calcul 12 3 2 4" xfId="4051" xr:uid="{E3D247B9-4E6E-4B73-BB8B-BE706E9187BE}"/>
    <cellStyle name="Calcul 12 3 2 4 2" xfId="5103" xr:uid="{764843A7-6E74-47F3-9530-CCFA5C8CBD05}"/>
    <cellStyle name="Calcul 12 3 2 5" xfId="4603" xr:uid="{4EF1FC2B-5B52-4DEA-B33D-95CD2C2C830B}"/>
    <cellStyle name="Calcul 12 3 2_import_methanisation" xfId="4392" xr:uid="{EFB8A17D-7BEE-45C3-B3E1-776B06C84445}"/>
    <cellStyle name="Calcul 12 3 3" xfId="3313" xr:uid="{C455ACD4-ED36-4174-997B-957BA5C00EA2}"/>
    <cellStyle name="Calcul 12 3 4" xfId="3722" xr:uid="{B78150F8-5436-4B54-B502-7DCB5134BFC0}"/>
    <cellStyle name="Calcul 12 3 4 2" xfId="4776" xr:uid="{E9C76D26-297B-422C-ADF1-542143A70D4B}"/>
    <cellStyle name="Calcul 12 3_import_methanisation" xfId="4303" xr:uid="{6B506FBE-D546-46BD-8D50-369866CE5711}"/>
    <cellStyle name="Calcul 12 4" xfId="3589" xr:uid="{D625F4D1-99D2-4CAC-8865-DBC63BB8F9AC}"/>
    <cellStyle name="Calcul 12 4 2" xfId="4665" xr:uid="{6FCFC36B-780C-45CE-BA12-465B6084B2F6}"/>
    <cellStyle name="Calcul 12 5" xfId="3825" xr:uid="{58FFC396-4FD7-469F-A7F6-9C82A97EDC94}"/>
    <cellStyle name="Calcul 12 5 2" xfId="4877" xr:uid="{8F650BEE-273F-462F-B8CD-64B27AF6A547}"/>
    <cellStyle name="Calcul 12 6" xfId="3997" xr:uid="{BF25D50D-3D7B-47D0-B026-71B424654D6D}"/>
    <cellStyle name="Calcul 12 6 2" xfId="5049" xr:uid="{B3E24550-D628-48C8-8DEC-888DF63B36C8}"/>
    <cellStyle name="Calcul 12 7" xfId="4482" xr:uid="{3B2E6879-BC9E-4CB8-BA0A-30F90F4704CB}"/>
    <cellStyle name="Calcul 12_import_methanisation" xfId="4394" xr:uid="{3BFEE12C-39B3-4A3D-983F-70EA3CBA2863}"/>
    <cellStyle name="Calcul 13" xfId="2904" xr:uid="{56723BFC-1880-4E98-91BD-C697472FE7EC}"/>
    <cellStyle name="Calcul 14" xfId="3314" xr:uid="{0A0392D9-AFAA-4D89-80A2-2D27B1D8A7D6}"/>
    <cellStyle name="Calcul 15" xfId="3586" xr:uid="{DB5278AD-1938-4E7C-89F7-50A8E8B436B0}"/>
    <cellStyle name="Calcul 15 2" xfId="4662" xr:uid="{560B65AE-7AA8-40DD-8F94-6A683E77224F}"/>
    <cellStyle name="Calcul 2" xfId="316" xr:uid="{A5BDA66B-FB7D-48EE-82CD-23F64B6C66BC}"/>
    <cellStyle name="Calcul 2 2" xfId="3315" xr:uid="{679C8E82-7D44-4807-86DE-857BE67FAD27}"/>
    <cellStyle name="Calcul 2 2 2" xfId="3724" xr:uid="{C9422DA5-BCCB-4EF5-9828-A3370591C56F}"/>
    <cellStyle name="Calcul 2 2 2 2" xfId="4778" xr:uid="{03AE270C-908E-4775-BEA6-92BB8839516B}"/>
    <cellStyle name="Calcul 2 2 3" xfId="4065" xr:uid="{54295AC9-BA62-4AEE-A938-4FD68B5C7087}"/>
    <cellStyle name="Calcul 2 2 3 2" xfId="5117" xr:uid="{50CCEAE3-C284-45E8-AFB3-973E2440D676}"/>
    <cellStyle name="Calcul 2 2 4" xfId="3811" xr:uid="{1A30455D-65E9-41F5-A2CB-D8786BC2C539}"/>
    <cellStyle name="Calcul 2 2 4 2" xfId="4863" xr:uid="{A61A384C-E84C-44E2-BA22-FAA0DAB701C3}"/>
    <cellStyle name="Calcul 2 2 5" xfId="4616" xr:uid="{D35C6CA6-C159-4AD4-86FE-56EF46039F13}"/>
    <cellStyle name="Calcul 2 2_import_methanisation" xfId="4312" xr:uid="{1AAFDB9C-6D1A-4841-AE3E-7F32E6D9F4E3}"/>
    <cellStyle name="Calcul 2 3" xfId="3590" xr:uid="{0B0B6D82-52C8-4341-A242-FAB42D6B1855}"/>
    <cellStyle name="Calcul 2 3 2" xfId="4666" xr:uid="{3A799F55-DA4D-4DEA-834A-4DAF27B2569A}"/>
    <cellStyle name="Calcul 2 4" xfId="3826" xr:uid="{D8B9F0C9-AB79-404E-9CBC-A385926A10CB}"/>
    <cellStyle name="Calcul 2 4 2" xfId="4878" xr:uid="{0EA71355-2CAD-4E80-8606-58B9D4B8A8A8}"/>
    <cellStyle name="Calcul 2 5" xfId="3904" xr:uid="{CD2D0EA7-F26D-42EA-8176-063037A43B4A}"/>
    <cellStyle name="Calcul 2 5 2" xfId="4956" xr:uid="{CBC07FA9-E9EE-4582-808A-FE6410FF33F9}"/>
    <cellStyle name="Calcul 2 6" xfId="4483" xr:uid="{36BA8270-BE6C-410D-9309-E11EDF15E801}"/>
    <cellStyle name="Calcul 2_import_methanisation" xfId="4334" xr:uid="{7849345D-79C2-42A7-AFDF-8519D6BFC4ED}"/>
    <cellStyle name="Calcul 3" xfId="317" xr:uid="{A2BD3842-4E1B-49F6-869B-6B71832414E4}"/>
    <cellStyle name="Calcul 3 2" xfId="3316" xr:uid="{11010EA1-F774-49BE-8B9F-EFFF7B6DF9BB}"/>
    <cellStyle name="Calcul 3 2 2" xfId="3725" xr:uid="{EA648AFF-CF45-4C0F-8C8D-A6E0C86075BA}"/>
    <cellStyle name="Calcul 3 2 2 2" xfId="4779" xr:uid="{9F6611BF-2AE6-4BFC-9B1E-F6372ECB2A1B}"/>
    <cellStyle name="Calcul 3 2 3" xfId="4066" xr:uid="{10929323-6B6D-4C5B-AC90-85D345E27FD4}"/>
    <cellStyle name="Calcul 3 2 3 2" xfId="5118" xr:uid="{89917DB4-72D4-4A9B-91FA-E2964BCE6814}"/>
    <cellStyle name="Calcul 3 2 4" xfId="4047" xr:uid="{CC88A85C-1711-4AA6-B1CB-EAB22E9840B3}"/>
    <cellStyle name="Calcul 3 2 4 2" xfId="5099" xr:uid="{B1735B8F-5FFE-4DF4-9323-628C79CD468F}"/>
    <cellStyle name="Calcul 3 2 5" xfId="4617" xr:uid="{D67C2998-8580-42A6-80F4-9458896C1500}"/>
    <cellStyle name="Calcul 3 2_import_methanisation" xfId="4307" xr:uid="{3DDAA4D3-A2DA-4CF7-89FA-A8EC8BCAD81B}"/>
    <cellStyle name="Calcul 3 3" xfId="3591" xr:uid="{C8F52E68-7FCE-4A6B-A2A1-AB9F86E9411F}"/>
    <cellStyle name="Calcul 3 3 2" xfId="4667" xr:uid="{D7696E29-CF19-49E3-9F05-07E18426B0C3}"/>
    <cellStyle name="Calcul 3 4" xfId="3827" xr:uid="{6C5F9878-4DDC-4CD8-9A5A-FB663D042F8A}"/>
    <cellStyle name="Calcul 3 4 2" xfId="4879" xr:uid="{A1D3944E-1547-47F0-8FF5-AB7844684E05}"/>
    <cellStyle name="Calcul 3 5" xfId="4103" xr:uid="{8056319C-6B34-4E5A-B515-ACFA309DBA75}"/>
    <cellStyle name="Calcul 3 5 2" xfId="5155" xr:uid="{5985A8E1-CD6C-490C-90E5-39382751478E}"/>
    <cellStyle name="Calcul 3 6" xfId="4484" xr:uid="{FD284099-D61E-46F2-A13B-7882205B13C9}"/>
    <cellStyle name="Calcul 3_import_methanisation" xfId="4391" xr:uid="{2FC4FE7C-E407-425C-BA7B-FD3DA33D07A6}"/>
    <cellStyle name="Calcul 4" xfId="318" xr:uid="{798F5308-33DF-4F68-88BA-29E31F09785B}"/>
    <cellStyle name="Calcul 4 2" xfId="3317" xr:uid="{60FCDF48-2653-412C-8047-B453140EEC46}"/>
    <cellStyle name="Calcul 4 2 2" xfId="3726" xr:uid="{10BB1C69-0B57-4213-A582-01F352227982}"/>
    <cellStyle name="Calcul 4 2 2 2" xfId="4780" xr:uid="{69D69848-EACE-4D22-B70D-7703B8FEE75F}"/>
    <cellStyle name="Calcul 4 2 3" xfId="4067" xr:uid="{0009709A-DE94-4424-9FA4-F17C5F9BBEB1}"/>
    <cellStyle name="Calcul 4 2 3 2" xfId="5119" xr:uid="{B7597CD2-9851-452F-9AF0-8F3443FCEEA8}"/>
    <cellStyle name="Calcul 4 2 4" xfId="3940" xr:uid="{4EF1CEC7-8A8B-4F2F-AC4A-1BA336463061}"/>
    <cellStyle name="Calcul 4 2 4 2" xfId="4992" xr:uid="{36A8B545-5A77-42B6-A606-0516F43FF3AA}"/>
    <cellStyle name="Calcul 4 2 5" xfId="4618" xr:uid="{67319024-4E8A-4C63-85E9-80D8E5FC159F}"/>
    <cellStyle name="Calcul 4 2_import_methanisation" xfId="4254" xr:uid="{EDD82726-608E-402A-B699-440941FC0396}"/>
    <cellStyle name="Calcul 4 3" xfId="3592" xr:uid="{B9013851-4EA6-4C91-90E0-8CCA76771D1C}"/>
    <cellStyle name="Calcul 4 3 2" xfId="4668" xr:uid="{7962748C-132D-49D2-A527-144E018F9E80}"/>
    <cellStyle name="Calcul 4 4" xfId="3828" xr:uid="{7B49EC95-A273-4DA2-8907-B62C519E679C}"/>
    <cellStyle name="Calcul 4 4 2" xfId="4880" xr:uid="{F54291E2-4768-4FE1-B3A6-FB5425CE3893}"/>
    <cellStyle name="Calcul 4 5" xfId="3996" xr:uid="{B4412022-1A93-4C12-80B8-4EA4C20C2C5B}"/>
    <cellStyle name="Calcul 4 5 2" xfId="5048" xr:uid="{A076F0DE-ABCA-4680-BC04-DA63C1B1DB9B}"/>
    <cellStyle name="Calcul 4 6" xfId="4485" xr:uid="{F3609560-4742-49A3-8EDB-3555F26F02D4}"/>
    <cellStyle name="Calcul 4_import_methanisation" xfId="4270" xr:uid="{753702BF-3E1E-4536-B4AB-F8E80B71A5B0}"/>
    <cellStyle name="Calcul 5" xfId="319" xr:uid="{71D6658F-3FA6-4E70-BFDD-06D407B583B3}"/>
    <cellStyle name="Calcul 5 2" xfId="3318" xr:uid="{6FDC78A6-DF7E-4704-A576-16AA9786EAAC}"/>
    <cellStyle name="Calcul 5 2 2" xfId="3727" xr:uid="{B4064F1D-BC7D-40A9-A792-20186E612A2D}"/>
    <cellStyle name="Calcul 5 2 2 2" xfId="4781" xr:uid="{BBE5DF3D-5713-4F38-B8C2-2884147A4FA1}"/>
    <cellStyle name="Calcul 5 2 3" xfId="4068" xr:uid="{768F676A-1A90-42B7-BE98-6F5CDEBB2635}"/>
    <cellStyle name="Calcul 5 2 3 2" xfId="5120" xr:uid="{19CE1BF1-7257-465A-A319-1C31BEF8D498}"/>
    <cellStyle name="Calcul 5 2 4" xfId="3810" xr:uid="{7FAFA94A-F368-42D6-8AF2-57A13D3891D3}"/>
    <cellStyle name="Calcul 5 2 4 2" xfId="4862" xr:uid="{E2212F09-A3A6-4ABD-A9B2-8E79DB75264C}"/>
    <cellStyle name="Calcul 5 2 5" xfId="4619" xr:uid="{D56121F6-342B-4387-B742-29D05F201475}"/>
    <cellStyle name="Calcul 5 2_import_methanisation" xfId="4253" xr:uid="{FFF8B5A1-8DB5-49E0-ACA5-EBEA5BA0BD47}"/>
    <cellStyle name="Calcul 5 3" xfId="3593" xr:uid="{F67566E6-136E-48D9-9013-AF86EF9E1743}"/>
    <cellStyle name="Calcul 5 3 2" xfId="4669" xr:uid="{2BB2C7E3-C6C0-4BA2-BCCD-53EB2A06D086}"/>
    <cellStyle name="Calcul 5 4" xfId="3829" xr:uid="{0A3E584F-1F93-43F0-94D4-FA73B5CE110E}"/>
    <cellStyle name="Calcul 5 4 2" xfId="4881" xr:uid="{95561C55-F696-400C-9783-B3634A43C5A6}"/>
    <cellStyle name="Calcul 5 5" xfId="3903" xr:uid="{5FD8D9DB-D616-4020-B9F7-547AEDC3CA77}"/>
    <cellStyle name="Calcul 5 5 2" xfId="4955" xr:uid="{D7F42D4D-3DD2-4DC7-82A2-970F6FE01C45}"/>
    <cellStyle name="Calcul 5 6" xfId="4486" xr:uid="{24D3207B-202C-4D24-ACD8-7F1AD8B7F6C6}"/>
    <cellStyle name="Calcul 5_import_methanisation" xfId="4390" xr:uid="{20029994-C911-4A0B-B64C-96C7EBF22D29}"/>
    <cellStyle name="Calcul 6" xfId="320" xr:uid="{091460A7-D189-41E8-AB31-77FEF2889D76}"/>
    <cellStyle name="Calcul 6 2" xfId="3319" xr:uid="{7E1D2333-0D32-4BC7-8EAD-232DC6EF3FAC}"/>
    <cellStyle name="Calcul 6 2 2" xfId="3728" xr:uid="{31981F50-7423-4170-AC46-1955C9720B4E}"/>
    <cellStyle name="Calcul 6 2 2 2" xfId="4782" xr:uid="{1BFB1C51-7399-42BC-90E4-7AF6799533CE}"/>
    <cellStyle name="Calcul 6 2 3" xfId="4069" xr:uid="{14C932AA-A723-4B0D-B463-69AF565C3425}"/>
    <cellStyle name="Calcul 6 2 3 2" xfId="5121" xr:uid="{4CC7CB1A-64D9-48F3-B824-A0153EA48349}"/>
    <cellStyle name="Calcul 6 2 4" xfId="4046" xr:uid="{A7393D7B-2522-4EC7-9DE4-6FA7CB38DCE4}"/>
    <cellStyle name="Calcul 6 2 4 2" xfId="5098" xr:uid="{2F31493C-E692-45A1-BEA5-4DB27BED430B}"/>
    <cellStyle name="Calcul 6 2 5" xfId="4620" xr:uid="{5F5F3390-E453-4F64-8D84-F89D111974A3}"/>
    <cellStyle name="Calcul 6 2_import_methanisation" xfId="4389" xr:uid="{15149BE4-1AFF-4373-9B14-50B951C9E9EB}"/>
    <cellStyle name="Calcul 6 3" xfId="3594" xr:uid="{208C07FB-D8B1-4AC6-AC9E-93F1D8E2B195}"/>
    <cellStyle name="Calcul 6 3 2" xfId="4670" xr:uid="{EC9DE147-739B-4941-8725-5933262ACC36}"/>
    <cellStyle name="Calcul 6 4" xfId="3830" xr:uid="{425BAAC4-4E6E-4114-B81E-4D672BA394EB}"/>
    <cellStyle name="Calcul 6 4 2" xfId="4882" xr:uid="{2E6AA32E-7AAB-4B26-9329-A53F7E4B1E3B}"/>
    <cellStyle name="Calcul 6 5" xfId="4102" xr:uid="{2BF22795-CF19-4C26-8A03-577C40419325}"/>
    <cellStyle name="Calcul 6 5 2" xfId="5154" xr:uid="{F8D3B634-E878-42B7-A1CE-90D04BDDF718}"/>
    <cellStyle name="Calcul 6 6" xfId="4487" xr:uid="{8D1B594F-2AF0-46F1-947A-CB5C9ABA834D}"/>
    <cellStyle name="Calcul 6_import_methanisation" xfId="4157" xr:uid="{D5CB68CB-9425-4822-B154-8DC10A43157D}"/>
    <cellStyle name="Calcul 7" xfId="321" xr:uid="{EF6F0DA5-2AA5-4C87-BF01-A4750C2035FB}"/>
    <cellStyle name="Calcul 7 2" xfId="3320" xr:uid="{5B63A0B8-05F2-4539-B92A-266BCF376412}"/>
    <cellStyle name="Calcul 7 2 2" xfId="3729" xr:uid="{3E227356-EE69-4C42-895E-8E5EB1D35F12}"/>
    <cellStyle name="Calcul 7 2 2 2" xfId="4783" xr:uid="{2D72B49F-FF00-4E4F-BC40-6D6CC0D408D8}"/>
    <cellStyle name="Calcul 7 2 3" xfId="4070" xr:uid="{D2652269-AA6E-42A5-9A14-BCA9F56C578E}"/>
    <cellStyle name="Calcul 7 2 3 2" xfId="5122" xr:uid="{31346CF1-568F-485E-9914-61415AEB0D61}"/>
    <cellStyle name="Calcul 7 2 4" xfId="3939" xr:uid="{C8FFCDB1-852E-41F1-8FD7-FA55C7A29B01}"/>
    <cellStyle name="Calcul 7 2 4 2" xfId="4991" xr:uid="{DAA05D3C-8DFF-458A-B1CC-BB562D958985}"/>
    <cellStyle name="Calcul 7 2 5" xfId="4621" xr:uid="{B1896FC0-FA46-4CA0-861A-A83929AAC68D}"/>
    <cellStyle name="Calcul 7 2_import_methanisation" xfId="4388" xr:uid="{FE2B1108-EDF4-434E-A45E-7D207CBFD4B2}"/>
    <cellStyle name="Calcul 7 3" xfId="3595" xr:uid="{554EC182-1348-4706-99BD-FDA85C191135}"/>
    <cellStyle name="Calcul 7 3 2" xfId="4671" xr:uid="{48473D09-0D02-4347-B022-A7E6090CBF03}"/>
    <cellStyle name="Calcul 7 4" xfId="3831" xr:uid="{1F051620-B07F-4AA2-B55E-6167246CC554}"/>
    <cellStyle name="Calcul 7 4 2" xfId="4883" xr:uid="{B292C70C-A458-41C4-8F0A-5C7D6EF8B85F}"/>
    <cellStyle name="Calcul 7 5" xfId="3995" xr:uid="{CD339D1D-6518-44D2-9BD7-1534773189D3}"/>
    <cellStyle name="Calcul 7 5 2" xfId="5047" xr:uid="{EA520AE4-24BC-4F3F-8C6F-02CEE712CEE0}"/>
    <cellStyle name="Calcul 7 6" xfId="4488" xr:uid="{786F3CCF-3BC7-4B24-B057-23034D803D7C}"/>
    <cellStyle name="Calcul 7_import_methanisation" xfId="4252" xr:uid="{C3439607-33B6-431C-927F-E378ED3350BE}"/>
    <cellStyle name="Calcul 8" xfId="322" xr:uid="{6B4FE9D6-0093-49F3-887D-E9DED0B43552}"/>
    <cellStyle name="Calcul 8 2" xfId="3321" xr:uid="{42BA722B-BB89-4016-9967-6BE519C0DBE3}"/>
    <cellStyle name="Calcul 8 2 2" xfId="3730" xr:uid="{E41914D4-D81B-48F4-B400-56D9899A1516}"/>
    <cellStyle name="Calcul 8 2 2 2" xfId="4784" xr:uid="{13881DEE-29E9-4782-8BB4-11C63623A861}"/>
    <cellStyle name="Calcul 8 2 3" xfId="4071" xr:uid="{506436FA-78EE-4B91-8041-5FA5CEB80B6C}"/>
    <cellStyle name="Calcul 8 2 3 2" xfId="5123" xr:uid="{4112FA4C-9B2D-47A6-887B-FB3A318A66DA}"/>
    <cellStyle name="Calcul 8 2 4" xfId="3938" xr:uid="{2871DC02-3F0B-4821-8AB0-F8D5057E1F10}"/>
    <cellStyle name="Calcul 8 2 4 2" xfId="4990" xr:uid="{4890243A-4421-4819-B47B-48373BAEF9CF}"/>
    <cellStyle name="Calcul 8 2 5" xfId="4622" xr:uid="{DD85FC25-D3D1-4BBF-AD0B-1E4E6510840C}"/>
    <cellStyle name="Calcul 8 2_import_methanisation" xfId="4387" xr:uid="{C3F1E806-8232-4937-8BC0-33BE8F20FDAB}"/>
    <cellStyle name="Calcul 8 3" xfId="3596" xr:uid="{40E51F62-2840-4DD7-A8E3-B967C04B9872}"/>
    <cellStyle name="Calcul 8 3 2" xfId="4672" xr:uid="{D8BCD0E3-FF44-4CE4-BF5F-B9B24FF7AAB5}"/>
    <cellStyle name="Calcul 8 4" xfId="3832" xr:uid="{E2D1E588-B750-4A20-B81E-162218E38D6A}"/>
    <cellStyle name="Calcul 8 4 2" xfId="4884" xr:uid="{4099B542-25FD-4A9F-B1C3-A0863F178774}"/>
    <cellStyle name="Calcul 8 5" xfId="3994" xr:uid="{98A3F31D-6BDA-4D62-87C3-B484BBB5FEFB}"/>
    <cellStyle name="Calcul 8 5 2" xfId="5046" xr:uid="{84042F1D-CB2C-41DB-BC6E-FE97E5C59C7E}"/>
    <cellStyle name="Calcul 8 6" xfId="4489" xr:uid="{9C21AB00-9644-438D-BE14-8B7A76ED34FF}"/>
    <cellStyle name="Calcul 8_import_methanisation" xfId="4251" xr:uid="{9FD0F002-336D-4967-A95E-D0A826B3722B}"/>
    <cellStyle name="Calcul 9" xfId="323" xr:uid="{C3CD009B-3E3A-4F5E-9A76-D32A01AF2F54}"/>
    <cellStyle name="Calcul 9 2" xfId="3322" xr:uid="{52BBF66A-B10D-4D50-8E1C-26BDD05848C0}"/>
    <cellStyle name="Calcul 9 2 2" xfId="3731" xr:uid="{CD5842AB-84DC-42E8-A7B9-BCCC78B4314A}"/>
    <cellStyle name="Calcul 9 2 2 2" xfId="4785" xr:uid="{0E539179-9FAF-4010-A955-0295F900BFCF}"/>
    <cellStyle name="Calcul 9 2 3" xfId="4072" xr:uid="{966B1640-4CCC-4ED1-927B-115439589FB4}"/>
    <cellStyle name="Calcul 9 2 3 2" xfId="5124" xr:uid="{A4A4D886-9699-471F-ADFD-29CB07E1D15F}"/>
    <cellStyle name="Calcul 9 2 4" xfId="3937" xr:uid="{A620E9F0-7DCC-4402-BD87-643E175B7142}"/>
    <cellStyle name="Calcul 9 2 4 2" xfId="4989" xr:uid="{219FD4E6-33EC-4C48-8131-6B32649C0D3C}"/>
    <cellStyle name="Calcul 9 2 5" xfId="4623" xr:uid="{E14077C3-5D05-42B4-8CB1-F97847F30D7C}"/>
    <cellStyle name="Calcul 9 2_import_methanisation" xfId="4386" xr:uid="{66176C5A-C410-4793-B92C-CF9B8E2CF5BA}"/>
    <cellStyle name="Calcul 9 3" xfId="3597" xr:uid="{DD1E3377-DE1A-4272-8968-50BEE1CF8B6A}"/>
    <cellStyle name="Calcul 9 3 2" xfId="4673" xr:uid="{5099DACB-A086-401A-9C3E-39DDDFB672A0}"/>
    <cellStyle name="Calcul 9 4" xfId="3833" xr:uid="{07E27334-D2B4-4957-B715-AB132A9E2DCC}"/>
    <cellStyle name="Calcul 9 4 2" xfId="4885" xr:uid="{3E76EBC5-C664-4818-A37E-E7165550A4F8}"/>
    <cellStyle name="Calcul 9 5" xfId="3993" xr:uid="{29CF27CF-DD21-452F-BEFD-757E84101392}"/>
    <cellStyle name="Calcul 9 5 2" xfId="5045" xr:uid="{B00B9A5D-EF41-47D0-B8C5-2FA5667B9BF4}"/>
    <cellStyle name="Calcul 9 6" xfId="4490" xr:uid="{AD53411A-242E-42A7-AEFF-05F751948FA9}"/>
    <cellStyle name="Calcul 9_import_methanisation" xfId="4250" xr:uid="{9B84B6F4-DB2E-4B28-9D42-798893595B00}"/>
    <cellStyle name="Cellule liée" xfId="14" builtinId="24" customBuiltin="1"/>
    <cellStyle name="Cellule liée 10" xfId="324" xr:uid="{EBB027E0-23FB-4BE8-8A75-4696A53AEAC7}"/>
    <cellStyle name="Cellule liée 10 2" xfId="2138" xr:uid="{3B9DB5DF-3E06-498D-97A4-0D255264447F}"/>
    <cellStyle name="Cellule liée 10 3" xfId="3323" xr:uid="{75424FD8-F6C5-4F82-9575-2744F3924821}"/>
    <cellStyle name="Cellule liée 11" xfId="325" xr:uid="{EAF06CF0-9AE9-48BD-9CDB-1EEDD2509ADD}"/>
    <cellStyle name="Cellule liée 11 2" xfId="1671" xr:uid="{00EC1145-3295-4E94-879F-3D6282B0FDC9}"/>
    <cellStyle name="Cellule liée 11 2 2" xfId="2727" xr:uid="{35309E23-2E8D-45FF-83A9-C2E48DCACC3F}"/>
    <cellStyle name="Cellule liée 11 2 3" xfId="3324" xr:uid="{CBF8A6F1-404E-4782-9D18-31C9295CC26E}"/>
    <cellStyle name="Cellule liée 11 3" xfId="2790" xr:uid="{E13E7ED3-A55C-454E-AD05-4181CADE0CFB}"/>
    <cellStyle name="Cellule liée 11 4" xfId="2905" xr:uid="{FB74BA7C-C324-4E6E-8E5B-2959A42A8D48}"/>
    <cellStyle name="Cellule liée 12" xfId="326" xr:uid="{C3EBFDB9-6BEC-4B9B-87EB-7ADB9BD57813}"/>
    <cellStyle name="Cellule liée 12 2" xfId="2140" xr:uid="{84EE3542-2C7D-4022-BD5F-2340D496DDC4}"/>
    <cellStyle name="Cellule liée 12 2 2" xfId="2789" xr:uid="{AF99A93E-EC41-45B4-B7BE-81B860A5B3BF}"/>
    <cellStyle name="Cellule liée 12 2 3" xfId="3325" xr:uid="{94325DED-64C9-4307-B265-C864933CCA76}"/>
    <cellStyle name="Cellule liée 12 3" xfId="2139" xr:uid="{3B0B3538-FF3C-4696-AF67-7C14F019E5F1}"/>
    <cellStyle name="Cellule liée 12 3 2" xfId="2906" xr:uid="{BF22FA8F-97C9-4B40-B1B6-E2DBA9117145}"/>
    <cellStyle name="Cellule liée 12 3 3" xfId="3326" xr:uid="{F5CBCF54-23FB-409A-896F-E17F117B6B93}"/>
    <cellStyle name="Cellule liée 12 3_import_methanisation" xfId="4385" xr:uid="{9C683A15-766A-44F5-B65E-1B5E64C1FCF0}"/>
    <cellStyle name="Cellule liée 13" xfId="2907" xr:uid="{BDCBFCFA-837D-4F28-94C6-7ECA4D5CB103}"/>
    <cellStyle name="Cellule liée 13 2" xfId="3327" xr:uid="{2AD4D141-3397-467A-BB54-11D4E5FDAA69}"/>
    <cellStyle name="Cellule liée 14" xfId="3328" xr:uid="{E2C5B2E4-1510-4458-8A0D-7F297A6263C1}"/>
    <cellStyle name="Cellule liée 14 2" xfId="3598" xr:uid="{8920DDCC-3E3B-480E-B7C1-A84AC80D9F02}"/>
    <cellStyle name="Cellule liée 2" xfId="327" xr:uid="{AA935F4F-8972-455F-B3EF-FA9C5F440F0A}"/>
    <cellStyle name="Cellule liée 2 2" xfId="2141" xr:uid="{8FC766A9-1CE8-4296-95D4-A8356258AC2E}"/>
    <cellStyle name="Cellule liée 2 3" xfId="3329" xr:uid="{1815E0F3-0AE4-401C-BF34-57DA5F1F181A}"/>
    <cellStyle name="Cellule liée 3" xfId="328" xr:uid="{4E51B948-9E2D-49B0-9710-0D76D8823F25}"/>
    <cellStyle name="Cellule liée 3 2" xfId="2142" xr:uid="{F5DB5BF2-8F35-4F44-BAB0-AE0BA4E2EDD3}"/>
    <cellStyle name="Cellule liée 3 3" xfId="3330" xr:uid="{33265116-B329-4D3E-9DA7-E6A440654FFA}"/>
    <cellStyle name="Cellule liée 4" xfId="329" xr:uid="{532A5708-0C1B-48EA-821D-850C6F04C67A}"/>
    <cellStyle name="Cellule liée 4 2" xfId="2143" xr:uid="{B97B5EB0-2FD7-4B60-A06C-8DBA3CACEEAE}"/>
    <cellStyle name="Cellule liée 4 3" xfId="3331" xr:uid="{81332B15-0CF4-438A-A52C-4F83AE466B58}"/>
    <cellStyle name="Cellule liée 5" xfId="330" xr:uid="{E6EB079B-66E6-41FC-B3B9-1213EE685AE4}"/>
    <cellStyle name="Cellule liée 5 2" xfId="2144" xr:uid="{7603DEA1-EC5E-4069-8FD6-13463436589C}"/>
    <cellStyle name="Cellule liée 5 3" xfId="3332" xr:uid="{06715303-326A-411A-B943-661E3D463D00}"/>
    <cellStyle name="Cellule liée 6" xfId="331" xr:uid="{FD2C6542-405A-46D0-8259-32729939F493}"/>
    <cellStyle name="Cellule liée 6 2" xfId="2145" xr:uid="{0D410E8E-2B3F-48F4-BECA-063DB62BA419}"/>
    <cellStyle name="Cellule liée 6 3" xfId="3333" xr:uid="{C667EE72-EC52-4188-9556-439E16DC5061}"/>
    <cellStyle name="Cellule liée 7" xfId="332" xr:uid="{303504E0-557C-4965-B1FD-3039DCEEFA2A}"/>
    <cellStyle name="Cellule liée 7 2" xfId="2146" xr:uid="{326A1C9C-94FF-44BB-BC90-317ED2D32E27}"/>
    <cellStyle name="Cellule liée 7 3" xfId="3334" xr:uid="{C23DEB20-710A-4AEE-A4C5-A406776224BB}"/>
    <cellStyle name="Cellule liée 8" xfId="333" xr:uid="{9FD9414F-F894-4624-8562-DD78EB7E9DA0}"/>
    <cellStyle name="Cellule liée 8 2" xfId="2147" xr:uid="{A0DFFE9F-12A3-48E2-BD09-767353806602}"/>
    <cellStyle name="Cellule liée 8 3" xfId="3335" xr:uid="{E305B998-8F6B-4C3C-8112-BD63F2EF7EA2}"/>
    <cellStyle name="Cellule liée 9" xfId="334" xr:uid="{E81AEB61-DF93-4F0A-AE43-147C6D9936A5}"/>
    <cellStyle name="Cellule liée 9 2" xfId="2148" xr:uid="{62990424-2F6A-496E-9D81-E9054907E119}"/>
    <cellStyle name="Cellule liée 9 3" xfId="3336" xr:uid="{F0E8A309-0B5F-4318-A78D-9B17AE35879E}"/>
    <cellStyle name="Comma [0]" xfId="335" xr:uid="{BA2CF65C-B809-4FC2-B8DC-04512711BA16}"/>
    <cellStyle name="Comma [0] 10" xfId="336" xr:uid="{F34149BB-96ED-43E1-A5EC-DDB5C845E054}"/>
    <cellStyle name="Comma [0] 10 2" xfId="5245" xr:uid="{47D75533-2D50-4DBE-AB43-B4531BB19761}"/>
    <cellStyle name="Comma [0] 10 2 2" xfId="5335" xr:uid="{C299E0F2-71AD-4D71-9099-378755C05F27}"/>
    <cellStyle name="Comma [0] 10 3" xfId="5278" xr:uid="{174BD5D6-15E5-4AFB-8997-9B0DD98BABD4}"/>
    <cellStyle name="Comma [0] 10 4" xfId="5394" xr:uid="{C27981C1-882C-4845-9545-9E692566756C}"/>
    <cellStyle name="Comma [0] 10 5" xfId="5371" xr:uid="{D518358D-0CBD-4750-AE36-73D442300747}"/>
    <cellStyle name="Comma [0] 11" xfId="337" xr:uid="{749F286F-F0E2-465D-9EA1-AE99A6AA0FAF}"/>
    <cellStyle name="Comma [0] 11 2" xfId="5246" xr:uid="{519BC107-F710-4E80-876A-0975D9E5B1AC}"/>
    <cellStyle name="Comma [0] 11 2 2" xfId="5336" xr:uid="{F689D528-F2D9-48CD-886F-968D620C942A}"/>
    <cellStyle name="Comma [0] 11 3" xfId="5279" xr:uid="{D3C1EC97-B5C4-43CC-9F45-1098F7D0C394}"/>
    <cellStyle name="Comma [0] 11 4" xfId="5395" xr:uid="{832637D4-6409-4373-BAFB-A79F6EE8B655}"/>
    <cellStyle name="Comma [0] 11 5" xfId="5372" xr:uid="{DD53ECD8-91B6-44E5-BA4C-1DDC48291667}"/>
    <cellStyle name="Comma [0] 12" xfId="5244" xr:uid="{7E0473DB-4E5E-49E4-B29C-04329819D5DF}"/>
    <cellStyle name="Comma [0] 12 2" xfId="5334" xr:uid="{073EA5C7-8DF7-4C71-BDEF-460FA41DBBDA}"/>
    <cellStyle name="Comma [0] 13" xfId="5277" xr:uid="{63898C18-8256-4A66-B0E4-CCC3BE6CF079}"/>
    <cellStyle name="Comma [0] 14" xfId="5393" xr:uid="{1ADF1E90-77F8-46DC-A9C7-9FEDA25BD1BE}"/>
    <cellStyle name="Comma [0] 15" xfId="5370" xr:uid="{FB5B5AC6-7704-4E2E-A9A2-5A2F5F1EED46}"/>
    <cellStyle name="Comma [0] 2" xfId="338" xr:uid="{6A20E452-66C6-433D-BB70-4DB67C7DA170}"/>
    <cellStyle name="Comma [0] 2 2" xfId="5247" xr:uid="{2316BA74-8A8E-41C0-B1A1-C804577A1541}"/>
    <cellStyle name="Comma [0] 2 2 2" xfId="5337" xr:uid="{D5284567-6D0F-4028-9DD1-5A12FD09324B}"/>
    <cellStyle name="Comma [0] 2 3" xfId="5280" xr:uid="{12C4127E-3006-439B-B468-67C2C17F48B0}"/>
    <cellStyle name="Comma [0] 2 4" xfId="5396" xr:uid="{8E6585C9-BCFA-43C0-905C-D30E72D709BD}"/>
    <cellStyle name="Comma [0] 2 5" xfId="5373" xr:uid="{89CEC206-2515-484E-A520-4362D48260FF}"/>
    <cellStyle name="Comma [0] 3" xfId="339" xr:uid="{C2662C23-F92F-43BE-B576-3DBB941858CA}"/>
    <cellStyle name="Comma [0] 3 2" xfId="5248" xr:uid="{7AC2402B-57B0-4360-A697-F0F88F573EB9}"/>
    <cellStyle name="Comma [0] 3 2 2" xfId="5338" xr:uid="{CD435454-546E-4DC1-BB5B-01369A3DC036}"/>
    <cellStyle name="Comma [0] 3 3" xfId="5281" xr:uid="{3FFB9293-9DCA-4F95-AFE1-CB866EAD18B0}"/>
    <cellStyle name="Comma [0] 3 4" xfId="5397" xr:uid="{570455A9-EED3-43B4-98D2-6CB627038D1B}"/>
    <cellStyle name="Comma [0] 3 5" xfId="5374" xr:uid="{70235D31-3C2A-4951-9A6E-54F76A44FDA8}"/>
    <cellStyle name="Comma [0] 4" xfId="340" xr:uid="{BE065BD9-DCD9-43E1-AE41-10D5582A9DA5}"/>
    <cellStyle name="Comma [0] 4 2" xfId="2149" xr:uid="{3462A918-AE06-4939-9AF5-87DE30D2F5FD}"/>
    <cellStyle name="Comma [0] 4 2 2" xfId="5258" xr:uid="{B246F8D2-F48F-4C90-BDC3-971ECC41EF4A}"/>
    <cellStyle name="Comma [0] 4 2 2 2" xfId="5348" xr:uid="{ADD7F568-5C66-48CC-9937-7418B6A94A24}"/>
    <cellStyle name="Comma [0] 4 2 3" xfId="5293" xr:uid="{3A15E0F5-8B77-4EBF-AC44-931468EC3322}"/>
    <cellStyle name="Comma [0] 4 2 4" xfId="5404" xr:uid="{0FDC919F-BEA2-46A4-AE88-E7950AC0573C}"/>
    <cellStyle name="Comma [0] 4 2 5" xfId="5381" xr:uid="{2E574AA1-1982-4A35-9038-83BCE3ADC5AE}"/>
    <cellStyle name="Comma [0] 4 3" xfId="2150" xr:uid="{AB8689F7-EC54-4AAD-9341-CE9D1A4CB541}"/>
    <cellStyle name="Comma [0] 4 3 2" xfId="5259" xr:uid="{D1F355F9-6DC5-42B6-AB6E-740AAC9D1674}"/>
    <cellStyle name="Comma [0] 4 3 2 2" xfId="5349" xr:uid="{DD5B12CE-999E-4523-809B-8F9157AACA6A}"/>
    <cellStyle name="Comma [0] 4 3 3" xfId="5294" xr:uid="{FD92252C-8D05-4B43-B630-E01B60B96D7F}"/>
    <cellStyle name="Comma [0] 4 3 4" xfId="5405" xr:uid="{EAFA1D38-F544-4A56-AD1A-999CE5424232}"/>
    <cellStyle name="Comma [0] 4 3 5" xfId="5382" xr:uid="{26C2A744-FB81-45D3-8551-0400A945DE3C}"/>
    <cellStyle name="Comma [0] 4 4" xfId="2151" xr:uid="{FC971237-F897-4259-B020-67288BD23B15}"/>
    <cellStyle name="Comma [0] 4 4 2" xfId="5260" xr:uid="{9286AC4C-A024-4567-8181-EB9BBD5FDB21}"/>
    <cellStyle name="Comma [0] 4 4 2 2" xfId="5350" xr:uid="{08268003-B5A0-4A75-BA42-0887784D3EBE}"/>
    <cellStyle name="Comma [0] 4 4 3" xfId="5295" xr:uid="{8352F40E-8CD3-4515-9DD6-9E9D46F6E0B5}"/>
    <cellStyle name="Comma [0] 4 4 4" xfId="5406" xr:uid="{E650DDE9-3ECF-4680-A891-4755BFD81385}"/>
    <cellStyle name="Comma [0] 4 4 5" xfId="5383" xr:uid="{921E7B5F-C2A3-450B-8ED4-8723CA0BDCF2}"/>
    <cellStyle name="Comma [0] 4 5" xfId="5249" xr:uid="{B60BA598-98E4-4CB6-8F60-F009C6121D22}"/>
    <cellStyle name="Comma [0] 4 5 2" xfId="5339" xr:uid="{A2ED1671-0962-4587-AFB4-B04F586E1658}"/>
    <cellStyle name="Comma [0] 4 6" xfId="5282" xr:uid="{6B43F989-61ED-4A1A-A87C-484F89442153}"/>
    <cellStyle name="Comma [0] 4 7" xfId="5398" xr:uid="{AC977FA0-83FD-4B94-B227-F498A7AFDBAE}"/>
    <cellStyle name="Comma [0] 4 8" xfId="5375" xr:uid="{0A6ABA3A-0835-4754-9EE2-20EA72113C33}"/>
    <cellStyle name="Comma [0] 5" xfId="341" xr:uid="{4107F210-AFE4-42A2-B497-8BF9D41DA285}"/>
    <cellStyle name="Comma [0] 5 2" xfId="5250" xr:uid="{91E42606-7480-4840-B203-B02521220C2D}"/>
    <cellStyle name="Comma [0] 5 2 2" xfId="5340" xr:uid="{AFCBF0CE-0398-4E4A-8BD0-B8683E144B9E}"/>
    <cellStyle name="Comma [0] 5 3" xfId="5283" xr:uid="{EB3663A1-64CE-4269-98D7-44ADC5F6D125}"/>
    <cellStyle name="Comma [0] 5 4" xfId="5399" xr:uid="{2663CED7-E22D-4C8A-81AB-9141CFD34376}"/>
    <cellStyle name="Comma [0] 5 5" xfId="5376" xr:uid="{B4C50D5E-3CBD-4921-8338-85BE1B39E3D2}"/>
    <cellStyle name="Comma [0] 6" xfId="342" xr:uid="{C00385E3-1A34-42C6-82C4-54D1957CB0D7}"/>
    <cellStyle name="Comma [0] 6 2" xfId="5251" xr:uid="{B75F5BC1-66DE-4B0C-994B-89681D363CCA}"/>
    <cellStyle name="Comma [0] 6 2 2" xfId="5341" xr:uid="{775C5393-6DAA-4D6C-A47B-65A06E1D8671}"/>
    <cellStyle name="Comma [0] 6 3" xfId="5284" xr:uid="{0BE39015-624B-42B4-B146-25C51F9A222B}"/>
    <cellStyle name="Comma [0] 6 4" xfId="5400" xr:uid="{59E5F27F-E851-43A8-BE5A-8B5E7B2A4B07}"/>
    <cellStyle name="Comma [0] 6 5" xfId="5377" xr:uid="{B2DD9B63-FB81-4E47-8805-523572E25D71}"/>
    <cellStyle name="Comma [0] 7" xfId="343" xr:uid="{192F554B-1ADD-4AF4-A519-ECE74890535B}"/>
    <cellStyle name="Comma [0] 7 2" xfId="5252" xr:uid="{7B35B4DE-83BE-4578-B1F8-F9499EABA09E}"/>
    <cellStyle name="Comma [0] 7 2 2" xfId="5342" xr:uid="{B1E5E84A-F450-414F-B51B-3E8D29DFDB35}"/>
    <cellStyle name="Comma [0] 7 3" xfId="5285" xr:uid="{FDF0D576-191D-4466-847A-1411DD8E1E6A}"/>
    <cellStyle name="Comma [0] 7 4" xfId="5401" xr:uid="{B60DA67A-414F-49A6-8DD8-4CEF6F3D7BB5}"/>
    <cellStyle name="Comma [0] 7 5" xfId="5378" xr:uid="{66F51E1B-F17C-49BE-9F30-51F4861F38EB}"/>
    <cellStyle name="Comma [0] 8" xfId="344" xr:uid="{FD45D6F9-3A9C-49CF-8E5D-3DF7C5E546F8}"/>
    <cellStyle name="Comma [0] 8 2" xfId="5253" xr:uid="{C553AE98-BF70-4709-9D89-13DC6E67811E}"/>
    <cellStyle name="Comma [0] 8 2 2" xfId="5343" xr:uid="{77F6A08D-1CE0-4265-B334-3680F286C600}"/>
    <cellStyle name="Comma [0] 8 3" xfId="5286" xr:uid="{F3F8DCE0-ACC7-403A-A64B-FE2184DE80A4}"/>
    <cellStyle name="Comma [0] 8 4" xfId="5402" xr:uid="{224F5051-A78A-4EB8-A646-1EEF3FD42D0C}"/>
    <cellStyle name="Comma [0] 8 5" xfId="5379" xr:uid="{33C4805F-6B95-4BE5-A964-3517DD5ECD40}"/>
    <cellStyle name="Comma [0] 9" xfId="345" xr:uid="{2D550735-1E8A-441D-A93B-C2BFF4AD4A99}"/>
    <cellStyle name="Comma [0] 9 2" xfId="5254" xr:uid="{EEB9154F-4769-47FD-8EE6-970C2CDF3B15}"/>
    <cellStyle name="Comma [0] 9 2 2" xfId="5344" xr:uid="{073E46CC-97B8-4BA1-80CE-972BDC5066D8}"/>
    <cellStyle name="Comma [0] 9 3" xfId="5287" xr:uid="{14E06C4E-DD40-4329-B3F1-B5AC9D7A526F}"/>
    <cellStyle name="Comma [0] 9 4" xfId="5403" xr:uid="{4D8CB73C-9F37-4552-856C-3B8CD53646E9}"/>
    <cellStyle name="Comma [0] 9 5" xfId="5380" xr:uid="{6C546F09-17D1-48C7-A25F-98D880C92E73}"/>
    <cellStyle name="Commentaire 10" xfId="2908" xr:uid="{F63D0D2E-C97E-4B95-89A5-19638FB071DD}"/>
    <cellStyle name="Commentaire 10 2" xfId="3337" xr:uid="{F6BBBC53-BBCE-4845-8DF3-FF00A1E07D47}"/>
    <cellStyle name="Commentaire 10 2 2" xfId="3733" xr:uid="{0D1FC6F1-BDE1-4C17-B3F8-ED05BF008482}"/>
    <cellStyle name="Commentaire 10 2 2 2" xfId="4787" xr:uid="{1304787A-E758-4614-9C77-FEE6D94F5234}"/>
    <cellStyle name="Commentaire 10 2 3" xfId="4073" xr:uid="{426CEA0D-E053-4C01-A383-A034420D0A1F}"/>
    <cellStyle name="Commentaire 10 2 3 2" xfId="5125" xr:uid="{8E51FB50-9E51-4B28-ABA1-1BB0C13AF6C0}"/>
    <cellStyle name="Commentaire 10 2 4" xfId="4045" xr:uid="{003A57F8-C671-48F5-B234-E112269104FA}"/>
    <cellStyle name="Commentaire 10 2 4 2" xfId="5097" xr:uid="{48A477EE-11C9-4442-9D7F-930FE5F57EF1}"/>
    <cellStyle name="Commentaire 10 2 5" xfId="4624" xr:uid="{10E688F8-87F7-415D-B7B5-4A3FE86C45AC}"/>
    <cellStyle name="Commentaire 10 2_import_methanisation" xfId="4384" xr:uid="{EDB0616D-7B38-4159-8177-5788DC36DD7B}"/>
    <cellStyle name="Commentaire 10 3" xfId="3732" xr:uid="{85CEC4CD-D350-4431-874C-C7245C6ECB47}"/>
    <cellStyle name="Commentaire 10 3 2" xfId="4786" xr:uid="{D54DC270-A4AC-4A84-A01B-02AA713CB46E}"/>
    <cellStyle name="Commentaire 10 4" xfId="4025" xr:uid="{4FCD705F-C916-4839-9C15-A7CB177826AC}"/>
    <cellStyle name="Commentaire 10 4 2" xfId="5077" xr:uid="{57BD26C9-9C51-44C3-9863-80FAC2A39D42}"/>
    <cellStyle name="Commentaire 10 5" xfId="3945" xr:uid="{BDA62584-DAAB-4FCE-BB5F-C21AF9AC7309}"/>
    <cellStyle name="Commentaire 10 5 2" xfId="4997" xr:uid="{994FCB2F-4A11-4A2C-B61E-1101E18293D3}"/>
    <cellStyle name="Commentaire 10 6" xfId="4604" xr:uid="{DB8EB728-8F78-4DDE-B166-1E5FFFE334A1}"/>
    <cellStyle name="Commentaire 10_import_methanisation" xfId="4249" xr:uid="{4F27BBD7-8982-42CC-B8FB-F23542CC02AB}"/>
    <cellStyle name="Commentaire 11" xfId="3338" xr:uid="{B1A07433-036C-4BDA-93B1-8AE523AD47F6}"/>
    <cellStyle name="Commentaire 11 2" xfId="3734" xr:uid="{9B0CE4F4-6F43-4A8E-87CB-443BD58604DC}"/>
    <cellStyle name="Commentaire 11 2 2" xfId="4788" xr:uid="{C6D90557-7B9B-45DD-B251-9365F7A770E3}"/>
    <cellStyle name="Commentaire 11 3" xfId="4074" xr:uid="{78AABA9E-26E9-4E14-9FE7-8E526060A82F}"/>
    <cellStyle name="Commentaire 11 3 2" xfId="5126" xr:uid="{491B46B8-F890-499E-A746-077E4291DAE0}"/>
    <cellStyle name="Commentaire 11 4" xfId="3936" xr:uid="{4F4A6972-5A36-482E-8803-1FE3E6997B36}"/>
    <cellStyle name="Commentaire 11 4 2" xfId="4988" xr:uid="{D9093229-F179-4DF5-ABC0-F37E54823A52}"/>
    <cellStyle name="Commentaire 11 5" xfId="4625" xr:uid="{7E9CBECF-CE72-4F1A-89D9-15F0F0ED09A1}"/>
    <cellStyle name="Commentaire 11_import_methanisation" xfId="4248" xr:uid="{27B2DF35-0E14-48D8-AD95-FDAA399CE343}"/>
    <cellStyle name="Commentaire 12" xfId="3599" xr:uid="{05A24216-1055-4CA7-9911-84C5EBF382B5}"/>
    <cellStyle name="Commentaire 12 2" xfId="4674" xr:uid="{4118BF63-75AB-446C-A22C-05217192C9FD}"/>
    <cellStyle name="Commentaire 13" xfId="4591" xr:uid="{EF06FF18-4E17-44E1-829B-CF9A98FA429F}"/>
    <cellStyle name="Commentaire 14" xfId="5241" xr:uid="{663C58F6-3547-41F4-A933-7F8616F82BE5}"/>
    <cellStyle name="Commentaire 15" xfId="5240" xr:uid="{3D3D285E-FF4C-4222-83EC-2C1ECF121A91}"/>
    <cellStyle name="Commentaire 16" xfId="5242" xr:uid="{CF630023-9CFB-4D2F-927C-A2A2F851C338}"/>
    <cellStyle name="Commentaire 2" xfId="347" xr:uid="{C49257A3-0DAA-4754-B421-98C85B63898E}"/>
    <cellStyle name="Commentaire 2 2" xfId="348" xr:uid="{4A517774-1A49-46E8-B00C-0FC002CE79BE}"/>
    <cellStyle name="Commentaire 2 2 2" xfId="3601" xr:uid="{8B527AFE-101E-4DA9-AA5B-F38BB2A64AE4}"/>
    <cellStyle name="Commentaire 2 2 2 2" xfId="4676" xr:uid="{4290B54A-87A2-4174-A3C1-2B0F751E5E6A}"/>
    <cellStyle name="Commentaire 2 2 3" xfId="3836" xr:uid="{4E02FB37-A9A5-4CC8-9E2D-8BFD4B6059F7}"/>
    <cellStyle name="Commentaire 2 2 3 2" xfId="4888" xr:uid="{3793A9A4-770D-46A3-BF0E-2A5B439FB8D0}"/>
    <cellStyle name="Commentaire 2 2 4" xfId="4147" xr:uid="{DD387F92-953E-4F3C-A76A-223F68305BFB}"/>
    <cellStyle name="Commentaire 2 2 4 2" xfId="5199" xr:uid="{9165FB30-7997-42B0-9D40-50A3B5013D01}"/>
    <cellStyle name="Commentaire 2 2 5" xfId="4493" xr:uid="{CF546D1A-AB12-4CFD-BCCF-12E1C4AE9F1A}"/>
    <cellStyle name="Commentaire 2 2_import_methanisation" xfId="4247" xr:uid="{A022725F-37F0-46FC-A330-52A4837A099A}"/>
    <cellStyle name="Commentaire 2 3" xfId="349" xr:uid="{6AC48CA5-1DEE-48B9-82EA-BC195F536111}"/>
    <cellStyle name="Commentaire 2 3 2" xfId="3602" xr:uid="{072D3344-5160-41F2-AE24-F1CE12E80916}"/>
    <cellStyle name="Commentaire 2 3 2 2" xfId="4677" xr:uid="{C4A52523-1590-47E7-AFC3-0D8CD1A24E29}"/>
    <cellStyle name="Commentaire 2 3 3" xfId="3837" xr:uid="{478F0DF9-DBA6-4D68-82C6-0EF67E7FE4E6}"/>
    <cellStyle name="Commentaire 2 3 3 2" xfId="4889" xr:uid="{F5A7BD5B-3FF5-4952-BCD6-ECD440351C6D}"/>
    <cellStyle name="Commentaire 2 3 4" xfId="4137" xr:uid="{5024EBDF-B183-40AC-BFDC-427854954571}"/>
    <cellStyle name="Commentaire 2 3 4 2" xfId="5189" xr:uid="{EA23EB8B-6DEA-48FB-A888-EAD9A4ED304D}"/>
    <cellStyle name="Commentaire 2 3 5" xfId="4494" xr:uid="{5AD49EDF-02B2-4765-AE39-618CC087559B}"/>
    <cellStyle name="Commentaire 2 3_import_methanisation" xfId="4418" xr:uid="{B69F3657-C58B-40D7-AE1A-C2DF4F1C5E2B}"/>
    <cellStyle name="Commentaire 2 4" xfId="350" xr:uid="{5321E369-6C37-4B0C-9955-79471EE8F575}"/>
    <cellStyle name="Commentaire 2 4 2" xfId="3603" xr:uid="{1D71C343-4EE6-4BBA-9593-52D5A13C2B32}"/>
    <cellStyle name="Commentaire 2 4 2 2" xfId="4678" xr:uid="{695A899B-AA8E-46B3-980D-6D50932B79BA}"/>
    <cellStyle name="Commentaire 2 4 3" xfId="3838" xr:uid="{D29B6C7A-6B2B-4873-BEEE-200D7C2C1C5F}"/>
    <cellStyle name="Commentaire 2 4 3 2" xfId="4890" xr:uid="{14BF80DA-C5F6-450F-A3F6-38638B2D5E61}"/>
    <cellStyle name="Commentaire 2 4 4" xfId="4134" xr:uid="{650339B9-EE70-437A-A8DC-C06E83B7CC89}"/>
    <cellStyle name="Commentaire 2 4 4 2" xfId="5186" xr:uid="{E327B73A-B072-4595-BFD1-AA00C50BCB37}"/>
    <cellStyle name="Commentaire 2 4 5" xfId="4495" xr:uid="{FAC23916-93AD-4817-BB0F-B23E8CD4A0EA}"/>
    <cellStyle name="Commentaire 2 4_import_methanisation" xfId="4382" xr:uid="{8B2409F9-CDDB-4437-8E28-B6F5E1F629A4}"/>
    <cellStyle name="Commentaire 2 5" xfId="351" xr:uid="{18B05CD4-8CFA-492A-AECF-634865A8F8C1}"/>
    <cellStyle name="Commentaire 2 5 2" xfId="3604" xr:uid="{2A1BCBB5-11C9-4DE4-8984-8C2FEF2704F1}"/>
    <cellStyle name="Commentaire 2 5 2 2" xfId="4679" xr:uid="{628159B8-F1AE-449E-BD23-499DF58714D4}"/>
    <cellStyle name="Commentaire 2 5 3" xfId="3839" xr:uid="{A2C3B73E-009F-488A-A981-B3C8C2F0C1B4}"/>
    <cellStyle name="Commentaire 2 5 3 2" xfId="4891" xr:uid="{38C214DA-0E6F-4111-B527-C3F233D9F93D}"/>
    <cellStyle name="Commentaire 2 5 4" xfId="4146" xr:uid="{51761576-07C5-472E-B868-096E99BAEB6A}"/>
    <cellStyle name="Commentaire 2 5 4 2" xfId="5198" xr:uid="{F9CC62E9-6F91-4F04-A98E-1DAC62CD1574}"/>
    <cellStyle name="Commentaire 2 5 5" xfId="4496" xr:uid="{25BA0BAB-B329-464B-A25F-75FC57C2CC64}"/>
    <cellStyle name="Commentaire 2 5_import_methanisation" xfId="4381" xr:uid="{200FB40B-612F-40C3-AFAF-74D7983874AB}"/>
    <cellStyle name="Commentaire 2 6" xfId="3600" xr:uid="{9114C197-2D05-406A-A06B-BA768C446430}"/>
    <cellStyle name="Commentaire 2 6 2" xfId="4675" xr:uid="{33C19AB9-A843-4D39-93D1-FE293B0C4DA2}"/>
    <cellStyle name="Commentaire 2 7" xfId="3835" xr:uid="{BF4D0922-7D0A-41DB-8919-F91D2B41DD3D}"/>
    <cellStyle name="Commentaire 2 7 2" xfId="4887" xr:uid="{8BBFB2AC-A4F2-45B6-A65C-90838B0F43BC}"/>
    <cellStyle name="Commentaire 2 8" xfId="4136" xr:uid="{7DEFB600-1667-4C40-AA7B-F5A99BD884CC}"/>
    <cellStyle name="Commentaire 2 8 2" xfId="5188" xr:uid="{A3E2A527-18A2-40D9-9655-E9B0B2BE1E57}"/>
    <cellStyle name="Commentaire 2 9" xfId="4492" xr:uid="{5F0E983D-9689-4B22-BC88-37B35484727A}"/>
    <cellStyle name="Commentaire 2_import_methanisation" xfId="4383" xr:uid="{4BC07B46-62C3-43B2-9514-1477167C291F}"/>
    <cellStyle name="Commentaire 3" xfId="352" xr:uid="{6783990C-D61E-4BB7-8443-9F198E8BD150}"/>
    <cellStyle name="Commentaire 3 2" xfId="353" xr:uid="{08D23FCB-6256-427C-9E76-0CCDEC3EF6E2}"/>
    <cellStyle name="Commentaire 3 2 2" xfId="3606" xr:uid="{1405EF35-805B-4605-96B9-A28919613949}"/>
    <cellStyle name="Commentaire 3 2 2 2" xfId="4681" xr:uid="{6416D204-244B-4CB4-852A-6A1A4340F596}"/>
    <cellStyle name="Commentaire 3 2 3" xfId="3841" xr:uid="{6BC9F7BB-DCD1-4479-9B93-BB61AE3090FA}"/>
    <cellStyle name="Commentaire 3 2 3 2" xfId="4893" xr:uid="{9BFD0486-4897-4C18-94FA-6295BD987E5A}"/>
    <cellStyle name="Commentaire 3 2 4" xfId="4132" xr:uid="{AAF57A37-F79B-4F3A-AB2B-CF9460D733F7}"/>
    <cellStyle name="Commentaire 3 2 4 2" xfId="5184" xr:uid="{3D45368A-93F2-41F4-8F93-42679077B2BD}"/>
    <cellStyle name="Commentaire 3 2 5" xfId="4498" xr:uid="{E665A9C2-6A37-4059-A4A1-515A3BFDA70E}"/>
    <cellStyle name="Commentaire 3 2_import_methanisation" xfId="4380" xr:uid="{8CB8C4DE-C1AB-42C9-8072-1D965E31AAAC}"/>
    <cellStyle name="Commentaire 3 3" xfId="354" xr:uid="{BE57EC6E-4FC7-44D2-A08F-3B3BF0A62AE2}"/>
    <cellStyle name="Commentaire 3 3 2" xfId="3607" xr:uid="{79205CD5-0F12-4C47-8E3A-412737D914BA}"/>
    <cellStyle name="Commentaire 3 3 2 2" xfId="4682" xr:uid="{4CF660E6-7CDA-4872-91D2-A49283F4B409}"/>
    <cellStyle name="Commentaire 3 3 3" xfId="3842" xr:uid="{603BE585-1BC7-4A95-A8D0-85B389773FE7}"/>
    <cellStyle name="Commentaire 3 3 3 2" xfId="4894" xr:uid="{5A33F82C-6EC1-4E06-AC20-0BA6D55C2A64}"/>
    <cellStyle name="Commentaire 3 3 4" xfId="4145" xr:uid="{2251B23F-858C-44FD-B3C7-1AF6520D9757}"/>
    <cellStyle name="Commentaire 3 3 4 2" xfId="5197" xr:uid="{F9D71988-39AD-481B-A47D-45779B420D17}"/>
    <cellStyle name="Commentaire 3 3 5" xfId="4499" xr:uid="{B97D035A-4D73-4BAC-8ADD-0ABF45B7215A}"/>
    <cellStyle name="Commentaire 3 3_import_methanisation" xfId="4332" xr:uid="{981C05F2-D2B2-4C63-80D1-FC17CF636B0D}"/>
    <cellStyle name="Commentaire 3 4" xfId="355" xr:uid="{36CDCF2B-B1FE-477A-A1C9-2CDCE3F815A1}"/>
    <cellStyle name="Commentaire 3 4 2" xfId="3608" xr:uid="{ABB6B688-EB12-4EAA-8D53-A51A1F65BD04}"/>
    <cellStyle name="Commentaire 3 4 2 2" xfId="4683" xr:uid="{717877A6-2A11-436C-B1CF-7A335130A6C3}"/>
    <cellStyle name="Commentaire 3 4 3" xfId="3843" xr:uid="{F30B6887-C2E0-4941-87BC-083DF5790869}"/>
    <cellStyle name="Commentaire 3 4 3 2" xfId="4895" xr:uid="{FEB698C2-CED6-4363-B793-7A0AB2AEB187}"/>
    <cellStyle name="Commentaire 3 4 4" xfId="4133" xr:uid="{A7E631E6-3475-4BEB-A86E-FDA917C4CBF9}"/>
    <cellStyle name="Commentaire 3 4 4 2" xfId="5185" xr:uid="{59047AE4-4EE6-4E45-9C16-CD87C3740208}"/>
    <cellStyle name="Commentaire 3 4 5" xfId="4500" xr:uid="{30924A88-5C2D-4E05-9216-E55F990F54D4}"/>
    <cellStyle name="Commentaire 3 4_import_methanisation" xfId="4301" xr:uid="{CCE3E1A3-0728-4A6B-8194-7789573623D2}"/>
    <cellStyle name="Commentaire 3 5" xfId="356" xr:uid="{BA912764-2CE3-4C62-AE15-2DD9F9D4D0DA}"/>
    <cellStyle name="Commentaire 3 5 2" xfId="3609" xr:uid="{268C2814-CEF2-4478-A6BF-45D06C1E52DB}"/>
    <cellStyle name="Commentaire 3 5 2 2" xfId="4684" xr:uid="{FEFC4A43-7182-4E69-B10D-8D090C0FC239}"/>
    <cellStyle name="Commentaire 3 5 3" xfId="3844" xr:uid="{1A02C883-835E-445C-B356-D98E163C24C0}"/>
    <cellStyle name="Commentaire 3 5 3 2" xfId="4896" xr:uid="{11B3C23C-EFE1-4885-BB42-A1612038CCF7}"/>
    <cellStyle name="Commentaire 3 5 4" xfId="4130" xr:uid="{DE92CD5D-0A9A-4A74-A00B-A9580E784540}"/>
    <cellStyle name="Commentaire 3 5 4 2" xfId="5182" xr:uid="{5748BC5B-0F8B-4F68-84C3-D7D4D3D63662}"/>
    <cellStyle name="Commentaire 3 5 5" xfId="4501" xr:uid="{533E1D80-9ACF-41A4-8908-CFAF65AEC3FB}"/>
    <cellStyle name="Commentaire 3 5_import_methanisation" xfId="4379" xr:uid="{3B813A0F-CD5D-4C05-8653-1D7B0E69F9BE}"/>
    <cellStyle name="Commentaire 3 6" xfId="3605" xr:uid="{FFCBA713-1C1D-4083-A560-1B8A41EDCF42}"/>
    <cellStyle name="Commentaire 3 6 2" xfId="4680" xr:uid="{739B2F4B-DD4D-4F38-BE86-0C920058C6AD}"/>
    <cellStyle name="Commentaire 3 7" xfId="3840" xr:uid="{154942EB-5AA8-450A-B7ED-A217BDF681B5}"/>
    <cellStyle name="Commentaire 3 7 2" xfId="4892" xr:uid="{E9F58634-D7DC-4234-9317-F7E30A6F54C0}"/>
    <cellStyle name="Commentaire 3 8" xfId="4135" xr:uid="{EADF1B19-DA6C-47A5-9586-E00E223A892E}"/>
    <cellStyle name="Commentaire 3 8 2" xfId="5187" xr:uid="{C4E07DDB-90A4-489A-A520-3EE71E4EF4FB}"/>
    <cellStyle name="Commentaire 3 9" xfId="4497" xr:uid="{472700BB-7A92-4E94-B53D-63B523497E73}"/>
    <cellStyle name="Commentaire 3_import_methanisation" xfId="4333" xr:uid="{61DEEBA3-77DD-4816-AA3A-974F36C206BD}"/>
    <cellStyle name="Commentaire 4" xfId="357" xr:uid="{9DBDB869-3C59-479E-98A9-0AF5A1896B00}"/>
    <cellStyle name="Commentaire 4 2" xfId="358" xr:uid="{38520791-29FD-4FA4-946F-F6083511A6B2}"/>
    <cellStyle name="Commentaire 4 2 2" xfId="3611" xr:uid="{77E3AB13-A0BE-4735-9E7D-58048CC78780}"/>
    <cellStyle name="Commentaire 4 2 2 2" xfId="4686" xr:uid="{C368FB14-18FB-408E-B828-20EFDCC1A0AD}"/>
    <cellStyle name="Commentaire 4 2 3" xfId="3846" xr:uid="{B651B6F8-0233-4692-B68F-E3270E2C41A1}"/>
    <cellStyle name="Commentaire 4 2 3 2" xfId="4898" xr:uid="{3D98F6A8-148C-48D8-A504-7E27A92ED4A8}"/>
    <cellStyle name="Commentaire 4 2 4" xfId="4131" xr:uid="{3D9146BA-3759-4672-BF45-ED90E28CB37D}"/>
    <cellStyle name="Commentaire 4 2 4 2" xfId="5183" xr:uid="{EB411D59-046F-4B95-9BFC-F89344D51B66}"/>
    <cellStyle name="Commentaire 4 2 5" xfId="4503" xr:uid="{69CD513F-B984-4D7C-B58C-72B413DF9C7F}"/>
    <cellStyle name="Commentaire 4 2_import_methanisation" xfId="4302" xr:uid="{E3356061-B1ED-44D8-85AE-A0AB91D38474}"/>
    <cellStyle name="Commentaire 4 3" xfId="359" xr:uid="{C80B6C66-D7F8-4EA1-A287-D1003BAE3C4A}"/>
    <cellStyle name="Commentaire 4 3 2" xfId="3612" xr:uid="{1058F190-DDEB-4550-960B-758633F90886}"/>
    <cellStyle name="Commentaire 4 3 2 2" xfId="4687" xr:uid="{F043BB6D-D800-4CB4-904B-144F27EABF82}"/>
    <cellStyle name="Commentaire 4 3 3" xfId="3847" xr:uid="{F94ED4F8-7671-4FE7-A8F4-03BA06DB78C2}"/>
    <cellStyle name="Commentaire 4 3 3 2" xfId="4899" xr:uid="{ADAF80DA-EA2F-4A89-982B-D5439DA5798B}"/>
    <cellStyle name="Commentaire 4 3 4" xfId="4128" xr:uid="{72D1D2B6-6FF8-4DA7-9628-A3570140982D}"/>
    <cellStyle name="Commentaire 4 3 4 2" xfId="5180" xr:uid="{5D1464C4-3A9D-42C9-9AE8-CF5891AAEBE7}"/>
    <cellStyle name="Commentaire 4 3 5" xfId="4504" xr:uid="{D1C711C7-551B-42BD-A021-98A1DAD22761}"/>
    <cellStyle name="Commentaire 4 3_import_methanisation" xfId="4246" xr:uid="{0F671741-38F0-4E15-885F-DCDE31793394}"/>
    <cellStyle name="Commentaire 4 4" xfId="360" xr:uid="{F1E89208-D803-4EED-A011-4146B75B8F56}"/>
    <cellStyle name="Commentaire 4 4 2" xfId="3613" xr:uid="{D65177E3-8F83-4E8B-BBA1-CAD83B8CAA7B}"/>
    <cellStyle name="Commentaire 4 4 2 2" xfId="4688" xr:uid="{FC652740-B517-48B2-B58E-C3C5D3731BCF}"/>
    <cellStyle name="Commentaire 4 4 3" xfId="3848" xr:uid="{FD5FE5A3-E391-48BD-9334-F423F28AB3B6}"/>
    <cellStyle name="Commentaire 4 4 3 2" xfId="4900" xr:uid="{77A72977-7CA2-4CBF-968D-AB74AEB15919}"/>
    <cellStyle name="Commentaire 4 4 4" xfId="4143" xr:uid="{F235C078-403F-486B-9C9B-50756480BA1A}"/>
    <cellStyle name="Commentaire 4 4 4 2" xfId="5195" xr:uid="{768FE8A0-AA66-40DE-8A72-2043282B1F59}"/>
    <cellStyle name="Commentaire 4 4 5" xfId="4505" xr:uid="{1DD2091B-6C3A-43A4-83A1-760836C29CC0}"/>
    <cellStyle name="Commentaire 4 4_import_methanisation" xfId="4331" xr:uid="{6C2F3030-238F-43A8-87CC-6C0C4AB4E729}"/>
    <cellStyle name="Commentaire 4 5" xfId="361" xr:uid="{F2307BFA-2017-49A8-A0EE-035B7DDF279C}"/>
    <cellStyle name="Commentaire 4 5 2" xfId="3614" xr:uid="{5039E686-C212-4181-B839-8630CC0F3DE2}"/>
    <cellStyle name="Commentaire 4 5 2 2" xfId="4689" xr:uid="{61B83798-6FC8-4B63-B84C-964D9847B807}"/>
    <cellStyle name="Commentaire 4 5 3" xfId="3849" xr:uid="{60E0A595-5231-4BDA-8995-CA49AA5B2102}"/>
    <cellStyle name="Commentaire 4 5 3 2" xfId="4901" xr:uid="{A6B9A220-2BE9-45FC-B705-BFEAF02EA977}"/>
    <cellStyle name="Commentaire 4 5 4" xfId="4129" xr:uid="{2AB1E136-EDCF-42CC-B16A-C5FB4BBD787A}"/>
    <cellStyle name="Commentaire 4 5 4 2" xfId="5181" xr:uid="{1B58F472-4196-4D74-9883-B7609A4DD6EB}"/>
    <cellStyle name="Commentaire 4 5 5" xfId="4506" xr:uid="{D0C4CEE7-9646-4EF3-9120-6866E7096E44}"/>
    <cellStyle name="Commentaire 4 5_import_methanisation" xfId="4314" xr:uid="{0DF6D3D1-5AFF-4932-90F1-D0DD88DE3A01}"/>
    <cellStyle name="Commentaire 4 6" xfId="3610" xr:uid="{41ED3DC0-D547-497B-A8C0-53D8372A83DF}"/>
    <cellStyle name="Commentaire 4 6 2" xfId="4685" xr:uid="{C231DCB4-31F3-4E33-83ED-C5A4BFEA19AF}"/>
    <cellStyle name="Commentaire 4 7" xfId="3845" xr:uid="{95C0AB2C-52A0-46A1-A139-C310A0301AC3}"/>
    <cellStyle name="Commentaire 4 7 2" xfId="4897" xr:uid="{49596461-62D2-4658-82A7-782DC5146F05}"/>
    <cellStyle name="Commentaire 4 8" xfId="4144" xr:uid="{2328F70F-6AB6-4F25-B98F-9C967FB6D5B3}"/>
    <cellStyle name="Commentaire 4 8 2" xfId="5196" xr:uid="{93788C05-461E-4DC6-99A7-04426806E832}"/>
    <cellStyle name="Commentaire 4 9" xfId="4502" xr:uid="{C1783A0C-EEBA-40AF-AF41-3E6D8587A192}"/>
    <cellStyle name="Commentaire 4_import_methanisation" xfId="4313" xr:uid="{5D05857A-E431-4646-826F-8D824313A781}"/>
    <cellStyle name="Commentaire 5" xfId="362" xr:uid="{698AC8A9-D0C1-4577-9479-DC540B8140E3}"/>
    <cellStyle name="Commentaire 5 2" xfId="363" xr:uid="{836EFB07-F549-424B-B0E6-C1D366A160B4}"/>
    <cellStyle name="Commentaire 5 2 2" xfId="3615" xr:uid="{E513E22B-946C-4BAA-8B0C-4B2E30ABF7AD}"/>
    <cellStyle name="Commentaire 5 2 2 2" xfId="4690" xr:uid="{955998F0-7B4A-40F2-84A7-82B606FA6770}"/>
    <cellStyle name="Commentaire 5 2 3" xfId="3851" xr:uid="{583C4A32-E85E-4848-8CD0-62BEE66F661F}"/>
    <cellStyle name="Commentaire 5 2 3 2" xfId="4903" xr:uid="{A065A133-BD78-4707-B150-70C35BAB5042}"/>
    <cellStyle name="Commentaire 5 2 4" xfId="4142" xr:uid="{BB63BBDE-5E1F-48EF-90F0-A0FF05A232CD}"/>
    <cellStyle name="Commentaire 5 2 4 2" xfId="5194" xr:uid="{FA29C4E4-F293-4F7C-9D0C-F2CE744D2A66}"/>
    <cellStyle name="Commentaire 5 2 5" xfId="4508" xr:uid="{18A1496C-0B36-49AD-A2C6-D6F75EF9781E}"/>
    <cellStyle name="Commentaire 5 2_import_methanisation" xfId="4308" xr:uid="{E12E91EE-9D97-411F-BA14-C70E4E8C5D22}"/>
    <cellStyle name="Commentaire 5 3" xfId="364" xr:uid="{F1D79F10-DCF1-49CB-AA1B-7CE2F3901FE7}"/>
    <cellStyle name="Commentaire 5 3 2" xfId="3616" xr:uid="{1E68CFBA-987E-4719-9185-212C36B5E91E}"/>
    <cellStyle name="Commentaire 5 3 2 2" xfId="4691" xr:uid="{49FE2A57-5159-4251-AC80-83251101B5F1}"/>
    <cellStyle name="Commentaire 5 3 3" xfId="3852" xr:uid="{66E66913-709B-420A-8714-782761A0D7F8}"/>
    <cellStyle name="Commentaire 5 3 3 2" xfId="4904" xr:uid="{F6B17978-47FA-4272-8699-27AD97EB5626}"/>
    <cellStyle name="Commentaire 5 3 4" xfId="4127" xr:uid="{40EE8B4F-B8D0-4044-90CD-B46E15C61149}"/>
    <cellStyle name="Commentaire 5 3 4 2" xfId="5179" xr:uid="{157FDC35-671B-4451-B82A-CC63AD3C27F6}"/>
    <cellStyle name="Commentaire 5 3 5" xfId="4509" xr:uid="{7845E399-851B-4D0E-8F13-B23846D8F642}"/>
    <cellStyle name="Commentaire 5 3_import_methanisation" xfId="4269" xr:uid="{4D460C06-4526-407E-A14D-28E260E9243F}"/>
    <cellStyle name="Commentaire 5 4" xfId="365" xr:uid="{F2BD0A53-5421-4A57-BAF1-3D21A25D014D}"/>
    <cellStyle name="Commentaire 5 4 2" xfId="3617" xr:uid="{85EE711F-2E53-4447-B44F-B7BF0CAECF52}"/>
    <cellStyle name="Commentaire 5 4 2 2" xfId="4692" xr:uid="{39776A02-BC23-4299-8A50-C81DFA51A020}"/>
    <cellStyle name="Commentaire 5 4 3" xfId="3853" xr:uid="{D10B4B67-F113-43C1-8463-5A7D1908A859}"/>
    <cellStyle name="Commentaire 5 4 3 2" xfId="4905" xr:uid="{AEC26AA9-3327-402E-9CC0-A579CBC17586}"/>
    <cellStyle name="Commentaire 5 4 4" xfId="4124" xr:uid="{9A6550F6-E264-4167-9A7E-EDF9B9A7D78E}"/>
    <cellStyle name="Commentaire 5 4 4 2" xfId="5176" xr:uid="{EFEB0C6A-91C7-48E7-8D2A-9BB0DAB93569}"/>
    <cellStyle name="Commentaire 5 4 5" xfId="4510" xr:uid="{FA2C11BB-32CC-4D57-98C3-51AB869EA94E}"/>
    <cellStyle name="Commentaire 5 4_import_methanisation" xfId="4245" xr:uid="{A50324B8-8FD6-4C21-A5C8-72CEA0FD90A2}"/>
    <cellStyle name="Commentaire 5 5" xfId="366" xr:uid="{03F4BBEA-3EBE-464E-ADBE-9A5354F8C84D}"/>
    <cellStyle name="Commentaire 5 5 2" xfId="3618" xr:uid="{3DC5EB68-6ECB-4CCF-A96B-3F5A0B17383C}"/>
    <cellStyle name="Commentaire 5 5 2 2" xfId="4693" xr:uid="{5EE1F7BF-A22E-4626-8D22-190CF80CFDA8}"/>
    <cellStyle name="Commentaire 5 5 3" xfId="3854" xr:uid="{2E998860-644A-4D61-8B24-180CACC26B44}"/>
    <cellStyle name="Commentaire 5 5 3 2" xfId="4906" xr:uid="{D9F9F842-1C3A-4540-A51F-697685AC12C4}"/>
    <cellStyle name="Commentaire 5 5 4" xfId="4141" xr:uid="{B1667838-56E1-4ADB-9CA3-0B8EF75C3132}"/>
    <cellStyle name="Commentaire 5 5 4 2" xfId="5193" xr:uid="{7DB89B8D-6F99-4D7D-A254-0B284C7915E2}"/>
    <cellStyle name="Commentaire 5 5 5" xfId="4511" xr:uid="{66A2A733-3EAD-4FAF-9710-3BC29ABEF5FE}"/>
    <cellStyle name="Commentaire 5 5_import_methanisation" xfId="4377" xr:uid="{A1C67A6E-9889-4F89-8E1C-E71EF84D72C9}"/>
    <cellStyle name="Commentaire 5 6" xfId="3850" xr:uid="{18855186-F490-43FC-8596-AB12B6740850}"/>
    <cellStyle name="Commentaire 5 6 2" xfId="4902" xr:uid="{C514D7D7-56AE-41DF-A1C5-1FC03FBEDA38}"/>
    <cellStyle name="Commentaire 5 7" xfId="4126" xr:uid="{CB3E7DC5-AB04-45EC-96A4-AB89D3AF4EF6}"/>
    <cellStyle name="Commentaire 5 7 2" xfId="5178" xr:uid="{105FB1CA-56B7-472F-8ED2-4C79C3D4C4A8}"/>
    <cellStyle name="Commentaire 5 8" xfId="4507" xr:uid="{1C6B5B73-7A42-41C1-98AF-5AAF95306C77}"/>
    <cellStyle name="Commentaire 5_import_methanisation" xfId="4378" xr:uid="{4BBBF53C-58E1-44EB-AC3F-6008536E9299}"/>
    <cellStyle name="Commentaire 6" xfId="367" xr:uid="{908394C3-9541-4493-AE6C-111EDEA9B79B}"/>
    <cellStyle name="Commentaire 6 2" xfId="368" xr:uid="{3A6B9B04-EDFA-4712-AAE7-CAE626802AB2}"/>
    <cellStyle name="Commentaire 6 2 2" xfId="3619" xr:uid="{0617B1BE-DFA3-432E-AEEB-AA3C6F35F1A1}"/>
    <cellStyle name="Commentaire 6 2 2 2" xfId="4694" xr:uid="{9A8C0EF1-D59E-4E31-8A63-374779F8A06B}"/>
    <cellStyle name="Commentaire 6 2 3" xfId="3856" xr:uid="{05F13F6E-EF55-45BE-8B6A-D1D4CEA5AF90}"/>
    <cellStyle name="Commentaire 6 2 3 2" xfId="4908" xr:uid="{632BCEDE-1802-4908-8518-4E98DF0B23B3}"/>
    <cellStyle name="Commentaire 6 2 4" xfId="4122" xr:uid="{0615264B-7FC0-4F21-9AF0-88A23C5CB521}"/>
    <cellStyle name="Commentaire 6 2 4 2" xfId="5174" xr:uid="{4A388214-3AB5-46E8-8963-9C20810FBAB4}"/>
    <cellStyle name="Commentaire 6 2 5" xfId="4513" xr:uid="{C0940D9E-1214-4041-85DF-13DC1EEB0BC5}"/>
    <cellStyle name="Commentaire 6 2_import_methanisation" xfId="4156" xr:uid="{A92D58EE-DE85-4A6B-954A-7A6914256C6C}"/>
    <cellStyle name="Commentaire 6 3" xfId="369" xr:uid="{37A93B16-9385-4CEE-AA07-5CD5F63998FB}"/>
    <cellStyle name="Commentaire 6 3 2" xfId="3620" xr:uid="{421E98E3-828F-4D83-AE92-1FE713E27D92}"/>
    <cellStyle name="Commentaire 6 3 2 2" xfId="4695" xr:uid="{3085F935-573F-4113-AFBE-9494A7E707BC}"/>
    <cellStyle name="Commentaire 6 3 3" xfId="3857" xr:uid="{86B47D04-68FD-47DD-B6A8-092CBD88C6F0}"/>
    <cellStyle name="Commentaire 6 3 3 2" xfId="4909" xr:uid="{F5467430-1A2D-4B4F-A4C6-E781F347B754}"/>
    <cellStyle name="Commentaire 6 3 4" xfId="4093" xr:uid="{D448C8E5-2B19-460F-B0C3-5044AFE45012}"/>
    <cellStyle name="Commentaire 6 3 4 2" xfId="5145" xr:uid="{D3EAE973-B222-4511-B763-F36DA1C4FE25}"/>
    <cellStyle name="Commentaire 6 3 5" xfId="4514" xr:uid="{C6E7D095-6611-4D79-8546-EDEEC9E45686}"/>
    <cellStyle name="Commentaire 6 3_import_methanisation" xfId="4376" xr:uid="{DD532954-AE4E-416B-B226-A01D80F2D0A4}"/>
    <cellStyle name="Commentaire 6 4" xfId="370" xr:uid="{93AB3F6B-4D44-4119-8562-61E72E8ADD77}"/>
    <cellStyle name="Commentaire 6 4 2" xfId="3621" xr:uid="{1A3E5EA1-508A-418A-A5D7-237F3FA3645C}"/>
    <cellStyle name="Commentaire 6 4 2 2" xfId="4696" xr:uid="{C19ACF6B-8F25-4F40-A5B2-FD42045EA716}"/>
    <cellStyle name="Commentaire 6 4 3" xfId="3858" xr:uid="{AB8B7008-7D50-484C-99C3-088A5B76367B}"/>
    <cellStyle name="Commentaire 6 4 3 2" xfId="4910" xr:uid="{F6CE2583-B2D8-4BF6-B00D-7F62B4DABE6C}"/>
    <cellStyle name="Commentaire 6 4 4" xfId="4030" xr:uid="{90A98407-090A-488C-8B68-2E8902F72B34}"/>
    <cellStyle name="Commentaire 6 4 4 2" xfId="5082" xr:uid="{300AF262-199C-4156-9BDF-70F1E02E3B21}"/>
    <cellStyle name="Commentaire 6 4 5" xfId="4515" xr:uid="{56BBF944-2AE9-4590-9284-21285237183B}"/>
    <cellStyle name="Commentaire 6 4_import_methanisation" xfId="4243" xr:uid="{85C8D8E4-D7E7-4E30-8C18-08AF2AA62414}"/>
    <cellStyle name="Commentaire 6 5" xfId="371" xr:uid="{5AC30C3A-DEDD-4C12-8EE7-BE9C9155E7DB}"/>
    <cellStyle name="Commentaire 6 5 2" xfId="3622" xr:uid="{C8864DE8-BF88-4965-998A-F0DFC40D2D37}"/>
    <cellStyle name="Commentaire 6 5 2 2" xfId="4697" xr:uid="{37C82E3F-3FE6-4371-81E1-2C4FC7911FBD}"/>
    <cellStyle name="Commentaire 6 5 3" xfId="3859" xr:uid="{26E5FAC0-2265-4F66-9AD2-4775EFDE451E}"/>
    <cellStyle name="Commentaire 6 5 3 2" xfId="4911" xr:uid="{C590F1AE-3832-4E26-8581-98296165358F}"/>
    <cellStyle name="Commentaire 6 5 4" xfId="4123" xr:uid="{F362BF32-5236-4E4C-8653-01ED4BA5AE30}"/>
    <cellStyle name="Commentaire 6 5 4 2" xfId="5175" xr:uid="{79435309-79D6-4FC1-8A0F-009544627603}"/>
    <cellStyle name="Commentaire 6 5 5" xfId="4516" xr:uid="{F4309738-6802-43CB-AE19-64155127B1FE}"/>
    <cellStyle name="Commentaire 6 5_import_methanisation" xfId="4375" xr:uid="{0160F2C2-75D8-43A9-8ECC-FCAF22719928}"/>
    <cellStyle name="Commentaire 6 6" xfId="2152" xr:uid="{2A8C3D93-F809-48EE-A62B-CB005B0AF16D}"/>
    <cellStyle name="Commentaire 6 6 2" xfId="3556" xr:uid="{73404EB9-D988-42DB-AAFA-7B5F5718B1E9}"/>
    <cellStyle name="Commentaire 6 6 2 2" xfId="3795" xr:uid="{45E36AAC-F7B7-4327-867E-D56967DB0437}"/>
    <cellStyle name="Commentaire 6 6 2 2 2" xfId="4848" xr:uid="{AF55B770-D4BA-4FAD-8B99-064E4CE10504}"/>
    <cellStyle name="Commentaire 6 6 2 3" xfId="4118" xr:uid="{7020CDD0-B71F-4696-A9D5-30205666E43B}"/>
    <cellStyle name="Commentaire 6 6 2 3 2" xfId="5170" xr:uid="{FAF3D6FD-0EFA-4433-A21A-171E0F89B40F}"/>
    <cellStyle name="Commentaire 6 6 2 4" xfId="3923" xr:uid="{9FF9B2AB-E119-4F88-AB22-5728385A5D07}"/>
    <cellStyle name="Commentaire 6 6 2 4 2" xfId="4975" xr:uid="{566ADB9A-45E6-4016-950B-7B01FE155398}"/>
    <cellStyle name="Commentaire 6 6 2 5" xfId="4661" xr:uid="{04756391-2DD4-4474-B02C-964CA9C23490}"/>
    <cellStyle name="Commentaire 6 6 2_import_methanisation" xfId="4374" xr:uid="{697166F2-9106-4B92-8544-CB780EBCF20A}"/>
    <cellStyle name="Commentaire 6 6 3" xfId="3735" xr:uid="{16BEA509-D2C4-4CDD-9E24-231C2D0D1192}"/>
    <cellStyle name="Commentaire 6 6 3 2" xfId="4789" xr:uid="{97312914-21F4-41DE-8E16-355A45CA1B4B}"/>
    <cellStyle name="Commentaire 6 6_import_methanisation" xfId="4242" xr:uid="{BAB6E346-0AB1-43AF-9067-EB9CE010A41A}"/>
    <cellStyle name="Commentaire 6 7" xfId="3855" xr:uid="{7A8F7F53-B824-4686-99FB-59EC0B6C8C73}"/>
    <cellStyle name="Commentaire 6 7 2" xfId="4907" xr:uid="{F9526069-F811-423C-A5BC-0FD2A09BEFA8}"/>
    <cellStyle name="Commentaire 6 8" xfId="4125" xr:uid="{75DE2D3A-577C-444E-8E3C-9B9CC0706485}"/>
    <cellStyle name="Commentaire 6 8 2" xfId="5177" xr:uid="{75EDC62A-9475-4B34-9A1D-6222B1B535CC}"/>
    <cellStyle name="Commentaire 6 9" xfId="4512" xr:uid="{EF67F763-5115-4BAD-A961-34C89F054082}"/>
    <cellStyle name="Commentaire 6_import_methanisation" xfId="4244" xr:uid="{5FD398C1-3BFF-44A2-BDDC-423CA7327794}"/>
    <cellStyle name="Commentaire 7" xfId="372" xr:uid="{4EEE3D5E-8DA9-491D-A207-3AA4A847FE61}"/>
    <cellStyle name="Commentaire 7 2" xfId="2726" xr:uid="{E433D392-FCB9-4B07-BFDB-7DA73C01754F}"/>
    <cellStyle name="Commentaire 7 2 2" xfId="3737" xr:uid="{7172A028-5BDB-4350-A655-ACB2ACB82209}"/>
    <cellStyle name="Commentaire 7 2 2 2" xfId="3799" xr:uid="{CC90C4A6-6052-46EC-8F06-C7BFF70CFC33}"/>
    <cellStyle name="Commentaire 7 2 2 2 2" xfId="4150" xr:uid="{0421E90B-52ED-412C-8F55-19A27526DADC}"/>
    <cellStyle name="Commentaire 7 2 2 2 2 2" xfId="4451" xr:uid="{2BBAD82C-90EB-48D6-B11C-45C0492A788B}"/>
    <cellStyle name="Commentaire 7 2 2 2 2 2 2" xfId="5236" xr:uid="{1777B04A-4320-40B0-93FC-375DA3359C6C}"/>
    <cellStyle name="Commentaire 7 2 2 2 2 2 3" xfId="5329" xr:uid="{7B655D8A-545E-49CC-950A-A68162B39637}"/>
    <cellStyle name="Commentaire 7 2 2 2 2 3" xfId="5202" xr:uid="{3D08CDD0-93C2-4964-8041-F011C540247F}"/>
    <cellStyle name="Commentaire 7 2 2 2 2 4" xfId="5316" xr:uid="{24C9A10C-B7CA-4302-8CA8-EE392EEAD812}"/>
    <cellStyle name="Commentaire 7 2 2 2 3" xfId="4851" xr:uid="{33191966-4977-4FD1-A800-70C94BA0FE30}"/>
    <cellStyle name="Commentaire 7 2 2 2 4" xfId="5307" xr:uid="{31ADF6FC-AD7E-4C0E-9964-BE25751834F7}"/>
    <cellStyle name="Commentaire 7 2 2 3" xfId="4140" xr:uid="{B36A50DE-8062-4713-8613-90D4C2A7ABF6}"/>
    <cellStyle name="Commentaire 7 2 2 3 2" xfId="4448" xr:uid="{02796CB4-D4A9-42C2-9DE4-EF7867960248}"/>
    <cellStyle name="Commentaire 7 2 2 3 2 2" xfId="5233" xr:uid="{3D370A4F-E43E-4D6C-8083-7BD0B589DE55}"/>
    <cellStyle name="Commentaire 7 2 2 3 2 3" xfId="5326" xr:uid="{816E470D-743B-4D67-8465-E5E2F6781896}"/>
    <cellStyle name="Commentaire 7 2 2 3 3" xfId="5192" xr:uid="{4B03EAC6-67A6-4119-A991-AD47BBE6B152}"/>
    <cellStyle name="Commentaire 7 2 2 3 4" xfId="5313" xr:uid="{C3B3F2BA-74C8-49AC-BEAA-4388FB9E34C8}"/>
    <cellStyle name="Commentaire 7 2 2 4" xfId="4153" xr:uid="{00A20948-99A3-418C-9702-C727F163C498}"/>
    <cellStyle name="Commentaire 7 2 2 4 2" xfId="4454" xr:uid="{BD8B3E42-40E2-402C-86B3-0872858E8790}"/>
    <cellStyle name="Commentaire 7 2 2 4 2 2" xfId="5239" xr:uid="{9AD39F9B-C68E-441C-892E-26F3FA3E13FF}"/>
    <cellStyle name="Commentaire 7 2 2 4 2 3" xfId="5332" xr:uid="{960F6F36-4192-4084-A985-DBF5C3D25196}"/>
    <cellStyle name="Commentaire 7 2 2 4 3" xfId="5205" xr:uid="{C008642D-443B-4A98-97F6-AB89F4AE867A}"/>
    <cellStyle name="Commentaire 7 2 2 4 4" xfId="5319" xr:uid="{F0B3C5A1-D3FC-4E72-AB3B-FBE8DE0F9CCE}"/>
    <cellStyle name="Commentaire 7 2 2 5" xfId="4791" xr:uid="{CB1CD63B-2990-4337-B98C-DEFE4FB9F74C}"/>
    <cellStyle name="Commentaire 7 2 2 6" xfId="5304" xr:uid="{1AEA364A-8689-4D66-9F88-84078B042B78}"/>
    <cellStyle name="Commentaire 7 2 3" xfId="4012" xr:uid="{5E00DD01-6874-4DE6-A66A-868D8CE4E886}"/>
    <cellStyle name="Commentaire 7 2 3 2" xfId="4445" xr:uid="{23D23214-1773-4D0B-B823-D260F510E257}"/>
    <cellStyle name="Commentaire 7 2 3 2 2" xfId="5230" xr:uid="{C85FCACD-820D-451D-B9D4-49F1D43BA00E}"/>
    <cellStyle name="Commentaire 7 2 3 2 3" xfId="5323" xr:uid="{71662F88-2576-46C0-BEBF-2D89C299412C}"/>
    <cellStyle name="Commentaire 7 2 3 3" xfId="5064" xr:uid="{12476DBE-EC07-4098-A977-01E43A1976D9}"/>
    <cellStyle name="Commentaire 7 2 3 4" xfId="5310" xr:uid="{2011AAD4-D7DA-4A5E-84FE-5848F078A867}"/>
    <cellStyle name="Commentaire 7 2 4" xfId="4594" xr:uid="{1C04C217-E6EC-40BA-89F2-63782C4EC711}"/>
    <cellStyle name="Commentaire 7 2 5" xfId="5299" xr:uid="{D41681C0-8DF0-4F87-AABE-9DE333A3CAAF}"/>
    <cellStyle name="Commentaire 7 2_import_methanisation" xfId="4373" xr:uid="{6ADBBC7D-D02B-4E96-9E04-337A5D089D0D}"/>
    <cellStyle name="Commentaire 7 3" xfId="3736" xr:uid="{7247EA96-E2E1-4EC4-AB7C-4B2C29B85711}"/>
    <cellStyle name="Commentaire 7 3 2" xfId="3798" xr:uid="{E4509202-826A-4CD1-BA1E-8C0D4638DB50}"/>
    <cellStyle name="Commentaire 7 3 2 2" xfId="4149" xr:uid="{91F978D5-CC89-42FF-B7A5-CBEC9B9AD35C}"/>
    <cellStyle name="Commentaire 7 3 2 2 2" xfId="4450" xr:uid="{BAC4BF2E-CDF8-4AEB-8653-BCCEE2405D3D}"/>
    <cellStyle name="Commentaire 7 3 2 2 2 2" xfId="5235" xr:uid="{B9921127-8660-4AB2-B2A0-E01716444CAF}"/>
    <cellStyle name="Commentaire 7 3 2 2 2 3" xfId="5328" xr:uid="{119DA683-5302-47D5-A044-E8A8E347DAE6}"/>
    <cellStyle name="Commentaire 7 3 2 2 3" xfId="5201" xr:uid="{49CE6E65-CAFA-44FC-A7FA-D18D98EB3B30}"/>
    <cellStyle name="Commentaire 7 3 2 2 4" xfId="5315" xr:uid="{9DEA0D64-ABB3-4815-8092-7ABEB8C4152E}"/>
    <cellStyle name="Commentaire 7 3 2 3" xfId="4850" xr:uid="{BCC07C1F-53B5-47E9-9A27-A30421B6047B}"/>
    <cellStyle name="Commentaire 7 3 2 4" xfId="5306" xr:uid="{28F8FDEE-E94B-4C9F-9C30-4F950B1A617A}"/>
    <cellStyle name="Commentaire 7 3 3" xfId="4139" xr:uid="{8B450522-2196-4E14-B520-9BA3C7925872}"/>
    <cellStyle name="Commentaire 7 3 3 2" xfId="4447" xr:uid="{8E571264-CECD-4915-8EC4-7F1C6ACFE2E7}"/>
    <cellStyle name="Commentaire 7 3 3 2 2" xfId="5232" xr:uid="{F0E0DBC8-A33E-41B1-8D14-C943850F3A08}"/>
    <cellStyle name="Commentaire 7 3 3 2 3" xfId="5325" xr:uid="{B6559244-7AC7-45B2-AE30-F5BEDAD44D2F}"/>
    <cellStyle name="Commentaire 7 3 3 3" xfId="5191" xr:uid="{0E418DA9-B351-47F7-B1D1-C1290258C298}"/>
    <cellStyle name="Commentaire 7 3 3 4" xfId="5312" xr:uid="{D7E00BCC-AC2E-45E6-BE0D-FF762043D65F}"/>
    <cellStyle name="Commentaire 7 3 4" xfId="4152" xr:uid="{7C0A1BA2-DE5D-4828-A2E9-3AA0E209402A}"/>
    <cellStyle name="Commentaire 7 3 4 2" xfId="4453" xr:uid="{1A8F14B2-A4DB-422F-8AE1-06D92F781155}"/>
    <cellStyle name="Commentaire 7 3 4 2 2" xfId="5238" xr:uid="{A81A72A3-3B8B-4A5A-A85E-43A2B2995EA2}"/>
    <cellStyle name="Commentaire 7 3 4 2 3" xfId="5331" xr:uid="{58C9911A-46DB-4735-874D-97C55D57E4F1}"/>
    <cellStyle name="Commentaire 7 3 4 3" xfId="5204" xr:uid="{CDC3F2B0-FED5-40A1-ACD4-AE4E3CD45202}"/>
    <cellStyle name="Commentaire 7 3 4 4" xfId="5318" xr:uid="{CE654D58-A699-434C-A227-419C1FDE556E}"/>
    <cellStyle name="Commentaire 7 3 5" xfId="4790" xr:uid="{BE9F1376-464A-41E0-93D4-0EF475843A1F}"/>
    <cellStyle name="Commentaire 7 3 6" xfId="5303" xr:uid="{8FEF0882-BA8B-4A86-8CAB-A28B28C56538}"/>
    <cellStyle name="Commentaire 7 4" xfId="3860" xr:uid="{F464DE94-42C5-4350-A9D6-AB1A7303E657}"/>
    <cellStyle name="Commentaire 7 4 2" xfId="4443" xr:uid="{3DFA84A4-B674-4616-8FE3-FAADDB2A571A}"/>
    <cellStyle name="Commentaire 7 4 2 2" xfId="5228" xr:uid="{E93F8EA1-2591-4560-8B74-6CE228E339A5}"/>
    <cellStyle name="Commentaire 7 4 2 3" xfId="5321" xr:uid="{BF1FE26B-873E-4331-B17E-47BF758A923F}"/>
    <cellStyle name="Commentaire 7 4 3" xfId="4912" xr:uid="{C249E2E3-F6A7-4E1E-A629-36A21F468686}"/>
    <cellStyle name="Commentaire 7 4 4" xfId="5308" xr:uid="{9AB565E3-E8A7-40CB-A4CF-8C4E080DFB5D}"/>
    <cellStyle name="Commentaire 7 5" xfId="4517" xr:uid="{37AD7502-0F64-4917-90C3-DBE2B91E8564}"/>
    <cellStyle name="Commentaire 7 6" xfId="5288" xr:uid="{4449ECEF-CDF1-4B09-A05E-CCB71CF77D17}"/>
    <cellStyle name="Commentaire 7_import_methanisation" xfId="4241" xr:uid="{A7CDB781-4350-46BF-8A7E-B41B23D29832}"/>
    <cellStyle name="Commentaire 8" xfId="373" xr:uid="{2693E301-92DD-41AD-BE0B-1795B9963D5B}"/>
    <cellStyle name="Commentaire 8 2" xfId="3623" xr:uid="{FC6A9CCB-85C7-45B5-ACF3-F3BB8DA2B1EE}"/>
    <cellStyle name="Commentaire 8 2 2" xfId="3797" xr:uid="{EBA596E3-721F-43AB-B5BB-7784B2A14BAE}"/>
    <cellStyle name="Commentaire 8 2 2 2" xfId="4148" xr:uid="{4AC3BFDC-86CA-4E57-B9FD-04087770D88E}"/>
    <cellStyle name="Commentaire 8 2 2 2 2" xfId="4449" xr:uid="{4986566F-9C35-4BBA-B328-EDE165C7DFE2}"/>
    <cellStyle name="Commentaire 8 2 2 2 2 2" xfId="5234" xr:uid="{62DF3CD6-068F-4563-B842-8F8BA4D1F1DF}"/>
    <cellStyle name="Commentaire 8 2 2 2 2 3" xfId="5327" xr:uid="{65013CBE-2C11-452A-9A4B-F9F08EA62DFF}"/>
    <cellStyle name="Commentaire 8 2 2 2 3" xfId="5200" xr:uid="{7347EBA8-D1C5-481C-A32B-E229EA0B7FE4}"/>
    <cellStyle name="Commentaire 8 2 2 2 4" xfId="5314" xr:uid="{C997600D-C481-46F2-BFA7-F8A8A1116AEC}"/>
    <cellStyle name="Commentaire 8 2 2 3" xfId="4849" xr:uid="{2D43E125-FCD3-43FF-BE55-B2E09CB800F3}"/>
    <cellStyle name="Commentaire 8 2 2 4" xfId="5305" xr:uid="{E2EAA419-349F-4860-9072-69E6BF1FAAEA}"/>
    <cellStyle name="Commentaire 8 2 3" xfId="4119" xr:uid="{4B71D255-FED7-418A-A33D-68414D66EAD3}"/>
    <cellStyle name="Commentaire 8 2 3 2" xfId="4446" xr:uid="{B1BF0AB4-E72D-49D5-8BE9-C728DD5E4AE4}"/>
    <cellStyle name="Commentaire 8 2 3 2 2" xfId="5231" xr:uid="{33A9BB18-E6A2-40F9-834E-7E0C4A9C932D}"/>
    <cellStyle name="Commentaire 8 2 3 2 3" xfId="5324" xr:uid="{3DD8F0C8-0106-474B-A153-879CED5B996B}"/>
    <cellStyle name="Commentaire 8 2 3 3" xfId="5171" xr:uid="{26656D98-87D4-4EE9-BD4F-F41B1ACF171B}"/>
    <cellStyle name="Commentaire 8 2 3 4" xfId="5311" xr:uid="{AF08EF7B-27F4-40BD-87DE-69DD98FAED4D}"/>
    <cellStyle name="Commentaire 8 2 4" xfId="4151" xr:uid="{BF731A53-200B-44B1-8A54-F7F60C72D0F9}"/>
    <cellStyle name="Commentaire 8 2 4 2" xfId="4452" xr:uid="{13DEF7D9-2998-40E7-92C0-FD119EA11B43}"/>
    <cellStyle name="Commentaire 8 2 4 2 2" xfId="5237" xr:uid="{5A795C68-48D6-498C-A88A-8A9D7542C4F5}"/>
    <cellStyle name="Commentaire 8 2 4 2 3" xfId="5330" xr:uid="{14AEEAE7-2165-4CEC-956D-30A799860563}"/>
    <cellStyle name="Commentaire 8 2 4 3" xfId="5203" xr:uid="{CD0F2539-D29F-4C1F-8E7B-16911A32A0C7}"/>
    <cellStyle name="Commentaire 8 2 4 4" xfId="5317" xr:uid="{37C7EA31-C209-4B94-90A3-E94502637541}"/>
    <cellStyle name="Commentaire 8 2 5" xfId="4698" xr:uid="{F849992B-D147-4D9E-8439-30F20384E573}"/>
    <cellStyle name="Commentaire 8 2 6" xfId="5302" xr:uid="{6EA578DC-3CFD-4C5B-8676-AA8B079710D0}"/>
    <cellStyle name="Commentaire 8 3" xfId="3861" xr:uid="{063CD2B9-0DB2-4AFB-9F98-00D530E59578}"/>
    <cellStyle name="Commentaire 8 3 2" xfId="4444" xr:uid="{C524571C-99D7-4696-A9D3-8493D45BCF92}"/>
    <cellStyle name="Commentaire 8 3 2 2" xfId="5229" xr:uid="{FDD05950-46DC-4B0F-AA1C-5FF5D8FADCFA}"/>
    <cellStyle name="Commentaire 8 3 2 3" xfId="5322" xr:uid="{56180E58-F1FF-48A7-AFE3-46AB5F18A167}"/>
    <cellStyle name="Commentaire 8 3 3" xfId="4913" xr:uid="{DBD9340B-9E3F-45CD-9537-D02ED00F7F4C}"/>
    <cellStyle name="Commentaire 8 3 4" xfId="5309" xr:uid="{C3831E17-EEDF-45D3-BDF5-D2149C1A525F}"/>
    <cellStyle name="Commentaire 8 4" xfId="4518" xr:uid="{0AC0A7DB-31AA-4707-A6A5-47B67908A331}"/>
    <cellStyle name="Commentaire 8 5" xfId="5289" xr:uid="{3FE5C39C-87EC-44FD-AF74-403F0D30022A}"/>
    <cellStyle name="Commentaire 8_import_methanisation" xfId="4240" xr:uid="{1797279A-F1E5-456F-803C-5869CFEC48B5}"/>
    <cellStyle name="Commentaire 9" xfId="346" xr:uid="{4068A644-20E2-450D-A1F4-245CB092ABB2}"/>
    <cellStyle name="Commentaire 9 2" xfId="3738" xr:uid="{9A52DAD0-57F3-45C3-83FD-1CB5AA1CC691}"/>
    <cellStyle name="Commentaire 9 2 2" xfId="4792" xr:uid="{B1F89FFF-06F7-44BE-9A00-4ED3033340A7}"/>
    <cellStyle name="Commentaire 9 3" xfId="3834" xr:uid="{F9C283BE-E77B-4922-9588-A5635B08F27A}"/>
    <cellStyle name="Commentaire 9 3 2" xfId="4886" xr:uid="{C7B38E47-3EB3-4AC0-B1C8-F7ADCD48E42B}"/>
    <cellStyle name="Commentaire 9 4" xfId="4138" xr:uid="{CEC1AFDD-D1BF-43F0-9CED-E26ED7628922}"/>
    <cellStyle name="Commentaire 9 4 2" xfId="5190" xr:uid="{F5E352EA-7C9E-4EAB-B7D0-C5476D052C34}"/>
    <cellStyle name="Commentaire 9 5" xfId="4491" xr:uid="{9EF75788-460E-4310-8616-311A3A450962}"/>
    <cellStyle name="Commentaire 9_import_methanisation" xfId="4372" xr:uid="{A3CBA1BD-19C3-487E-B810-3AEFDEFE66C2}"/>
    <cellStyle name="Currency [0]" xfId="374" xr:uid="{34DE6D2F-3364-496C-AA1F-4D2FCBDC2AB6}"/>
    <cellStyle name="Currency [0] 10" xfId="375" xr:uid="{1B913690-4F11-4605-AD9E-67BF28789CB5}"/>
    <cellStyle name="Currency [0] 11" xfId="376" xr:uid="{A1B5C108-9757-4FC7-A996-B4C56E95B3A3}"/>
    <cellStyle name="Currency [0] 2" xfId="377" xr:uid="{326E14A4-7892-44CC-B2AE-F400A168F2A8}"/>
    <cellStyle name="Currency [0] 3" xfId="378" xr:uid="{2535AD94-D3F6-4BCA-88DD-6B8EA42C8D3B}"/>
    <cellStyle name="Currency [0] 4" xfId="379" xr:uid="{8579AFC3-54B7-42AF-B257-7CD2656991E3}"/>
    <cellStyle name="Currency [0] 4 2" xfId="2153" xr:uid="{4DC2FD49-9DDB-4061-A8F0-95774E096433}"/>
    <cellStyle name="Currency [0] 4 3" xfId="2154" xr:uid="{6ADEBB25-256C-4DFB-A196-13D4B67C2992}"/>
    <cellStyle name="Currency [0] 4 4" xfId="2155" xr:uid="{8CFEF437-AA27-4AF1-9F4C-C310E2621111}"/>
    <cellStyle name="Currency [0] 5" xfId="380" xr:uid="{9696F4E2-3BC3-4ECA-89D7-4F93FBF36921}"/>
    <cellStyle name="Currency [0] 6" xfId="381" xr:uid="{F4190574-35C3-4E9B-AB92-2474CE47EAF6}"/>
    <cellStyle name="Currency [0] 7" xfId="382" xr:uid="{A9210A5C-AFF1-4C72-8F47-2DDD71914FB9}"/>
    <cellStyle name="Currency [0] 8" xfId="383" xr:uid="{06CA3EC0-99EC-4FC5-BFF1-BFBF2F9D7BE2}"/>
    <cellStyle name="Currency [0] 9" xfId="384" xr:uid="{556B4B2D-93D5-4AC0-B178-7329DFE5E6D8}"/>
    <cellStyle name="Date" xfId="385" xr:uid="{8F10B65C-4679-4118-AEF3-A8ACE5026FD7}"/>
    <cellStyle name="Date 2" xfId="386" xr:uid="{C8BF7093-5F45-4BD0-9C98-B5E48795F88A}"/>
    <cellStyle name="Date 2 2" xfId="2725" xr:uid="{FEBF6C9E-0D74-492A-9760-080D7C6E8F7A}"/>
    <cellStyle name="Duizend" xfId="2909" xr:uid="{2845D046-6930-40EF-8179-EEC35007EAD5}"/>
    <cellStyle name="Duizend met sterren" xfId="2910" xr:uid="{E0CB09A4-7BD6-42F1-A029-01A9B445D2E2}"/>
    <cellStyle name="Duizend zonder sterren" xfId="2911" xr:uid="{003AD123-B4C5-43D0-A534-2ACC597E426E}"/>
    <cellStyle name="Duizend,0" xfId="2912" xr:uid="{AFE502BB-8536-4FE4-A7A7-D8F75E46F3FE}"/>
    <cellStyle name="Duizend_full4" xfId="2913" xr:uid="{F452177F-ADC7-442E-8C90-C75CBA7B3EF6}"/>
    <cellStyle name="En-tête 1" xfId="387" xr:uid="{13BACC1C-D9C8-4F8A-8D3E-008B7C63F61D}"/>
    <cellStyle name="En-tête 1 2" xfId="388" xr:uid="{DD9419A5-2463-4B36-A9BC-795F5CBC3A49}"/>
    <cellStyle name="En-tête 1 2 2" xfId="2724" xr:uid="{454C26ED-F912-4B64-8238-9618F4EF9B19}"/>
    <cellStyle name="En-tête 2" xfId="389" xr:uid="{824D3235-B749-4E84-9C6C-E559838DC591}"/>
    <cellStyle name="En-tête 2 2" xfId="390" xr:uid="{6C51A02E-98CD-4F90-8B2D-DA1C8976BEC6}"/>
    <cellStyle name="En-tête 2 2 2" xfId="2723" xr:uid="{FC64E3DE-2D7E-4335-B80C-DFEC7799ABF0}"/>
    <cellStyle name="Entrée" xfId="11" builtinId="20" customBuiltin="1"/>
    <cellStyle name="Entrée 10" xfId="391" xr:uid="{1AFF22EA-1833-4E73-8A4F-75558500BEDD}"/>
    <cellStyle name="Entrée 10 2" xfId="2156" xr:uid="{0E1AB57D-9547-4A9F-89AD-3184F0DD7BB4}"/>
    <cellStyle name="Entrée 10 2 2" xfId="3626" xr:uid="{4EEB65ED-FD95-4413-842F-7FB149A39346}"/>
    <cellStyle name="Entrée 10 2 2 2" xfId="4701" xr:uid="{BCC905B2-56D6-490A-8011-3AFAA6978365}"/>
    <cellStyle name="Entrée 10 2 3" xfId="3956" xr:uid="{2DB6316E-71C2-4F33-9541-BB341026257F}"/>
    <cellStyle name="Entrée 10 2 3 2" xfId="5008" xr:uid="{47AB6893-CD14-4C28-B33B-2E3D042F13CA}"/>
    <cellStyle name="Entrée 10 2 4" xfId="3882" xr:uid="{44229412-4330-4957-BE75-2351573152C4}"/>
    <cellStyle name="Entrée 10 2 4 2" xfId="4934" xr:uid="{5E97A7BE-7B4E-47E7-8698-3CBDB58D4F5D}"/>
    <cellStyle name="Entrée 10 2 5" xfId="4561" xr:uid="{C5A6D549-9A87-4769-902D-857A7B1B5A95}"/>
    <cellStyle name="Entrée 10 2_import_methanisation" xfId="4239" xr:uid="{88BA9BF0-7090-4C68-8196-05D680943ED7}"/>
    <cellStyle name="Entrée 10 3" xfId="3339" xr:uid="{2C06DA94-F4FB-4A64-9CCD-3593CF53A492}"/>
    <cellStyle name="Entrée 10 3 2" xfId="3739" xr:uid="{6646033D-8573-4CDF-83FA-7244DE8488C2}"/>
    <cellStyle name="Entrée 10 3 2 2" xfId="4793" xr:uid="{A4ECFF53-E59B-4380-BFB6-8F2200F83F58}"/>
    <cellStyle name="Entrée 10 3 3" xfId="4075" xr:uid="{2C546C9E-CD41-4126-928E-AEEE38B413DC}"/>
    <cellStyle name="Entrée 10 3 3 2" xfId="5127" xr:uid="{339BF93A-F690-41BE-9A3F-7C95ACA3514E}"/>
    <cellStyle name="Entrée 10 3 4" xfId="3809" xr:uid="{5D98D01E-2AFE-40DF-84FA-9C604681B8DB}"/>
    <cellStyle name="Entrée 10 3 4 2" xfId="4861" xr:uid="{978FBC82-F7A6-4D6D-B35B-711FC66792F2}"/>
    <cellStyle name="Entrée 10 3 5" xfId="4626" xr:uid="{A3E43CC3-3210-41C0-8D75-DC29B6D0D67E}"/>
    <cellStyle name="Entrée 10 3_import_methanisation" xfId="4370" xr:uid="{06AB65F3-5AE0-42D6-87EE-6590AD6CD780}"/>
    <cellStyle name="Entrée 10 4" xfId="3625" xr:uid="{D06D0D5E-D796-4793-889D-DDE84A6D82B9}"/>
    <cellStyle name="Entrée 10 4 2" xfId="4700" xr:uid="{5A25A622-4681-4113-AD41-2577398C8F89}"/>
    <cellStyle name="Entrée 10 5" xfId="3862" xr:uid="{A3364814-E2B8-4A8E-82B8-8955F2304FEF}"/>
    <cellStyle name="Entrée 10 5 2" xfId="4914" xr:uid="{A8BE4492-F94F-45A4-ADE9-CFB57AF802CD}"/>
    <cellStyle name="Entrée 10 6" xfId="4089" xr:uid="{5BD047A0-7BD3-45AC-A15A-EC2E3744197D}"/>
    <cellStyle name="Entrée 10 6 2" xfId="5141" xr:uid="{398D3F6E-BC45-4A81-92E7-D57C69E0E9D0}"/>
    <cellStyle name="Entrée 10 7" xfId="4519" xr:uid="{93DF137F-DEED-48AD-A177-70D34BE9416D}"/>
    <cellStyle name="Entrée 10_import_methanisation" xfId="4371" xr:uid="{9163C121-CFEB-4A36-8F3D-DBE3E99AE2AC}"/>
    <cellStyle name="Entrée 11" xfId="392" xr:uid="{D908435F-5AE2-4AB7-AD66-9385D3D694C8}"/>
    <cellStyle name="Entrée 11 2" xfId="1672" xr:uid="{647CA6CC-A2CB-4D93-A6D3-0F59D8153764}"/>
    <cellStyle name="Entrée 11 2 10" xfId="4167" xr:uid="{5BD8231E-8A4C-4E69-B5E8-C5AB5E4C8B96}"/>
    <cellStyle name="Entrée 11 2 10 2" xfId="5212" xr:uid="{C26935B5-D395-4651-BD0F-63144552BD10}"/>
    <cellStyle name="Entrée 11 2 11" xfId="4557" xr:uid="{F08E364B-01F3-4813-97D4-9846965C4AB0}"/>
    <cellStyle name="Entrée 11 2 2" xfId="2722" xr:uid="{0F45EC05-FFC7-4CAC-9982-9AB9AE182850}"/>
    <cellStyle name="Entrée 11 2 2 2" xfId="3742" xr:uid="{CE55201D-D720-426C-8BF1-0B3A1526FA21}"/>
    <cellStyle name="Entrée 11 2 2 2 2" xfId="4796" xr:uid="{FEABC085-52CA-4316-95D3-29DAA310E11F}"/>
    <cellStyle name="Entrée 11 2 2 3" xfId="4011" xr:uid="{439A9A12-B9B6-4C9E-9535-E09DDC64FD15}"/>
    <cellStyle name="Entrée 11 2 2 3 2" xfId="5063" xr:uid="{C9B2DDCB-6CC6-4CD5-A4A5-C70F88B360D4}"/>
    <cellStyle name="Entrée 11 2 2 4" xfId="4022" xr:uid="{B75B4A30-EAF1-46D4-9446-151D7B872C84}"/>
    <cellStyle name="Entrée 11 2 2 4 2" xfId="5074" xr:uid="{47E1B580-9CB2-4964-A8D1-EFF418F6E516}"/>
    <cellStyle name="Entrée 11 2 2 5" xfId="4593" xr:uid="{DA43D6FF-30FF-45AA-8943-727AF3A4CF60}"/>
    <cellStyle name="Entrée 11 2 2_import_methanisation" xfId="4237" xr:uid="{97890706-8B41-4967-B5E3-F65969BA5E1A}"/>
    <cellStyle name="Entrée 11 2 3" xfId="3340" xr:uid="{34C10DDA-51B7-418B-83CC-54833E40763F}"/>
    <cellStyle name="Entrée 11 2 3 2" xfId="3743" xr:uid="{B8F97BE1-9800-4B66-895D-3BF1B3022FAC}"/>
    <cellStyle name="Entrée 11 2 3 2 2" xfId="4797" xr:uid="{C46B2996-539F-4820-8BDC-9ACAEEB17E8F}"/>
    <cellStyle name="Entrée 11 2 3 3" xfId="4076" xr:uid="{D9878DF2-4CFD-4B5B-867F-4C8137747126}"/>
    <cellStyle name="Entrée 11 2 3 3 2" xfId="5128" xr:uid="{32A7B0B0-F659-4A1A-9E48-59DD4F1C6E00}"/>
    <cellStyle name="Entrée 11 2 3 4" xfId="4044" xr:uid="{DC8F138C-5927-4778-9885-F27CC681200F}"/>
    <cellStyle name="Entrée 11 2 3 4 2" xfId="5096" xr:uid="{CB1B2F39-43E5-4522-B2F2-387788DCD131}"/>
    <cellStyle name="Entrée 11 2 3 5" xfId="4627" xr:uid="{B817FFAF-3883-418E-B0FB-44032B328F1D}"/>
    <cellStyle name="Entrée 11 2 3_import_methanisation" xfId="4417" xr:uid="{E5CD434A-4F99-47CF-B94E-BC8BEE50CA31}"/>
    <cellStyle name="Entrée 11 2 4" xfId="3628" xr:uid="{F69B5570-8E4D-4DBE-96BC-1B31C73B631F}"/>
    <cellStyle name="Entrée 11 2 4 2" xfId="4703" xr:uid="{E283DE3B-F8DB-49FE-8272-8BD8E077F822}"/>
    <cellStyle name="Entrée 11 2 5" xfId="3741" xr:uid="{26A27E0E-08C7-40D1-BE7E-D35FAD7C6595}"/>
    <cellStyle name="Entrée 11 2 5 2" xfId="4795" xr:uid="{3B97386E-44AB-4776-99B0-727AE1ED31F8}"/>
    <cellStyle name="Entrée 11 2 6" xfId="3917" xr:uid="{B5BA6481-45FD-45E0-8FDE-590F4F55F689}"/>
    <cellStyle name="Entrée 11 2 6 2" xfId="4969" xr:uid="{869B8F25-5715-4CC2-A15F-B70D7DE949CA}"/>
    <cellStyle name="Entrée 11 2 7" xfId="3966" xr:uid="{4374A41A-6AEC-4653-809B-3BBC25FA1340}"/>
    <cellStyle name="Entrée 11 2 7 2" xfId="5018" xr:uid="{855C3CD5-C73F-4D56-88A7-641DCDD7DA2D}"/>
    <cellStyle name="Entrée 11 2 8" xfId="4406" xr:uid="{259AEF6B-4148-42A1-A125-F04B6C0ED014}"/>
    <cellStyle name="Entrée 11 2 8 2" xfId="5222" xr:uid="{130E19A9-DC32-47DB-ADB0-2D3744C53AC0}"/>
    <cellStyle name="Entrée 11 2 9" xfId="4162" xr:uid="{75D2C3FD-7CDF-445D-BF93-8CFD724D6171}"/>
    <cellStyle name="Entrée 11 2 9 2" xfId="5207" xr:uid="{3E223462-1021-4BC7-A3B9-5E8C567B6059}"/>
    <cellStyle name="Entrée 11 2_import_methanisation" xfId="4369" xr:uid="{94AA7EE9-F1A7-45F3-9759-2E642E00EEF2}"/>
    <cellStyle name="Entrée 11 3" xfId="2835" xr:uid="{045110C4-0DAA-489A-9E51-3F6CB876FA9A}"/>
    <cellStyle name="Entrée 11 3 2" xfId="3744" xr:uid="{7366684A-7F3F-4A35-815D-2054DAE43805}"/>
    <cellStyle name="Entrée 11 3 2 2" xfId="4798" xr:uid="{CC16295E-4FD5-431A-9E33-DCB55007BE6C}"/>
    <cellStyle name="Entrée 11 3 3" xfId="4020" xr:uid="{5B23C626-219E-45AF-869E-D1307B2DC56F}"/>
    <cellStyle name="Entrée 11 3 3 2" xfId="5072" xr:uid="{7706BC1C-DAFF-45BD-A6CF-F1B4B30CA5BD}"/>
    <cellStyle name="Entrée 11 3 4" xfId="4052" xr:uid="{0F4F9318-4A18-4D90-96F6-681FF3F00965}"/>
    <cellStyle name="Entrée 11 3 4 2" xfId="5104" xr:uid="{4E875687-0E15-4E7E-A149-D0B43C7D4FBF}"/>
    <cellStyle name="Entrée 11 3 5" xfId="4601" xr:uid="{60126169-6362-445D-A122-62FAAE059293}"/>
    <cellStyle name="Entrée 11 3_import_methanisation" xfId="4368" xr:uid="{73BA7312-B5E6-488B-80C9-FA79D2567857}"/>
    <cellStyle name="Entrée 11 4" xfId="2914" xr:uid="{EC364555-DE84-4E12-9CA7-6E55EBFCEF42}"/>
    <cellStyle name="Entrée 11 4 2" xfId="3745" xr:uid="{F62BE37C-B628-434F-BA56-D882EC8AE89F}"/>
    <cellStyle name="Entrée 11 4 2 2" xfId="4799" xr:uid="{B09256CD-F85D-4F36-9334-FAF892A719F8}"/>
    <cellStyle name="Entrée 11 4 3" xfId="4026" xr:uid="{628441DA-A966-4BEE-BF10-610EF0804534}"/>
    <cellStyle name="Entrée 11 4 3 2" xfId="5078" xr:uid="{DC4C31FD-0A7E-4222-B60B-185F48C2FAB0}"/>
    <cellStyle name="Entrée 11 4 4" xfId="4050" xr:uid="{C5A04676-DDF6-4B60-89DF-C760886980A3}"/>
    <cellStyle name="Entrée 11 4 4 2" xfId="5102" xr:uid="{06699DC3-E9C7-4598-A360-F20C8B008630}"/>
    <cellStyle name="Entrée 11 4 5" xfId="4605" xr:uid="{AEC8A3A0-04A2-4F33-9ED7-CADAA27BEDB4}"/>
    <cellStyle name="Entrée 11 4_import_methanisation" xfId="4367" xr:uid="{3DFDB779-20BA-4E8D-819C-D08244EEFC3C}"/>
    <cellStyle name="Entrée 11 5" xfId="3627" xr:uid="{AD64B925-0536-460F-A8BB-56FAE27453B1}"/>
    <cellStyle name="Entrée 11 5 2" xfId="4702" xr:uid="{4124E21D-3A6E-4425-9E04-0FC8E3120A0B}"/>
    <cellStyle name="Entrée 11 6" xfId="3740" xr:uid="{999979D1-1BE6-499C-A00F-5D834CE145BF}"/>
    <cellStyle name="Entrée 11 6 2" xfId="4794" xr:uid="{539E47EA-2C5A-4A6D-A44F-323CCF48FD1F}"/>
    <cellStyle name="Entrée 11 7" xfId="3863" xr:uid="{E8F60A2A-DA3D-491B-8774-E7C25A876C24}"/>
    <cellStyle name="Entrée 11 7 2" xfId="4915" xr:uid="{6EE90ADB-39D3-4CB6-A9DC-BAA20B5A86C4}"/>
    <cellStyle name="Entrée 11 8" xfId="3982" xr:uid="{15FFCC93-A1D8-4790-B63C-27CDD2F5D913}"/>
    <cellStyle name="Entrée 11 8 2" xfId="5034" xr:uid="{8055E6B3-2195-41ED-9565-B751465B6315}"/>
    <cellStyle name="Entrée 11 9" xfId="4520" xr:uid="{5EF571AD-7027-44A1-B528-24C96E10E6CB}"/>
    <cellStyle name="Entrée 11_import_methanisation" xfId="4238" xr:uid="{F053DD98-2B94-40F4-A3BD-7CBC8F3D4EE1}"/>
    <cellStyle name="Entrée 12" xfId="393" xr:uid="{24C55E00-E0E3-40FA-A8E6-895B98AE53FB}"/>
    <cellStyle name="Entrée 12 2" xfId="2158" xr:uid="{FF3C3EE4-2627-43EF-888B-1423ECFD62E0}"/>
    <cellStyle name="Entrée 12 2 10" xfId="4165" xr:uid="{DACBD45C-9725-41BD-8484-9066346B6378}"/>
    <cellStyle name="Entrée 12 2 10 2" xfId="5210" xr:uid="{58F8BC59-78E8-4F5B-979B-57F831610917}"/>
    <cellStyle name="Entrée 12 2 11" xfId="4562" xr:uid="{3B5D9381-1CE9-4828-A9F8-FBF774C9D704}"/>
    <cellStyle name="Entrée 12 2 2" xfId="2788" xr:uid="{A2A2156E-5599-4555-A8C2-033E27934217}"/>
    <cellStyle name="Entrée 12 2 2 2" xfId="3747" xr:uid="{BCAB6A99-5BBB-4AC1-A816-C05D515B2EEC}"/>
    <cellStyle name="Entrée 12 2 2 2 2" xfId="4801" xr:uid="{05763A77-67F4-4FB0-B54B-ABBDC5C2DAAD}"/>
    <cellStyle name="Entrée 12 2 2 3" xfId="4016" xr:uid="{82421525-1902-4F0F-ADA8-C07D367DC724}"/>
    <cellStyle name="Entrée 12 2 2 3 2" xfId="5068" xr:uid="{BFD55458-0C96-4093-8332-9561DD502196}"/>
    <cellStyle name="Entrée 12 2 2 4" xfId="3815" xr:uid="{B2624080-D556-4CA5-AC00-ACB852085342}"/>
    <cellStyle name="Entrée 12 2 2 4 2" xfId="4867" xr:uid="{A4253DDD-4E72-4DF4-8F11-99F58541E449}"/>
    <cellStyle name="Entrée 12 2 2 5" xfId="4598" xr:uid="{429759EA-4974-4C67-8AD5-A7E785B30D60}"/>
    <cellStyle name="Entrée 12 2 2_import_methanisation" xfId="4329" xr:uid="{42A78216-83AB-402F-8A3C-4CC0CA83CB7C}"/>
    <cellStyle name="Entrée 12 2 3" xfId="3341" xr:uid="{1626BE91-1566-43E0-BF5E-76E2BD6920E0}"/>
    <cellStyle name="Entrée 12 2 3 2" xfId="3748" xr:uid="{64B7A76B-ADA6-4718-A267-3134C805DE16}"/>
    <cellStyle name="Entrée 12 2 3 2 2" xfId="4802" xr:uid="{2A838835-830F-4176-BDD7-4AD6C25BD6A0}"/>
    <cellStyle name="Entrée 12 2 3 3" xfId="4077" xr:uid="{15766922-C4F9-49E6-BDDA-0D6DBB5B55EF}"/>
    <cellStyle name="Entrée 12 2 3 3 2" xfId="5129" xr:uid="{2A661490-8F10-435C-A159-089626ADA10F}"/>
    <cellStyle name="Entrée 12 2 3 4" xfId="3935" xr:uid="{A274C428-900D-4117-AC42-53CD238664AF}"/>
    <cellStyle name="Entrée 12 2 3 4 2" xfId="4987" xr:uid="{341F496D-DB7F-4A75-96F2-389DCE0A9A27}"/>
    <cellStyle name="Entrée 12 2 3 5" xfId="4628" xr:uid="{89B236BF-5EB4-440D-8FB3-2D1926259167}"/>
    <cellStyle name="Entrée 12 2 3_import_methanisation" xfId="4300" xr:uid="{A51BC7E1-1B59-4291-BD49-8684F8D9AD18}"/>
    <cellStyle name="Entrée 12 2 4" xfId="3746" xr:uid="{470ECD85-C9C0-486A-9817-B374CFE8B6B2}"/>
    <cellStyle name="Entrée 12 2 4 2" xfId="4800" xr:uid="{F17AC029-AB18-4316-B277-1292B8494D34}"/>
    <cellStyle name="Entrée 12 2 5" xfId="3957" xr:uid="{E61CFDDA-C4A0-44EC-9DD3-9F6AC31A34D8}"/>
    <cellStyle name="Entrée 12 2 5 2" xfId="5009" xr:uid="{11BF113F-5BD8-410B-BCE5-0A1D4D663AA0}"/>
    <cellStyle name="Entrée 12 2 6" xfId="3881" xr:uid="{FB819472-E246-4AB1-863E-4513212B99D7}"/>
    <cellStyle name="Entrée 12 2 6 2" xfId="4933" xr:uid="{6C2DA896-3B85-49A3-BB04-3DE34E385A18}"/>
    <cellStyle name="Entrée 12 2 7" xfId="4425" xr:uid="{241A50F1-AFDB-40A1-81BF-53C462AA043D}"/>
    <cellStyle name="Entrée 12 2 7 2" xfId="5225" xr:uid="{DC668A15-4B68-4469-B49D-E04BC81E9C8B}"/>
    <cellStyle name="Entrée 12 2 8" xfId="4166" xr:uid="{39F2933A-1787-4717-8115-5C252AAEAC14}"/>
    <cellStyle name="Entrée 12 2 8 2" xfId="5211" xr:uid="{A9E638FF-316F-4495-8135-9ED2BF51609A}"/>
    <cellStyle name="Entrée 12 2 9" xfId="4161" xr:uid="{B475A3B2-8196-474A-BCE6-9C63D793D56E}"/>
    <cellStyle name="Entrée 12 2 9 2" xfId="5206" xr:uid="{3E1D3DDD-6557-4FFE-B03E-C55A8879C7B7}"/>
    <cellStyle name="Entrée 12 2_import_methanisation" xfId="4366" xr:uid="{4F197988-2577-47A0-A646-257693002303}"/>
    <cellStyle name="Entrée 12 3" xfId="2157" xr:uid="{2B8C38CB-289C-4FCF-9DFB-0F33F17392BF}"/>
    <cellStyle name="Entrée 12 3 2" xfId="2915" xr:uid="{11F4B12E-76AE-423A-A285-CA1BA974A33A}"/>
    <cellStyle name="Entrée 12 3 2 2" xfId="3750" xr:uid="{D80D7086-E4D5-4C5E-A9FA-7A4A6BE74885}"/>
    <cellStyle name="Entrée 12 3 2 2 2" xfId="4804" xr:uid="{60F1F805-293C-4960-B2F1-6C3D35CEB1A5}"/>
    <cellStyle name="Entrée 12 3 2 3" xfId="4027" xr:uid="{6EE8EF1E-DF48-486B-934B-9FCE364F5666}"/>
    <cellStyle name="Entrée 12 3 2 3 2" xfId="5079" xr:uid="{3F0FE469-2516-4E4E-A283-E939E95F7CDA}"/>
    <cellStyle name="Entrée 12 3 2 4" xfId="3944" xr:uid="{B2FDA9BF-3625-4C04-B59A-680E7C17B884}"/>
    <cellStyle name="Entrée 12 3 2 4 2" xfId="4996" xr:uid="{D261B8F6-8C76-4798-9ACE-290F1838AD06}"/>
    <cellStyle name="Entrée 12 3 2 5" xfId="4606" xr:uid="{4C21D3DD-3032-4328-ADDE-D7146B13F83F}"/>
    <cellStyle name="Entrée 12 3 2_import_methanisation" xfId="4315" xr:uid="{B8D47DAA-A2DC-47DE-92E9-B6C117F57F06}"/>
    <cellStyle name="Entrée 12 3 3" xfId="3342" xr:uid="{447127C6-81CA-4F0E-B2A5-58960ACD48AE}"/>
    <cellStyle name="Entrée 12 3 4" xfId="3749" xr:uid="{24129D04-1DB5-48E2-865C-50730B622B04}"/>
    <cellStyle name="Entrée 12 3 4 2" xfId="4803" xr:uid="{E8ADE391-C00C-4FDA-9FB0-6EAC7C17C79A}"/>
    <cellStyle name="Entrée 12 3_import_methanisation" xfId="4365" xr:uid="{A11B154D-CEF1-4E23-87EE-F8396C9DECC0}"/>
    <cellStyle name="Entrée 12 4" xfId="3629" xr:uid="{85170E93-72F2-4B4A-8E97-FBDA5769A690}"/>
    <cellStyle name="Entrée 12 4 2" xfId="4704" xr:uid="{5933B8DE-2E64-4D72-B27E-241114BA7C20}"/>
    <cellStyle name="Entrée 12 5" xfId="3864" xr:uid="{A28F2443-65DC-4B51-9C8A-6C7307A086C8}"/>
    <cellStyle name="Entrée 12 5 2" xfId="4916" xr:uid="{499E4D11-E771-4E8A-8BE4-887E10C2B57A}"/>
    <cellStyle name="Entrée 12 6" xfId="3891" xr:uid="{D94D3644-2C5C-4D3F-803C-BD25BB9A73FB}"/>
    <cellStyle name="Entrée 12 6 2" xfId="4943" xr:uid="{069B8BE5-DCF7-4826-8717-849DCDDD8ACD}"/>
    <cellStyle name="Entrée 12 7" xfId="4521" xr:uid="{C3F216A4-3DC1-4CF4-9E33-994F7F8C77D5}"/>
    <cellStyle name="Entrée 12_import_methanisation" xfId="4330" xr:uid="{852ACDDD-EF5B-4E95-853F-F9992A6F5D37}"/>
    <cellStyle name="Entrée 13" xfId="2916" xr:uid="{A3C618C6-D317-42DC-B9AD-DCD532C17285}"/>
    <cellStyle name="Entrée 14" xfId="3343" xr:uid="{11A823C7-58CD-4FBA-8DCE-4A93E7DFA1B0}"/>
    <cellStyle name="Entrée 15" xfId="3624" xr:uid="{9EC80C45-5D4A-4B22-93A7-D76AAECD612C}"/>
    <cellStyle name="Entrée 15 2" xfId="4699" xr:uid="{8F66DA96-763E-48E3-9E16-7259A22EFBC2}"/>
    <cellStyle name="Entrée 2" xfId="394" xr:uid="{7A02DF68-5D5F-4C51-BFBA-1037A26263E3}"/>
    <cellStyle name="Entrée 2 2" xfId="2159" xr:uid="{905D8EEF-2439-48F4-B72C-70FDE6519864}"/>
    <cellStyle name="Entrée 2 2 2" xfId="3631" xr:uid="{4D8AF95F-9107-40BB-8196-FC001D92173C}"/>
    <cellStyle name="Entrée 2 2 2 2" xfId="4706" xr:uid="{EDCCA5B1-4558-48CE-8316-D2A56AC52BDC}"/>
    <cellStyle name="Entrée 2 2 3" xfId="3958" xr:uid="{A75FE70A-36E6-452D-B5FA-D32BED12F34D}"/>
    <cellStyle name="Entrée 2 2 3 2" xfId="5010" xr:uid="{50BD853F-37AE-444F-90B7-AFDA66B69033}"/>
    <cellStyle name="Entrée 2 2 4" xfId="3880" xr:uid="{43B1888E-9811-4E50-AF74-CEE41773CC4C}"/>
    <cellStyle name="Entrée 2 2 4 2" xfId="4932" xr:uid="{B83AB243-7328-421A-8746-CD6C3FB5CFBA}"/>
    <cellStyle name="Entrée 2 2 5" xfId="4563" xr:uid="{C4030D92-2E77-4FF6-BAC4-ABB16C1E08B0}"/>
    <cellStyle name="Entrée 2 2_import_methanisation" xfId="4364" xr:uid="{FB652737-C59E-4A10-9F8E-E55BFE6DC002}"/>
    <cellStyle name="Entrée 2 3" xfId="3344" xr:uid="{62A19819-D4E3-4022-A7F4-16D36D533E06}"/>
    <cellStyle name="Entrée 2 3 2" xfId="3751" xr:uid="{7F24ADDA-5E0D-4AF6-995F-D0BE2A51633A}"/>
    <cellStyle name="Entrée 2 3 2 2" xfId="4805" xr:uid="{913BA0A7-5527-40C7-AD74-A111A4BCB709}"/>
    <cellStyle name="Entrée 2 3 3" xfId="4078" xr:uid="{A8B7AC5E-376D-4D39-A1B5-8AC7FBEE1B1E}"/>
    <cellStyle name="Entrée 2 3 3 2" xfId="5130" xr:uid="{5B457E79-B8EA-406F-B9BA-D915A126A3E5}"/>
    <cellStyle name="Entrée 2 3 4" xfId="3934" xr:uid="{893B1993-3C4A-4283-8AD0-D1F571B38E32}"/>
    <cellStyle name="Entrée 2 3 4 2" xfId="4986" xr:uid="{B89D9F27-BB7F-4AE6-9DFE-8746C5DCE175}"/>
    <cellStyle name="Entrée 2 3 5" xfId="4629" xr:uid="{F19D222D-6043-4706-88CC-CBA5BF7C5AA2}"/>
    <cellStyle name="Entrée 2 3_import_methanisation" xfId="4309" xr:uid="{5A50A9C8-2A91-47AF-A658-645ABB55E43D}"/>
    <cellStyle name="Entrée 2 4" xfId="3630" xr:uid="{148DAD3D-E58B-4A40-B845-ECE3FAB58DCB}"/>
    <cellStyle name="Entrée 2 4 2" xfId="4705" xr:uid="{C928E56A-3E28-4A18-B862-3E83941BE98C}"/>
    <cellStyle name="Entrée 2 5" xfId="3865" xr:uid="{9703C3A8-3B14-40FD-9B12-B40C61D433F4}"/>
    <cellStyle name="Entrée 2 5 2" xfId="4917" xr:uid="{E44EB634-EAB4-42B1-9414-2AEBFD11E2E1}"/>
    <cellStyle name="Entrée 2 6" xfId="4088" xr:uid="{8F2042A2-F045-41E0-B327-1C3851075DE0}"/>
    <cellStyle name="Entrée 2 6 2" xfId="5140" xr:uid="{4C3DC35D-E377-472D-A614-E3D64740124E}"/>
    <cellStyle name="Entrée 2 7" xfId="4522" xr:uid="{C69AD1C9-4958-47F7-8D8B-A18D97D5AD8B}"/>
    <cellStyle name="Entrée 2_import_methanisation" xfId="4316" xr:uid="{77F39A45-5FA4-4D90-BF56-2B66EE68A6E5}"/>
    <cellStyle name="Entrée 3" xfId="395" xr:uid="{9CF71520-4DEC-44F2-8360-5B8F105CCE39}"/>
    <cellStyle name="Entrée 3 2" xfId="2160" xr:uid="{B776F54E-C7E2-489A-8197-FEDF22D46102}"/>
    <cellStyle name="Entrée 3 2 2" xfId="3633" xr:uid="{D221F7F1-FD38-4F3C-880B-4CE9BD02AC60}"/>
    <cellStyle name="Entrée 3 2 2 2" xfId="4708" xr:uid="{EC513877-B2D4-4EC3-80C2-0C78E6791585}"/>
    <cellStyle name="Entrée 3 2 3" xfId="3959" xr:uid="{0F1F82DA-7719-48FD-B7F0-CB0DC254C426}"/>
    <cellStyle name="Entrée 3 2 3 2" xfId="5011" xr:uid="{6979DC35-2EEA-4856-BEA2-BCB32587C277}"/>
    <cellStyle name="Entrée 3 2 4" xfId="3879" xr:uid="{033D0544-85A1-4EB5-834E-6FF1B4B6A905}"/>
    <cellStyle name="Entrée 3 2 4 2" xfId="4931" xr:uid="{DDC7F6EA-F183-4580-91F2-916F8614ED5D}"/>
    <cellStyle name="Entrée 3 2 5" xfId="4564" xr:uid="{4CA8485D-93BC-4A5B-AA42-28086B4A6C35}"/>
    <cellStyle name="Entrée 3 2_import_methanisation" xfId="4236" xr:uid="{9DEBAC3B-05D9-4A6D-A35B-DDCB42AB5297}"/>
    <cellStyle name="Entrée 3 3" xfId="3345" xr:uid="{A6C76E33-2BAE-429E-A32B-14BF3AB015D6}"/>
    <cellStyle name="Entrée 3 3 2" xfId="3752" xr:uid="{1EB27F3F-0232-4A95-AC48-1627D16B44AC}"/>
    <cellStyle name="Entrée 3 3 2 2" xfId="4806" xr:uid="{B9F3B32F-989B-47AB-A9EE-7E16E70F4B7E}"/>
    <cellStyle name="Entrée 3 3 3" xfId="4079" xr:uid="{E64FA718-2A0E-469D-A26C-E50971BCAF13}"/>
    <cellStyle name="Entrée 3 3 3 2" xfId="5131" xr:uid="{57DBBA28-3942-4CA7-B093-9963A4857D46}"/>
    <cellStyle name="Entrée 3 3 4" xfId="3808" xr:uid="{3A507051-6B0C-494B-887B-B72A1BE4A581}"/>
    <cellStyle name="Entrée 3 3 4 2" xfId="4860" xr:uid="{1E5BCFD8-34BC-41EC-8813-E6D95E0FBCF4}"/>
    <cellStyle name="Entrée 3 3 5" xfId="4630" xr:uid="{FB3CFC71-56CB-4103-8844-750EB8CDBFA4}"/>
    <cellStyle name="Entrée 3 3_import_methanisation" xfId="4363" xr:uid="{C213A6CB-CB05-4851-AC9B-8DE28261240F}"/>
    <cellStyle name="Entrée 3 4" xfId="3632" xr:uid="{C9649E54-B4A2-4E15-94B6-96D367E9BB22}"/>
    <cellStyle name="Entrée 3 4 2" xfId="4707" xr:uid="{EDCC5BFB-5B93-4782-987D-BC3D1A0A6B76}"/>
    <cellStyle name="Entrée 3 5" xfId="3866" xr:uid="{BD7F516A-1ED2-493C-8123-CD0623F4A6FB}"/>
    <cellStyle name="Entrée 3 5 2" xfId="4918" xr:uid="{0BD3F8DF-9A49-442B-AFC6-E4549BD3A06D}"/>
    <cellStyle name="Entrée 3 6" xfId="3981" xr:uid="{17D6BBDC-CD3E-46D5-A364-513DC7228055}"/>
    <cellStyle name="Entrée 3 6 2" xfId="5033" xr:uid="{5EAE267C-27FE-4060-B421-5B0A621E7A84}"/>
    <cellStyle name="Entrée 3 7" xfId="4523" xr:uid="{E833D5ED-245B-4AF4-B4BC-EE6C1F95126E}"/>
    <cellStyle name="Entrée 3_import_methanisation" xfId="4268" xr:uid="{D2023E4D-37B4-48F8-8CE8-CD66B29183FF}"/>
    <cellStyle name="Entrée 4" xfId="396" xr:uid="{07E1DE2D-C23A-46C5-BE96-A3CC6EEDECDC}"/>
    <cellStyle name="Entrée 4 2" xfId="2161" xr:uid="{BCC8A4A5-3DF7-4679-BE77-297743FF7405}"/>
    <cellStyle name="Entrée 4 2 2" xfId="3635" xr:uid="{23A9F551-4B18-45C0-BAE0-8F073EED57A1}"/>
    <cellStyle name="Entrée 4 2 2 2" xfId="4710" xr:uid="{E62FD9AC-C6F9-4506-A754-DD2F985E2B2E}"/>
    <cellStyle name="Entrée 4 2 3" xfId="3960" xr:uid="{FEBD787B-8388-4E6C-BAD0-D85FAF1D6C3F}"/>
    <cellStyle name="Entrée 4 2 3 2" xfId="5012" xr:uid="{F1456380-0800-4265-8C4D-40DB1F8032FA}"/>
    <cellStyle name="Entrée 4 2 4" xfId="3878" xr:uid="{711BD1ED-6E43-4A88-8D14-A9B5A26931F1}"/>
    <cellStyle name="Entrée 4 2 4 2" xfId="4930" xr:uid="{9E09D53C-77F0-443C-9E32-3F07D8A71C04}"/>
    <cellStyle name="Entrée 4 2 5" xfId="4565" xr:uid="{2C6F7884-CB00-4322-A5D6-995772DD5767}"/>
    <cellStyle name="Entrée 4 2_import_methanisation" xfId="4155" xr:uid="{F93502CA-1DF2-4291-9FD7-73B5931C1C16}"/>
    <cellStyle name="Entrée 4 3" xfId="3346" xr:uid="{CB68354F-6F08-431C-880B-B94D9FE2C3EB}"/>
    <cellStyle name="Entrée 4 3 2" xfId="3753" xr:uid="{E882AC3E-C3E0-41A1-B75D-8FF676BCC9DE}"/>
    <cellStyle name="Entrée 4 3 2 2" xfId="4807" xr:uid="{A4702886-619D-481F-A14E-5C4A667DCD62}"/>
    <cellStyle name="Entrée 4 3 3" xfId="4080" xr:uid="{55C0DF97-FB98-46C4-BD38-79B8639EE56E}"/>
    <cellStyle name="Entrée 4 3 3 2" xfId="5132" xr:uid="{8FF9383B-0344-4830-9240-786AF7F88EE6}"/>
    <cellStyle name="Entrée 4 3 4" xfId="4043" xr:uid="{356404F2-A2D9-4030-A406-AEEEBAE9999A}"/>
    <cellStyle name="Entrée 4 3 4 2" xfId="5095" xr:uid="{DCBF3800-1750-46DD-BC91-A3F2247CA61B}"/>
    <cellStyle name="Entrée 4 3 5" xfId="4631" xr:uid="{B486C9FF-962F-48F8-9754-DC52F31C838F}"/>
    <cellStyle name="Entrée 4 3_import_methanisation" xfId="4362" xr:uid="{F0CBDCB2-F32E-44CA-99A5-AF346EBBBADE}"/>
    <cellStyle name="Entrée 4 4" xfId="3634" xr:uid="{51281896-76E2-454B-AA47-58ADDF9BDFB1}"/>
    <cellStyle name="Entrée 4 4 2" xfId="4709" xr:uid="{881457E8-328C-4322-8346-C4DE31629F60}"/>
    <cellStyle name="Entrée 4 5" xfId="3867" xr:uid="{83E1CD8D-C155-4822-925E-7E293BA2B269}"/>
    <cellStyle name="Entrée 4 5 2" xfId="4919" xr:uid="{7959782F-9C27-4E81-940F-0C9B8C4BAA7E}"/>
    <cellStyle name="Entrée 4 6" xfId="3890" xr:uid="{98D077C7-B61A-4E52-94AD-FBAD126B70A5}"/>
    <cellStyle name="Entrée 4 6 2" xfId="4942" xr:uid="{D88FA82B-320F-4E29-BE11-A34F7491A63E}"/>
    <cellStyle name="Entrée 4 7" xfId="4524" xr:uid="{57199D50-7587-4C32-B694-AA8849BFED2C}"/>
    <cellStyle name="Entrée 4_import_methanisation" xfId="4235" xr:uid="{4F6FDE8C-0956-4ED1-93AF-B98B5E1DBB3B}"/>
    <cellStyle name="Entrée 5" xfId="397" xr:uid="{1B90426C-FE88-4457-B525-1166E297BD79}"/>
    <cellStyle name="Entrée 5 2" xfId="2162" xr:uid="{B40DF042-33F9-4A71-BB89-C4F0DF0F7EF3}"/>
    <cellStyle name="Entrée 5 2 2" xfId="3637" xr:uid="{135C50F8-239F-4BB4-9699-4A575CC7F37C}"/>
    <cellStyle name="Entrée 5 2 2 2" xfId="4712" xr:uid="{0CC213C8-1D93-4EB8-8CF2-4326ADDB9AFF}"/>
    <cellStyle name="Entrée 5 2 3" xfId="3961" xr:uid="{D02F238D-6B01-473A-B4CB-9C874A00607B}"/>
    <cellStyle name="Entrée 5 2 3 2" xfId="5013" xr:uid="{678C97BF-29C8-43A7-8051-D3477C33D7D0}"/>
    <cellStyle name="Entrée 5 2 4" xfId="3877" xr:uid="{A0191C30-0A70-4436-971E-293781A43E46}"/>
    <cellStyle name="Entrée 5 2 4 2" xfId="4929" xr:uid="{A2A4F50B-83F5-42BB-BA47-DD14E2FDFB8A}"/>
    <cellStyle name="Entrée 5 2 5" xfId="4566" xr:uid="{988E0F88-829B-4FD5-9054-1C4C3365094C}"/>
    <cellStyle name="Entrée 5 2_import_methanisation" xfId="4361" xr:uid="{280AE1EC-6D8C-4891-B825-4761CD509C24}"/>
    <cellStyle name="Entrée 5 3" xfId="3347" xr:uid="{FD46C131-28DE-4C03-B3E2-F21DC98F2706}"/>
    <cellStyle name="Entrée 5 3 2" xfId="3754" xr:uid="{EA7601AD-894B-4BF9-9631-3C4D3DD2CD40}"/>
    <cellStyle name="Entrée 5 3 2 2" xfId="4808" xr:uid="{05CD59A8-680A-4FA7-B6B1-7E95C4595627}"/>
    <cellStyle name="Entrée 5 3 3" xfId="4081" xr:uid="{C3560760-8CD0-4CD3-9E15-605A2E7B76FB}"/>
    <cellStyle name="Entrée 5 3 3 2" xfId="5133" xr:uid="{56AD7A91-14D0-4A43-9B62-91D7CD4D3FEB}"/>
    <cellStyle name="Entrée 5 3 4" xfId="3933" xr:uid="{57CFA25B-0A30-4CC1-80E3-FA4B6AC02BF7}"/>
    <cellStyle name="Entrée 5 3 4 2" xfId="4985" xr:uid="{165974CF-987C-4AD9-8658-92488D99FAE4}"/>
    <cellStyle name="Entrée 5 3 5" xfId="4632" xr:uid="{18285B1D-A107-4848-AEA6-AB09424CD99A}"/>
    <cellStyle name="Entrée 5 3_import_methanisation" xfId="4233" xr:uid="{C25D4AAB-045F-414A-A057-727820732F00}"/>
    <cellStyle name="Entrée 5 4" xfId="3636" xr:uid="{785CE96B-ABAB-43C0-8EEF-F9F86FB31D40}"/>
    <cellStyle name="Entrée 5 4 2" xfId="4711" xr:uid="{FC44A563-F73F-4ED6-8697-3BDCA9FB584A}"/>
    <cellStyle name="Entrée 5 5" xfId="3868" xr:uid="{F761612E-1A67-41DD-9C97-6C7C3A4D4B07}"/>
    <cellStyle name="Entrée 5 5 2" xfId="4920" xr:uid="{956F7DD3-B43B-4767-B287-16D69F26F873}"/>
    <cellStyle name="Entrée 5 6" xfId="4087" xr:uid="{8934F8C9-B1EF-4C91-8DD9-96710D081AEE}"/>
    <cellStyle name="Entrée 5 6 2" xfId="5139" xr:uid="{42A815A2-A6AD-49ED-A1C8-FE229BBF29DD}"/>
    <cellStyle name="Entrée 5 7" xfId="4525" xr:uid="{5A935EEB-F358-42F9-B09C-E30AD5CDE337}"/>
    <cellStyle name="Entrée 5_import_methanisation" xfId="4234" xr:uid="{6576028F-8869-44D2-9F97-2C98846C12FE}"/>
    <cellStyle name="Entrée 6" xfId="398" xr:uid="{6016E601-C835-4A23-85E6-0E688B2CEB01}"/>
    <cellStyle name="Entrée 6 2" xfId="2163" xr:uid="{72005390-BCEE-4DC5-B99A-DAF66AABD9E1}"/>
    <cellStyle name="Entrée 6 2 2" xfId="3639" xr:uid="{092CC4E0-F497-4CEF-9D54-F1259407BA9B}"/>
    <cellStyle name="Entrée 6 2 2 2" xfId="4714" xr:uid="{F4CE0FCE-AC99-4DAC-B2F9-1009BDA7CB59}"/>
    <cellStyle name="Entrée 6 2 3" xfId="3962" xr:uid="{4B5C212F-19A1-4464-B5E7-54C98EB30ED4}"/>
    <cellStyle name="Entrée 6 2 3 2" xfId="5014" xr:uid="{538EBDFD-4330-4A1B-9241-B87CD283191E}"/>
    <cellStyle name="Entrée 6 2 4" xfId="3876" xr:uid="{987DDA8E-1E49-4152-86CB-7DB9E209D296}"/>
    <cellStyle name="Entrée 6 2 4 2" xfId="4928" xr:uid="{64973758-BDAF-43F3-A0B3-CDD8221F24D9}"/>
    <cellStyle name="Entrée 6 2 5" xfId="4567" xr:uid="{E678B8AD-F6D6-49B1-8D62-B4039466165A}"/>
    <cellStyle name="Entrée 6 2_import_methanisation" xfId="4232" xr:uid="{FEE30609-AE11-4EB4-94BE-9F286A01DDB5}"/>
    <cellStyle name="Entrée 6 3" xfId="3348" xr:uid="{6AA2908C-4813-4B15-8A44-E9327B1B4E36}"/>
    <cellStyle name="Entrée 6 3 2" xfId="3755" xr:uid="{29BC8BDB-7D1B-4C5A-B16D-637223DAC0D3}"/>
    <cellStyle name="Entrée 6 3 2 2" xfId="4809" xr:uid="{800B3842-4F3A-43A0-825A-34320A51E24B}"/>
    <cellStyle name="Entrée 6 3 3" xfId="4082" xr:uid="{3C9DC669-67B7-4B1D-ABD1-6491501F62D2}"/>
    <cellStyle name="Entrée 6 3 3 2" xfId="5134" xr:uid="{D99141E2-28EA-44CC-88FE-F2D09C60C19D}"/>
    <cellStyle name="Entrée 6 3 4" xfId="3807" xr:uid="{946381D0-D009-47AE-BF40-F3827286E7FA}"/>
    <cellStyle name="Entrée 6 3 4 2" xfId="4859" xr:uid="{1B056F01-D5BA-4407-9D12-512A638AF4EC}"/>
    <cellStyle name="Entrée 6 3 5" xfId="4633" xr:uid="{51119F1D-015A-4140-B361-1C9F6E2C1F96}"/>
    <cellStyle name="Entrée 6 3_import_methanisation" xfId="4359" xr:uid="{E686FD66-95C6-4979-A1ED-C29572328E2C}"/>
    <cellStyle name="Entrée 6 4" xfId="3638" xr:uid="{782E9316-B440-400C-9007-3A2BCF218052}"/>
    <cellStyle name="Entrée 6 4 2" xfId="4713" xr:uid="{9A5CA5E7-3D5A-474B-B82A-F19D8022802F}"/>
    <cellStyle name="Entrée 6 5" xfId="3869" xr:uid="{77A6334E-BB66-48A4-94E6-922359372E75}"/>
    <cellStyle name="Entrée 6 5 2" xfId="4921" xr:uid="{EAD59871-58BB-43AE-88DF-1DE85D4A283E}"/>
    <cellStyle name="Entrée 6 6" xfId="3980" xr:uid="{341F5FFF-6C06-4EA8-9467-73C962D2F576}"/>
    <cellStyle name="Entrée 6 6 2" xfId="5032" xr:uid="{34669AD2-15DD-4CCF-806B-C2F37C054FDB}"/>
    <cellStyle name="Entrée 6 7" xfId="4526" xr:uid="{C887925E-B4D0-4F68-AA6D-D784E7A7B05C}"/>
    <cellStyle name="Entrée 6_import_methanisation" xfId="4360" xr:uid="{32FB3C54-FECC-4B36-8DC9-D48B93625C3D}"/>
    <cellStyle name="Entrée 7" xfId="399" xr:uid="{1FB51936-0234-4270-8412-D24BA1E88999}"/>
    <cellStyle name="Entrée 7 2" xfId="2164" xr:uid="{FA363FB1-31C1-486F-A9BE-BAB369286489}"/>
    <cellStyle name="Entrée 7 2 2" xfId="3641" xr:uid="{55E7463C-8D05-4DEE-8A7A-D1874FE73928}"/>
    <cellStyle name="Entrée 7 2 2 2" xfId="4716" xr:uid="{B9CF36A1-E432-4B85-8946-740AE88334C3}"/>
    <cellStyle name="Entrée 7 2 3" xfId="3963" xr:uid="{593BAF66-D943-4618-9879-F27115560570}"/>
    <cellStyle name="Entrée 7 2 3 2" xfId="5015" xr:uid="{B07AB915-5EC1-47C8-A0F7-9C8BEC8B9061}"/>
    <cellStyle name="Entrée 7 2 4" xfId="3875" xr:uid="{0761C5A2-25E9-44F0-884D-7461F01CEE84}"/>
    <cellStyle name="Entrée 7 2 4 2" xfId="4927" xr:uid="{5D231304-E21C-443D-91F6-75028D6DC384}"/>
    <cellStyle name="Entrée 7 2 5" xfId="4568" xr:uid="{044ADCC6-1C8D-42B0-B958-E0DE883FFE4B}"/>
    <cellStyle name="Entrée 7 2_import_methanisation" xfId="4358" xr:uid="{51DAC181-73F6-4E06-A782-FD3A0EECF609}"/>
    <cellStyle name="Entrée 7 3" xfId="3349" xr:uid="{7B76AE61-A617-4A4A-8A7C-B58630731376}"/>
    <cellStyle name="Entrée 7 3 2" xfId="3756" xr:uid="{30134135-8FDE-4B44-AE99-7EF6D7C2843C}"/>
    <cellStyle name="Entrée 7 3 2 2" xfId="4810" xr:uid="{EBAD685C-87AC-40CD-9C04-C5EC02546EFA}"/>
    <cellStyle name="Entrée 7 3 3" xfId="4083" xr:uid="{B2B28385-D355-4DA5-930D-0C585906AE48}"/>
    <cellStyle name="Entrée 7 3 3 2" xfId="5135" xr:uid="{0088C842-63F3-4083-8ABA-DAFD3390ABE6}"/>
    <cellStyle name="Entrée 7 3 4" xfId="4042" xr:uid="{33AFBA4C-9A9B-4137-B8EB-875F6B82DE0D}"/>
    <cellStyle name="Entrée 7 3 4 2" xfId="5094" xr:uid="{1AC958E5-9F8D-4278-B408-817E6A5652BC}"/>
    <cellStyle name="Entrée 7 3 5" xfId="4634" xr:uid="{7BA6BD83-1758-4263-8DDF-D54001AFE5E3}"/>
    <cellStyle name="Entrée 7 3_import_methanisation" xfId="4230" xr:uid="{4ABB36FD-ED22-43BA-8CF0-7533B9AB85AB}"/>
    <cellStyle name="Entrée 7 4" xfId="3640" xr:uid="{76AEB771-A9AD-4A2D-8D88-E81749B4B38B}"/>
    <cellStyle name="Entrée 7 4 2" xfId="4715" xr:uid="{41A19EFD-B849-4FA6-8AF0-074667033355}"/>
    <cellStyle name="Entrée 7 5" xfId="3870" xr:uid="{8D484D91-96D4-4C00-8D5B-B54052D7F1E2}"/>
    <cellStyle name="Entrée 7 5 2" xfId="4922" xr:uid="{322F4049-33DC-406F-865C-FE4A87BB80BE}"/>
    <cellStyle name="Entrée 7 6" xfId="3889" xr:uid="{32140AAD-C2D0-437F-A9B5-E22C9EAF1E56}"/>
    <cellStyle name="Entrée 7 6 2" xfId="4941" xr:uid="{D83F65ED-5C03-45F6-BCF5-539B43BD009E}"/>
    <cellStyle name="Entrée 7 7" xfId="4527" xr:uid="{4C3B5701-4EBA-4B63-99E7-2B6CAE18F9CE}"/>
    <cellStyle name="Entrée 7_import_methanisation" xfId="4231" xr:uid="{6BE84D7A-1CE5-48EF-8223-2A18E3E4DBA3}"/>
    <cellStyle name="Entrée 8" xfId="400" xr:uid="{5C3703AE-B85F-43EB-9B56-D4A0C6585593}"/>
    <cellStyle name="Entrée 8 2" xfId="2165" xr:uid="{2CEB6835-EB79-4C14-AC1B-A901CB0737B6}"/>
    <cellStyle name="Entrée 8 2 2" xfId="3643" xr:uid="{BD78F085-39CD-4E17-8EDA-A4BD4A475395}"/>
    <cellStyle name="Entrée 8 2 2 2" xfId="4718" xr:uid="{6F29F2B5-6639-42A1-88BA-5632B83FC20D}"/>
    <cellStyle name="Entrée 8 2 3" xfId="3964" xr:uid="{75E6E86D-ED07-4B09-A0F6-F21F0B852A8C}"/>
    <cellStyle name="Entrée 8 2 3 2" xfId="5016" xr:uid="{DFF7EDB9-BAF9-4BB3-815B-CC90E9B3F627}"/>
    <cellStyle name="Entrée 8 2 4" xfId="3874" xr:uid="{68DF3263-ECBC-4F95-A0C2-B3714C981299}"/>
    <cellStyle name="Entrée 8 2 4 2" xfId="4926" xr:uid="{F985B524-2369-4AFD-BA20-979D7180C621}"/>
    <cellStyle name="Entrée 8 2 5" xfId="4569" xr:uid="{D2721706-4E39-4FD8-9877-66D702E2E0EA}"/>
    <cellStyle name="Entrée 8 2_import_methanisation" xfId="4229" xr:uid="{0BDEBA6D-18C4-4DE7-A16B-A117CCDF5BD8}"/>
    <cellStyle name="Entrée 8 3" xfId="3350" xr:uid="{C0D7C6DE-E38B-4EFC-BBFD-FA049E52B149}"/>
    <cellStyle name="Entrée 8 3 2" xfId="3757" xr:uid="{B002F365-154F-432E-86AD-D854F1F2116F}"/>
    <cellStyle name="Entrée 8 3 2 2" xfId="4811" xr:uid="{A49B3F8D-4E73-42FC-9A29-5BF6ABFC20D0}"/>
    <cellStyle name="Entrée 8 3 3" xfId="4084" xr:uid="{5BE87921-D081-4F4E-9427-2C99328C866C}"/>
    <cellStyle name="Entrée 8 3 3 2" xfId="5136" xr:uid="{7C608E51-2DD8-43FB-9E58-926BFD29EAC9}"/>
    <cellStyle name="Entrée 8 3 4" xfId="3932" xr:uid="{18932366-BB75-4F6E-B448-5AFE3810997F}"/>
    <cellStyle name="Entrée 8 3 4 2" xfId="4984" xr:uid="{02F7E3D1-B5B7-4A3A-AC1A-31E35C3F1CD0}"/>
    <cellStyle name="Entrée 8 3 5" xfId="4635" xr:uid="{8B747699-A540-4A11-8D24-E11560081D8D}"/>
    <cellStyle name="Entrée 8 3_import_methanisation" xfId="4356" xr:uid="{1574C484-6948-43CD-B738-FFAF9A814AB7}"/>
    <cellStyle name="Entrée 8 4" xfId="3642" xr:uid="{8D123DEE-F04B-4A80-B757-EE99B75DBAA4}"/>
    <cellStyle name="Entrée 8 4 2" xfId="4717" xr:uid="{F3988F9B-8F1E-49E9-9650-62158B055058}"/>
    <cellStyle name="Entrée 8 5" xfId="3871" xr:uid="{5640F63F-C82F-42F4-8AE7-722038574B99}"/>
    <cellStyle name="Entrée 8 5 2" xfId="4923" xr:uid="{26165CFC-79BA-444B-8E93-5AA872A1D513}"/>
    <cellStyle name="Entrée 8 6" xfId="4086" xr:uid="{10FAB4CB-8BF7-4FB4-BA4C-AE915C0C8540}"/>
    <cellStyle name="Entrée 8 6 2" xfId="5138" xr:uid="{1FF9783C-3D84-4A90-99F5-EDB36F11C5CC}"/>
    <cellStyle name="Entrée 8 7" xfId="4528" xr:uid="{813922F3-93AE-4660-9196-ADA934917D1F}"/>
    <cellStyle name="Entrée 8_import_methanisation" xfId="4357" xr:uid="{F45D0DA5-B65B-417A-B2EB-D8D85CE8CAF3}"/>
    <cellStyle name="Entrée 9" xfId="401" xr:uid="{DA9D71BC-FAF4-4C85-8981-2E2E4C11D1E1}"/>
    <cellStyle name="Entrée 9 2" xfId="2166" xr:uid="{37A1FE8D-E53F-4CAD-ACD1-4615A94C4527}"/>
    <cellStyle name="Entrée 9 2 2" xfId="3645" xr:uid="{824C4A56-C304-48F2-BABA-3E1117648F51}"/>
    <cellStyle name="Entrée 9 2 2 2" xfId="4720" xr:uid="{2FEF358D-50A5-4065-9AA5-AD7E1B0B8DDE}"/>
    <cellStyle name="Entrée 9 2 3" xfId="3965" xr:uid="{3C6059D4-1E29-41ED-B302-A373EEB98877}"/>
    <cellStyle name="Entrée 9 2 3 2" xfId="5017" xr:uid="{D860860D-501B-4DED-A0C4-18EDCEFD5579}"/>
    <cellStyle name="Entrée 9 2 4" xfId="3873" xr:uid="{D3D16F82-2E78-4D54-B4E3-B97992CEBB01}"/>
    <cellStyle name="Entrée 9 2 4 2" xfId="4925" xr:uid="{9C4A2AF5-968A-408B-81E7-A85126E5E1DA}"/>
    <cellStyle name="Entrée 9 2 5" xfId="4570" xr:uid="{8A59095D-94B2-4335-86A7-3C4139AA5D8A}"/>
    <cellStyle name="Entrée 9 2_import_methanisation" xfId="4355" xr:uid="{4ACC52B4-85EF-4618-8784-C9AE92505120}"/>
    <cellStyle name="Entrée 9 3" xfId="3351" xr:uid="{541F8FF6-DFED-4705-A3B0-EBF0BE87E2DE}"/>
    <cellStyle name="Entrée 9 3 2" xfId="3758" xr:uid="{5E8B810A-353D-4D69-AEEA-5EEBA34DC317}"/>
    <cellStyle name="Entrée 9 3 2 2" xfId="4812" xr:uid="{B58E02E8-949C-4E26-A75F-12227699F19F}"/>
    <cellStyle name="Entrée 9 3 3" xfId="4085" xr:uid="{4ADCD38A-7B50-419D-9496-A6A430AEB3AD}"/>
    <cellStyle name="Entrée 9 3 3 2" xfId="5137" xr:uid="{536D522F-EA74-4EA7-9B82-8AA16F6005D2}"/>
    <cellStyle name="Entrée 9 3 4" xfId="3806" xr:uid="{0D915940-53E0-4AE4-8CB3-A942EE656209}"/>
    <cellStyle name="Entrée 9 3 4 2" xfId="4858" xr:uid="{D95D893A-58D1-405D-86F9-B9A48A0E6BB1}"/>
    <cellStyle name="Entrée 9 3 5" xfId="4636" xr:uid="{C8E8ACFD-BFCE-43C4-884F-07E5EADA898A}"/>
    <cellStyle name="Entrée 9 3_import_methanisation" xfId="4227" xr:uid="{1746867F-0E30-491D-8F3C-DAC764ABC74A}"/>
    <cellStyle name="Entrée 9 4" xfId="3644" xr:uid="{B65B774B-D39D-4064-9FBE-E539DB367BDF}"/>
    <cellStyle name="Entrée 9 4 2" xfId="4719" xr:uid="{670A1C63-9648-4BC8-A362-5FA16C64038A}"/>
    <cellStyle name="Entrée 9 5" xfId="3872" xr:uid="{02D022C9-BFB8-4DFB-AA30-4260C6E4301A}"/>
    <cellStyle name="Entrée 9 5 2" xfId="4924" xr:uid="{C80BF2AB-6C88-48EF-8ED2-62582EFF054F}"/>
    <cellStyle name="Entrée 9 6" xfId="3979" xr:uid="{8BE96EBF-1CD0-4D77-A59D-DACC90A2E968}"/>
    <cellStyle name="Entrée 9 6 2" xfId="5031" xr:uid="{94E0713D-3F62-4C1E-8820-C8EFFCA2090A}"/>
    <cellStyle name="Entrée 9 7" xfId="4529" xr:uid="{767E59D0-9A11-4722-B0FB-867FF55072E6}"/>
    <cellStyle name="Entrée 9_import_methanisation" xfId="4228" xr:uid="{0E928709-FABD-49EA-9393-92926CFA99D2}"/>
    <cellStyle name="Euro" xfId="4154" xr:uid="{1E806FC1-0971-43B5-AB97-A5F1A0E8AB76}"/>
    <cellStyle name="Euro 2" xfId="5266" xr:uid="{1783B607-00B0-4D45-826B-EDA8AC4BF85C}"/>
    <cellStyle name="Euro 2 2" xfId="5356" xr:uid="{6CE3A9AF-846F-45FF-ABCB-3D56FC3D771A}"/>
    <cellStyle name="Euro 2 2 2" xfId="5413" xr:uid="{4F81110A-B490-4079-910C-A9AB88E20E95}"/>
    <cellStyle name="Euro 2 3" xfId="5409" xr:uid="{FABC116C-C1D4-4CF2-8C7C-6D8B371BD71F}"/>
    <cellStyle name="Euro 3" xfId="5320" xr:uid="{833E594D-7E4F-481A-A79B-2185359E930A}"/>
    <cellStyle name="Euro 3 2" xfId="5412" xr:uid="{E0325B86-33E1-4CF0-B1C7-FC34671890E1}"/>
    <cellStyle name="Euro 4" xfId="5275" xr:uid="{1F991724-DE1C-4D6E-9E7A-5C08FBE41D00}"/>
    <cellStyle name="Euro 4 2" xfId="5410" xr:uid="{09E72CE1-1368-4ACE-9BAC-81F86DF9AF3B}"/>
    <cellStyle name="Euro 5" xfId="5367" xr:uid="{971637F7-9E41-4680-ADED-F09E8464ECF4}"/>
    <cellStyle name="Euro 5 2" xfId="5416" xr:uid="{D6AAC1F3-C582-4B37-8967-F5649F6BFE93}"/>
    <cellStyle name="Euro 6" xfId="5407" xr:uid="{FEC9EEEF-27C8-4A8A-93EB-1C59D06D3606}"/>
    <cellStyle name="Euro 7" xfId="5369" xr:uid="{EC73780A-B374-4720-B2A4-DA5DD1CC1364}"/>
    <cellStyle name="F2" xfId="402" xr:uid="{35CC38E8-C779-4D17-9996-F973DA4660A7}"/>
    <cellStyle name="F2 2" xfId="403" xr:uid="{93469D3C-8FB7-46A2-88DD-01424FCFA770}"/>
    <cellStyle name="F2 2 2" xfId="2721" xr:uid="{4223E54C-D3CA-48B0-9420-186CF973FE86}"/>
    <cellStyle name="F3" xfId="404" xr:uid="{FB956283-7CE2-4266-8A91-AF8E61E013EF}"/>
    <cellStyle name="F3 2" xfId="405" xr:uid="{472CAEB6-F9B6-4551-9809-EC7FF3DE9918}"/>
    <cellStyle name="F3 2 2" xfId="2720" xr:uid="{CD6F1EE5-C5FD-4BEF-8111-B050D6FBBC8E}"/>
    <cellStyle name="F4" xfId="406" xr:uid="{701D89E8-A05D-4C12-8348-9CCBF90D67DF}"/>
    <cellStyle name="F4 2" xfId="407" xr:uid="{E4F1EFD1-C90F-4478-9505-38CED8838FC3}"/>
    <cellStyle name="F4 2 2" xfId="2719" xr:uid="{B78A9C80-F53C-4EF3-9AE7-9AAA65A29129}"/>
    <cellStyle name="F5" xfId="408" xr:uid="{3B616C31-6FBD-4059-ACE9-7FB9BD9A0D2D}"/>
    <cellStyle name="F5 2" xfId="409" xr:uid="{870DF4C8-6E0D-4F82-8A33-BC816BD7B592}"/>
    <cellStyle name="F5 2 2" xfId="2718" xr:uid="{DB3C6CF1-FA1D-4F0A-BE46-585D179AF4D7}"/>
    <cellStyle name="F6" xfId="410" xr:uid="{BC95A978-E0CF-40EF-A86E-D377CF44EE93}"/>
    <cellStyle name="F6 2" xfId="411" xr:uid="{0D3031C5-909B-4BD5-BA05-DFF5CDB7822F}"/>
    <cellStyle name="F6 2 2" xfId="2717" xr:uid="{1E02C71D-3A25-46C7-B293-0BC15D3F5A8A}"/>
    <cellStyle name="F7" xfId="412" xr:uid="{35D0744B-C555-4766-B244-D28F9E004F42}"/>
    <cellStyle name="F7 2" xfId="413" xr:uid="{B878B9B7-7BB3-4E70-BC78-AA8626DEC689}"/>
    <cellStyle name="F7 2 2" xfId="2716" xr:uid="{A13E4654-DD62-4C40-8E38-EA6BB3900B43}"/>
    <cellStyle name="F8" xfId="414" xr:uid="{D1A69F67-81C7-417A-B015-884A2DD3C5BC}"/>
    <cellStyle name="F8 2" xfId="415" xr:uid="{E5EC9C10-2058-48B4-A94D-07B371BBA6C3}"/>
    <cellStyle name="F8 2 2" xfId="2715" xr:uid="{1918F11B-87B4-46B8-BF23-B527A0F46ACA}"/>
    <cellStyle name="Financier0" xfId="416" xr:uid="{CDF903D5-5C17-40E7-8E4E-5392692AC0CB}"/>
    <cellStyle name="Financier0 2" xfId="417" xr:uid="{042ACB8F-1BD3-4BBB-9814-B47559D11720}"/>
    <cellStyle name="Financier0 2 2" xfId="2714" xr:uid="{C465D2D8-5028-4E9A-B5A5-31B77DA7EB6F}"/>
    <cellStyle name="Headline" xfId="418" xr:uid="{39708E4D-9108-4F02-9A3B-2BFD5960F79D}"/>
    <cellStyle name="Insatisfaisant" xfId="10" builtinId="27" customBuiltin="1"/>
    <cellStyle name="Insatisfaisant 10" xfId="419" xr:uid="{4DBEF093-CE2A-4720-BD7A-9C45031DF7EA}"/>
    <cellStyle name="Insatisfaisant 10 2" xfId="2167" xr:uid="{89EA5CF3-DC65-499B-840B-71890B53EE7B}"/>
    <cellStyle name="Insatisfaisant 10 3" xfId="3352" xr:uid="{F0C48BD9-27FF-4BD7-8AC7-78A8506E0709}"/>
    <cellStyle name="Insatisfaisant 11" xfId="420" xr:uid="{62AAC831-BF39-469A-A752-DAA3277E8859}"/>
    <cellStyle name="Insatisfaisant 11 2" xfId="1673" xr:uid="{4DBBF3BF-E633-46A4-9C7A-641DC861ACC3}"/>
    <cellStyle name="Insatisfaisant 11 2 2" xfId="2713" xr:uid="{8A62FE93-6B89-4437-9381-1C1F3C4E2FE4}"/>
    <cellStyle name="Insatisfaisant 11 2 3" xfId="3353" xr:uid="{501914F3-1C16-4A9B-990F-9D6D2173D3E9}"/>
    <cellStyle name="Insatisfaisant 11 3" xfId="2787" xr:uid="{C95FC1F1-E369-4DD3-AC78-5680CC4BB858}"/>
    <cellStyle name="Insatisfaisant 11 4" xfId="2917" xr:uid="{BBB9AA2B-2EF7-42D2-96CF-694102CC8D86}"/>
    <cellStyle name="Insatisfaisant 12" xfId="421" xr:uid="{DCDEEEB8-B93D-4406-90A6-0760810FFA4F}"/>
    <cellStyle name="Insatisfaisant 12 2" xfId="2169" xr:uid="{22A6CE55-F8C0-4960-9FA8-569E3C4616BC}"/>
    <cellStyle name="Insatisfaisant 12 2 2" xfId="2786" xr:uid="{01B73E46-141C-4956-8B2B-6A522BF0509E}"/>
    <cellStyle name="Insatisfaisant 12 2 3" xfId="3354" xr:uid="{D1E3F491-FFA1-4EF6-A429-E08C9E2CAA86}"/>
    <cellStyle name="Insatisfaisant 12 3" xfId="2168" xr:uid="{F4987492-9CDD-4B7B-8F6B-231118EF4BE5}"/>
    <cellStyle name="Insatisfaisant 12 3 2" xfId="2918" xr:uid="{B01A7FB6-B0FC-49A6-B9BC-9267AD39D17C}"/>
    <cellStyle name="Insatisfaisant 12 3 3" xfId="3355" xr:uid="{96F07587-7996-4E81-ACB8-2B1A659A96CC}"/>
    <cellStyle name="Insatisfaisant 12 3_import_methanisation" xfId="4354" xr:uid="{A3CBFAA7-BA4D-4CC7-9403-F818B9875C46}"/>
    <cellStyle name="Insatisfaisant 13" xfId="2919" xr:uid="{2295E0EB-2D64-43F0-874A-A40F0F6120ED}"/>
    <cellStyle name="Insatisfaisant 14" xfId="3356" xr:uid="{D4ED05E1-913D-4295-B4DC-4C708A44F48F}"/>
    <cellStyle name="Insatisfaisant 2" xfId="422" xr:uid="{AAD4316B-4A00-491D-9A3D-3E38DD490764}"/>
    <cellStyle name="Insatisfaisant 2 2" xfId="2170" xr:uid="{454264BE-2C8F-4817-83F3-A9E03D6B4335}"/>
    <cellStyle name="Insatisfaisant 2 3" xfId="3357" xr:uid="{DE713D72-DDED-4B63-93D2-B74AD090C9BD}"/>
    <cellStyle name="Insatisfaisant 3" xfId="423" xr:uid="{872C8301-B3EF-419F-B43E-8C86B679371A}"/>
    <cellStyle name="Insatisfaisant 3 2" xfId="2171" xr:uid="{C58E5DA5-970C-4D3C-A2C4-2E5DC0444453}"/>
    <cellStyle name="Insatisfaisant 3 3" xfId="3358" xr:uid="{3FD3B93A-C3D8-49BE-9689-FDA904CA8740}"/>
    <cellStyle name="Insatisfaisant 4" xfId="424" xr:uid="{5C102DC5-F6F6-4D21-AE5E-F3C10C8009F9}"/>
    <cellStyle name="Insatisfaisant 4 2" xfId="2172" xr:uid="{ED1533E0-E219-441D-A4DA-54A34D023263}"/>
    <cellStyle name="Insatisfaisant 4 3" xfId="3359" xr:uid="{2B024AF3-D53F-4C37-86F5-0787F9CD7F12}"/>
    <cellStyle name="Insatisfaisant 5" xfId="425" xr:uid="{C89FA4AF-C99B-49C4-BB8D-A6A296A3B97E}"/>
    <cellStyle name="Insatisfaisant 5 2" xfId="2173" xr:uid="{EA9C5C8D-6E54-4E7D-89BF-6583515E43C2}"/>
    <cellStyle name="Insatisfaisant 5 3" xfId="3360" xr:uid="{E3BA37A2-D31D-4D93-8217-97FF35CA4725}"/>
    <cellStyle name="Insatisfaisant 6" xfId="426" xr:uid="{171133AE-9E00-4F6D-B112-94B78233001D}"/>
    <cellStyle name="Insatisfaisant 6 2" xfId="2174" xr:uid="{0BE8D274-ED22-4CF9-BA9E-84562835B955}"/>
    <cellStyle name="Insatisfaisant 6 3" xfId="3361" xr:uid="{E9E1B290-1DE6-4A95-9B71-818D1F78AE36}"/>
    <cellStyle name="Insatisfaisant 7" xfId="427" xr:uid="{42C66A6A-39E4-42DB-81B2-EFDB3F537AAC}"/>
    <cellStyle name="Insatisfaisant 7 2" xfId="2175" xr:uid="{86D2EF44-FA69-4F28-AC8A-462189B8E79D}"/>
    <cellStyle name="Insatisfaisant 7 3" xfId="3362" xr:uid="{235DC894-FE37-4D08-8D3E-C67A6371077C}"/>
    <cellStyle name="Insatisfaisant 8" xfId="428" xr:uid="{7BB4822B-F533-427F-BC2A-492FBBFAFBBA}"/>
    <cellStyle name="Insatisfaisant 8 2" xfId="2176" xr:uid="{0176E787-577E-40E6-8504-B9503C4B887E}"/>
    <cellStyle name="Insatisfaisant 8 3" xfId="3363" xr:uid="{77DBA036-C255-44FA-87C3-AA0D446CD525}"/>
    <cellStyle name="Insatisfaisant 9" xfId="429" xr:uid="{9D11D7E2-23E4-43F9-A9CE-43F1C6488661}"/>
    <cellStyle name="Insatisfaisant 9 2" xfId="2177" xr:uid="{A1A26DAB-506B-4603-B37F-9649F77E8DD7}"/>
    <cellStyle name="Insatisfaisant 9 3" xfId="3364" xr:uid="{7E6F43DC-C941-4D14-9E01-A1D23ACD1391}"/>
    <cellStyle name="Lien hypertexte" xfId="3" builtinId="8"/>
    <cellStyle name="Lien hypertexte 10" xfId="5392" xr:uid="{9596644D-667F-4EB2-87AF-001C454989CA}"/>
    <cellStyle name="Lien hypertexte 11" xfId="3796" xr:uid="{1D2FAB4D-8B60-430E-9212-2405FCDF11C4}"/>
    <cellStyle name="Lien hypertexte 15" xfId="3365" xr:uid="{D1BDECB6-D9E3-4887-8629-AF8CB7211598}"/>
    <cellStyle name="Lien hypertexte 2" xfId="430" xr:uid="{6F6A93CF-EFB9-47FA-A73E-CABB5C8317CB}"/>
    <cellStyle name="Lien hypertexte 2 10" xfId="431" xr:uid="{9B56B21B-4A0D-4205-9597-8E4C5087D5E8}"/>
    <cellStyle name="Lien hypertexte 2 11" xfId="432" xr:uid="{86130FD7-7603-411C-B8B7-E944FF38AB17}"/>
    <cellStyle name="Lien hypertexte 2 12" xfId="433" xr:uid="{B5AD44ED-A4D0-442A-80D9-910792160C33}"/>
    <cellStyle name="Lien hypertexte 2 13" xfId="434" xr:uid="{4EED751E-8C90-4667-BDF3-FF9BA34A1ABB}"/>
    <cellStyle name="Lien hypertexte 2 2" xfId="435" xr:uid="{F9C6A841-EC68-4932-AABD-08FEAC251E14}"/>
    <cellStyle name="Lien hypertexte 2 3" xfId="436" xr:uid="{3F44B8DE-1352-4A6C-992B-49EB670742FF}"/>
    <cellStyle name="Lien hypertexte 2 4" xfId="437" xr:uid="{47F1C46A-142D-4990-B855-4C5EF381F722}"/>
    <cellStyle name="Lien hypertexte 2 5" xfId="438" xr:uid="{CEFFFAE6-386C-4E36-9F74-3A901EFFBFAC}"/>
    <cellStyle name="Lien hypertexte 2 6" xfId="439" xr:uid="{0B359CED-D33F-4D90-8C64-81A382064882}"/>
    <cellStyle name="Lien hypertexte 2 7" xfId="440" xr:uid="{84584E2F-5EF2-4800-8DA1-BF1F8CAC9F59}"/>
    <cellStyle name="Lien hypertexte 2 8" xfId="441" xr:uid="{A12812F7-8C7A-46A5-A60B-2796DB456844}"/>
    <cellStyle name="Lien hypertexte 2 9" xfId="442" xr:uid="{305BD781-0803-43AF-90AE-555EF9EA63CA}"/>
    <cellStyle name="Lien hypertexte 2_inv-en-1.5.0-02 trame_fiche-emissions" xfId="443" xr:uid="{A466694A-AA85-44E8-9943-B5C4583FB4CC}"/>
    <cellStyle name="Lien hypertexte 3" xfId="444" xr:uid="{2CE2816F-3240-4287-BA73-8E550DF4ADDE}"/>
    <cellStyle name="Lien hypertexte 3 10" xfId="445" xr:uid="{509A9B21-3F63-4245-B2B0-0EB90023CB51}"/>
    <cellStyle name="Lien hypertexte 3 11" xfId="446" xr:uid="{A6F0B4AC-4E0A-4021-9496-D472F6CD7D3A}"/>
    <cellStyle name="Lien hypertexte 3 12" xfId="447" xr:uid="{CF8E85E6-0E8F-438F-9EA7-856D2D00BBF4}"/>
    <cellStyle name="Lien hypertexte 3 2" xfId="448" xr:uid="{AEB34E62-DA5F-4D0A-AB09-A8C5C4FA184B}"/>
    <cellStyle name="Lien hypertexte 3 3" xfId="449" xr:uid="{22C80637-98EE-4602-B644-DB6C6B1202D9}"/>
    <cellStyle name="Lien hypertexte 3 4" xfId="450" xr:uid="{8951F2FE-5643-49A5-B374-A60A9972DDED}"/>
    <cellStyle name="Lien hypertexte 3 5" xfId="451" xr:uid="{8AD8068C-7E0F-4ABA-8127-84E96876CA76}"/>
    <cellStyle name="Lien hypertexte 3 6" xfId="452" xr:uid="{D7C61607-88C1-4D37-807A-9C104BA978C4}"/>
    <cellStyle name="Lien hypertexte 3 7" xfId="453" xr:uid="{23643E34-0C28-4F25-8876-87C119CE5F37}"/>
    <cellStyle name="Lien hypertexte 3 8" xfId="454" xr:uid="{2673DD3D-2DDD-4B44-AC10-E712A485D0A8}"/>
    <cellStyle name="Lien hypertexte 3 9" xfId="455" xr:uid="{C87EDC53-EFED-4E27-8931-6BA35AEC5EE7}"/>
    <cellStyle name="Lien hypertexte 3_inv-en-1.5.0-02 trame_fiche-emissions" xfId="456" xr:uid="{FC6D02C0-C498-4A45-9A6E-FA89AA2B37F0}"/>
    <cellStyle name="Lien hypertexte 4" xfId="457" xr:uid="{FF7294D5-F00A-4736-B5CF-C4BBA2DCE688}"/>
    <cellStyle name="Lien hypertexte 4 10" xfId="458" xr:uid="{C573770F-3E52-4D97-9AD9-5CF52134D520}"/>
    <cellStyle name="Lien hypertexte 4 11" xfId="459" xr:uid="{3DE3907B-7489-48F2-B4BC-D124C4FA8391}"/>
    <cellStyle name="Lien hypertexte 4 12" xfId="460" xr:uid="{D329F162-793D-4576-841E-7AFBC176FDF3}"/>
    <cellStyle name="Lien hypertexte 4 2" xfId="461" xr:uid="{90BF93D0-1D4C-400B-BAF0-9074E0FA402A}"/>
    <cellStyle name="Lien hypertexte 4 3" xfId="462" xr:uid="{B7568239-6866-4F10-8681-24585107088C}"/>
    <cellStyle name="Lien hypertexte 4 4" xfId="463" xr:uid="{12E7BA2B-4021-46D0-A75B-D525774E3F81}"/>
    <cellStyle name="Lien hypertexte 4 5" xfId="464" xr:uid="{89F5DB64-C833-4DCA-9013-17F7F4F90000}"/>
    <cellStyle name="Lien hypertexte 4 6" xfId="465" xr:uid="{FBAF9FDB-5B52-4B6F-9476-329D0E700838}"/>
    <cellStyle name="Lien hypertexte 4 7" xfId="466" xr:uid="{0F856705-980F-42C9-B5F9-843B955AF34F}"/>
    <cellStyle name="Lien hypertexte 4 8" xfId="467" xr:uid="{5A1F56A9-8199-48D3-9E47-262A29E3B95A}"/>
    <cellStyle name="Lien hypertexte 4 9" xfId="468" xr:uid="{9628A42B-AF86-4D56-BF58-04BAB6434B01}"/>
    <cellStyle name="Lien hypertexte 4_inv-en-1.5.0-02 trame_fiche-emissions" xfId="469" xr:uid="{3734EA99-549C-49D0-9122-C517CFC0CB32}"/>
    <cellStyle name="Lien hypertexte 5" xfId="470" xr:uid="{7BC2BFEF-6F3D-446E-933A-4B9565608A27}"/>
    <cellStyle name="Lien hypertexte 5 10" xfId="471" xr:uid="{871C85AC-341D-44F5-BFDA-64E249A67152}"/>
    <cellStyle name="Lien hypertexte 5 11" xfId="472" xr:uid="{41520936-59D6-4B53-BA5D-342801D1A5E1}"/>
    <cellStyle name="Lien hypertexte 5 12" xfId="473" xr:uid="{61AA8BC1-5420-492C-925D-125FD198544B}"/>
    <cellStyle name="Lien hypertexte 5 2" xfId="474" xr:uid="{95A2E57B-9842-440F-AA57-D3CCE1AC2D85}"/>
    <cellStyle name="Lien hypertexte 5 3" xfId="475" xr:uid="{57D122ED-A325-400B-827A-5220455C0422}"/>
    <cellStyle name="Lien hypertexte 5 4" xfId="476" xr:uid="{F141875C-C686-4003-AC6A-F4951F3DDB90}"/>
    <cellStyle name="Lien hypertexte 5 5" xfId="477" xr:uid="{72CAE935-8F20-479D-B43B-CBC127BC6D8F}"/>
    <cellStyle name="Lien hypertexte 5 6" xfId="478" xr:uid="{7067BB79-E446-4CC3-A280-565E96DA97E5}"/>
    <cellStyle name="Lien hypertexte 5 7" xfId="479" xr:uid="{4CDF5242-37C0-4EDF-8529-F4C0BAD87983}"/>
    <cellStyle name="Lien hypertexte 5 8" xfId="480" xr:uid="{A854E21A-27AB-46C8-9C94-118C43843543}"/>
    <cellStyle name="Lien hypertexte 5 9" xfId="481" xr:uid="{6EDB79D9-F8B0-46E3-9620-3AAEE2885B9D}"/>
    <cellStyle name="Lien hypertexte 5_inv-en-1.5.0-02 trame_fiche-emissions" xfId="482" xr:uid="{1F7D41AB-9E91-44D7-BAFF-FACE89F2771E}"/>
    <cellStyle name="Lien hypertexte 6" xfId="483" xr:uid="{05C2675F-3A9B-4ADB-9AD7-54798036EE20}"/>
    <cellStyle name="Lien hypertexte 6 10" xfId="484" xr:uid="{8411F2FC-9A40-4844-B72E-614A7EA1DD7A}"/>
    <cellStyle name="Lien hypertexte 6 11" xfId="485" xr:uid="{5B75C6D4-9684-454B-85AB-AB26FBE155BC}"/>
    <cellStyle name="Lien hypertexte 6 12" xfId="486" xr:uid="{1D9F7147-DC4B-48FA-B106-29711DDE1C7B}"/>
    <cellStyle name="Lien hypertexte 6 2" xfId="487" xr:uid="{27159F47-AECA-4ACA-B2C1-2E50D17FF0E9}"/>
    <cellStyle name="Lien hypertexte 6 3" xfId="488" xr:uid="{71641FFA-E813-417D-B4A1-D6EF0C3D28F2}"/>
    <cellStyle name="Lien hypertexte 6 4" xfId="489" xr:uid="{E646782E-8BD0-4948-A55B-C77D5DB80F88}"/>
    <cellStyle name="Lien hypertexte 6 5" xfId="490" xr:uid="{5B10D7BD-F71B-4736-AB2A-DDA5DB7644C3}"/>
    <cellStyle name="Lien hypertexte 6 6" xfId="491" xr:uid="{BCFB1642-3290-40CE-9C58-61FA55EC8B28}"/>
    <cellStyle name="Lien hypertexte 6 7" xfId="492" xr:uid="{D3D9C2BF-995B-41D7-8012-A303B9ED3E57}"/>
    <cellStyle name="Lien hypertexte 6 8" xfId="493" xr:uid="{D2AFE6A6-21F0-4C3E-855C-CE0D4D8747E3}"/>
    <cellStyle name="Lien hypertexte 6 9" xfId="494" xr:uid="{DAB348C0-8C03-4F13-8DAB-C8FC9F3BAC72}"/>
    <cellStyle name="Lien hypertexte 6_inv-en-1.5.0-02 trame_fiche-emissions" xfId="495" xr:uid="{206E6273-42F8-43B4-AE78-F78A68984C3F}"/>
    <cellStyle name="Lien hypertexte 7" xfId="1674" xr:uid="{6EC833E8-9305-4C23-8481-F1B0C4666DF5}"/>
    <cellStyle name="Lien hypertexte 7 2" xfId="496" xr:uid="{DE43DBEE-8ADA-4C41-A9F4-A5D5AC2E5AF7}"/>
    <cellStyle name="Lien hypertexte 7 3" xfId="497" xr:uid="{B4E62DA7-09BA-4CDF-BED8-E537A833C92F}"/>
    <cellStyle name="Lien hypertexte 8" xfId="1675" xr:uid="{1B849909-A564-41C6-B3E1-8984AEBD29A9}"/>
    <cellStyle name="Lien hypertexte 8 2" xfId="2921" xr:uid="{3707B984-B69D-4A45-B4B2-6EB90E03811A}"/>
    <cellStyle name="Lien hypertexte 9" xfId="2920" xr:uid="{83B8E6C8-2E7D-4553-BCED-92FF0D1B2661}"/>
    <cellStyle name="Lien hypertexte 9 2" xfId="3366" xr:uid="{38A04EC9-E595-4377-9641-E8CEEEA12FD5}"/>
    <cellStyle name="Milliers" xfId="5421" builtinId="3"/>
    <cellStyle name="Milliers 10" xfId="3569" xr:uid="{B0C2BE3A-9D38-447E-AA44-56B3EA45B260}"/>
    <cellStyle name="Milliers 11" xfId="3559" xr:uid="{9ABF930D-2261-46C4-B330-1F38C12E9012}"/>
    <cellStyle name="Milliers 12" xfId="3570" xr:uid="{B709B6AB-4430-41CC-8C27-88783CA04515}"/>
    <cellStyle name="Milliers 13" xfId="3558" xr:uid="{DF36024E-03F9-4AF2-97E2-3BA9CC5084D1}"/>
    <cellStyle name="Milliers 14" xfId="3571" xr:uid="{EB2AFD16-02D8-484F-A6F6-9E8CFE833328}"/>
    <cellStyle name="Milliers 15" xfId="3557" xr:uid="{978E1F12-C2C3-4BE6-9D49-AEF848D515E0}"/>
    <cellStyle name="Milliers 16" xfId="3572" xr:uid="{B3675C42-4E7A-43F9-B295-BB64F29C66AD}"/>
    <cellStyle name="Milliers 17" xfId="4612" xr:uid="{BA0D8394-C8D5-4999-B6D2-3B12FFCFE80F}"/>
    <cellStyle name="Milliers 17 2" xfId="5333" xr:uid="{B3701E79-E8F8-4B3C-8D36-0337674D3F3B}"/>
    <cellStyle name="Milliers 17 3" xfId="5366" xr:uid="{A358FE55-8FA4-4AE0-AAC3-3BD2C8EB2B1D}"/>
    <cellStyle name="Milliers 18" xfId="5265" xr:uid="{840475C3-C5F5-4003-9AFE-2283D206E186}"/>
    <cellStyle name="Milliers 18 2" xfId="5355" xr:uid="{B2A64545-B85E-49BF-AD9F-1561EE429BFB}"/>
    <cellStyle name="Milliers 19" xfId="5301" xr:uid="{30012E6A-A802-45E0-AB04-CBA68454FE8A}"/>
    <cellStyle name="Milliers 2" xfId="499" xr:uid="{470F8DD5-3793-4600-8999-15C3AEFBAC9B}"/>
    <cellStyle name="Milliers 2 10" xfId="500" xr:uid="{3B9D4BF8-E736-4DC8-8AF1-6A529E9E6001}"/>
    <cellStyle name="Milliers 2 11" xfId="501" xr:uid="{C6D35FB3-7C7C-49FE-B8EE-67EAE9754E89}"/>
    <cellStyle name="Milliers 2 12" xfId="502" xr:uid="{FECF23DC-7630-48EA-96AF-A1345EEB9CDB}"/>
    <cellStyle name="Milliers 2 13" xfId="503" xr:uid="{D671ABAC-1EB4-442E-993B-2C18EAAE9593}"/>
    <cellStyle name="Milliers 2 2" xfId="504" xr:uid="{D2B0B808-25DA-4B33-909A-A7C4B1E5E00B}"/>
    <cellStyle name="Milliers 2 3" xfId="505" xr:uid="{847C7189-3E3D-46DA-8A30-9F21CF14F38D}"/>
    <cellStyle name="Milliers 2 4" xfId="506" xr:uid="{B1DF50D1-532C-473A-A396-0E5A1CAD6CB7}"/>
    <cellStyle name="Milliers 2 5" xfId="507" xr:uid="{59E10B77-1922-41AB-8C22-E62CADB2DDEC}"/>
    <cellStyle name="Milliers 2 6" xfId="508" xr:uid="{6FDB3D22-F14E-4305-ACB2-D02BD648F56C}"/>
    <cellStyle name="Milliers 2 7" xfId="509" xr:uid="{A3C76102-72AC-4F60-9067-ADDB9EC177C8}"/>
    <cellStyle name="Milliers 2 8" xfId="510" xr:uid="{C6E20B62-938A-4E49-890B-17F7FCE0F48C}"/>
    <cellStyle name="Milliers 2 9" xfId="511" xr:uid="{1CF85242-E120-4C27-94C3-2032F7E275B5}"/>
    <cellStyle name="Milliers 20" xfId="5274" xr:uid="{B9F0BEAA-AA4F-4AC3-B712-26B7D7CDC7A4}"/>
    <cellStyle name="Milliers 21" xfId="2995" xr:uid="{09736781-424A-41DF-90AD-140F101E46D0}"/>
    <cellStyle name="Milliers 3" xfId="512" xr:uid="{B2942BAC-A184-4BA8-B479-E091A269BAD7}"/>
    <cellStyle name="Milliers 3 10" xfId="513" xr:uid="{67073202-AEFB-4CBF-8660-5BC3910B3514}"/>
    <cellStyle name="Milliers 3 11" xfId="514" xr:uid="{DCD0119D-8534-42BF-80E7-95E7E5309C79}"/>
    <cellStyle name="Milliers 3 12" xfId="515" xr:uid="{D8A6640E-5512-4BF7-A80D-479B19F04051}"/>
    <cellStyle name="Milliers 3 2" xfId="516" xr:uid="{AF84EB7C-A82B-4046-A624-81596CE77228}"/>
    <cellStyle name="Milliers 3 3" xfId="517" xr:uid="{1014DF88-9AD7-42FE-8D02-D32AE9610620}"/>
    <cellStyle name="Milliers 3 4" xfId="518" xr:uid="{F372CFAC-7522-4845-BBDF-3FB8AC185C84}"/>
    <cellStyle name="Milliers 3 5" xfId="519" xr:uid="{C8F8686F-441C-44F5-ABB4-D99F55806AF8}"/>
    <cellStyle name="Milliers 3 6" xfId="520" xr:uid="{D273A472-3AAD-424C-AE8D-A4AFFF603EE8}"/>
    <cellStyle name="Milliers 3 7" xfId="521" xr:uid="{ECBB4A63-9B99-4E65-BF84-79D5032A005C}"/>
    <cellStyle name="Milliers 3 8" xfId="522" xr:uid="{78C64F4F-9D21-4FF2-9052-0E7A2C05A04D}"/>
    <cellStyle name="Milliers 3 9" xfId="523" xr:uid="{DB08C2D5-D3DE-429E-96A0-387BDE1DD79F}"/>
    <cellStyle name="Milliers 4" xfId="524" xr:uid="{06E79A8E-51E0-48DB-A37A-620C5AA7DAF5}"/>
    <cellStyle name="Milliers 4 10" xfId="525" xr:uid="{E11E1B73-4F64-44C4-ACF4-444F845BA1F6}"/>
    <cellStyle name="Milliers 4 11" xfId="526" xr:uid="{61EB3E36-5EFC-4BA3-BCC1-9066B2887E5F}"/>
    <cellStyle name="Milliers 4 12" xfId="527" xr:uid="{774D1054-D1DD-4E5C-9D9E-C7CE475FCC1E}"/>
    <cellStyle name="Milliers 4 2" xfId="528" xr:uid="{B5E42733-813B-49D3-B466-D334E03FE112}"/>
    <cellStyle name="Milliers 4 3" xfId="529" xr:uid="{E38A8A38-871B-4C7C-954A-80581E9385B0}"/>
    <cellStyle name="Milliers 4 4" xfId="530" xr:uid="{B4ACD15E-7454-4485-AED5-7193EEE9A5A0}"/>
    <cellStyle name="Milliers 4 5" xfId="531" xr:uid="{529F6D45-848C-41B1-BF95-3B16940D6F51}"/>
    <cellStyle name="Milliers 4 6" xfId="532" xr:uid="{ADF0E007-EC44-4C4D-8F07-56F669AB4DC6}"/>
    <cellStyle name="Milliers 4 7" xfId="533" xr:uid="{7B10703D-6F48-4F23-8899-5577EEBF2118}"/>
    <cellStyle name="Milliers 4 8" xfId="534" xr:uid="{3EA89EAF-2335-48AA-B19C-B000B166AA4E}"/>
    <cellStyle name="Milliers 4 9" xfId="535" xr:uid="{8A41CDE6-6F63-4652-9FBA-8FC76CF83410}"/>
    <cellStyle name="Milliers 5" xfId="536" xr:uid="{456F9E81-E8D0-4093-824D-F0E685D63028}"/>
    <cellStyle name="Milliers 5 10" xfId="537" xr:uid="{B530F49E-F0CC-462C-9554-873D2F153466}"/>
    <cellStyle name="Milliers 5 11" xfId="538" xr:uid="{80C83E56-E7D1-4826-91E4-51B8AB93BAE8}"/>
    <cellStyle name="Milliers 5 12" xfId="539" xr:uid="{05D233FF-2738-4478-9332-A55655073608}"/>
    <cellStyle name="Milliers 5 2" xfId="540" xr:uid="{88A9C718-6126-4ABF-A843-C331DFFFAD6F}"/>
    <cellStyle name="Milliers 5 3" xfId="541" xr:uid="{B5C6887C-FC28-4B91-8882-58B224A68078}"/>
    <cellStyle name="Milliers 5 4" xfId="542" xr:uid="{2CE3E881-2779-4466-84A8-4CD3EA3572F0}"/>
    <cellStyle name="Milliers 5 5" xfId="543" xr:uid="{4338187E-077D-4621-B1A6-06A6151EEC83}"/>
    <cellStyle name="Milliers 5 6" xfId="544" xr:uid="{6055CBE4-50B3-422F-80BA-5F5974ECE54F}"/>
    <cellStyle name="Milliers 5 7" xfId="545" xr:uid="{AD73A832-3D84-413C-8F31-F8810B772B22}"/>
    <cellStyle name="Milliers 5 8" xfId="546" xr:uid="{16802A57-45C2-4192-9460-082E8B712761}"/>
    <cellStyle name="Milliers 5 9" xfId="547" xr:uid="{2EFEDE32-52AA-4457-AF3C-ADC9AF71D7D4}"/>
    <cellStyle name="Milliers 6" xfId="548" xr:uid="{CAA41C87-A263-44A7-9597-87C01D1FC888}"/>
    <cellStyle name="Milliers 6 10" xfId="549" xr:uid="{9E653A74-FD26-4276-AD1B-144315C7403D}"/>
    <cellStyle name="Milliers 6 11" xfId="550" xr:uid="{19C907A9-927F-466B-A5EC-421B57FFE714}"/>
    <cellStyle name="Milliers 6 12" xfId="551" xr:uid="{CE713BE4-B119-420F-995C-9DBAD07D2C79}"/>
    <cellStyle name="Milliers 6 2" xfId="552" xr:uid="{A373867B-CEE1-4B16-A676-BDC00004F56E}"/>
    <cellStyle name="Milliers 6 3" xfId="553" xr:uid="{BDE43346-B638-4447-A5CA-7A65D9F4EC87}"/>
    <cellStyle name="Milliers 6 4" xfId="554" xr:uid="{EC547676-EC9D-47FD-AEAF-31CBF0332EEA}"/>
    <cellStyle name="Milliers 6 5" xfId="555" xr:uid="{1630532E-31D9-49FF-BAA0-6D4155CD19C3}"/>
    <cellStyle name="Milliers 6 6" xfId="556" xr:uid="{D28D4227-B90A-49CC-8D4F-F18BB54D7815}"/>
    <cellStyle name="Milliers 6 7" xfId="557" xr:uid="{999C63A2-A9D5-4D28-9DD4-9229FE988E78}"/>
    <cellStyle name="Milliers 6 8" xfId="558" xr:uid="{992079AD-E70E-4B9F-93C0-6A1FFC17D87E}"/>
    <cellStyle name="Milliers 6 9" xfId="559" xr:uid="{683E3E7E-ABF8-4DA5-ADD6-1B767B6B07E0}"/>
    <cellStyle name="Milliers 7" xfId="498" xr:uid="{EC66FA07-77AC-47D5-B75D-B8FE2822C4A1}"/>
    <cellStyle name="Milliers 7 2" xfId="1678" xr:uid="{B79E1BD0-1D4B-441C-B562-700266E55014}"/>
    <cellStyle name="Milliers 7 2 2" xfId="2712" xr:uid="{E2E50DA8-D6C3-4075-A9FE-354D1775EACD}"/>
    <cellStyle name="Milliers 7 2 3" xfId="2922" xr:uid="{A7747693-1173-4C5B-9027-29612BECA3F4}"/>
    <cellStyle name="Milliers 7 2 3 2" xfId="5264" xr:uid="{15BEEBF6-D0D0-4E46-85DC-EF4B346CD5B5}"/>
    <cellStyle name="Milliers 7 2 3 2 2" xfId="5354" xr:uid="{22C6B5AA-8839-4A2D-8AEB-288F01B9F266}"/>
    <cellStyle name="Milliers 7 2 3 3" xfId="5300" xr:uid="{2F408277-F21B-431F-B967-8B6AAF9CD77D}"/>
    <cellStyle name="Milliers 7 2 3 4" xfId="5273" xr:uid="{F329921A-B35D-4AA2-A738-6110A7821E7D}"/>
    <cellStyle name="Milliers 7 2 3 5" xfId="5365" xr:uid="{9D54F8DC-EB77-48A9-8C1E-DE54543FE01E}"/>
    <cellStyle name="Milliers 7 2 4" xfId="5257" xr:uid="{FE088190-4BF7-4BB8-B56A-CFFA72E4722B}"/>
    <cellStyle name="Milliers 7 2 4 2" xfId="5347" xr:uid="{9DB43D29-0BE7-4FC7-9F29-0D8F8B61CB64}"/>
    <cellStyle name="Milliers 7 2 5" xfId="5292" xr:uid="{9BB79BE2-67A7-440F-ABCE-93F987A0D2B8}"/>
    <cellStyle name="Milliers 7 2 6" xfId="5269" xr:uid="{07D982DD-4D91-44F4-88BB-2F9C4D9FB730}"/>
    <cellStyle name="Milliers 7 2 7" xfId="5360" xr:uid="{3C974F81-FB6C-4C0D-8055-1578E2315912}"/>
    <cellStyle name="Milliers 7 3" xfId="1677" xr:uid="{BC278894-9B62-4270-B2F5-625DA17A506A}"/>
    <cellStyle name="Milliers 7 3 2" xfId="2178" xr:uid="{9A6F4748-5562-4EBB-8AB8-5FFDDDEF7D32}"/>
    <cellStyle name="Milliers 7 3 2 2" xfId="5261" xr:uid="{02D4A441-6D68-4A80-B994-96F5F86B0698}"/>
    <cellStyle name="Milliers 7 3 2 2 2" xfId="5351" xr:uid="{8F10E9C0-8C3E-4856-9239-3EEC9713A3CC}"/>
    <cellStyle name="Milliers 7 3 2 3" xfId="5296" xr:uid="{B6FAEA07-FDA4-4E97-962A-7BC6031726AE}"/>
    <cellStyle name="Milliers 7 3 2 4" xfId="5270" xr:uid="{DF5CA77F-BB18-4363-8B30-5C44BC0057B5}"/>
    <cellStyle name="Milliers 7 3 2 5" xfId="5361" xr:uid="{16A4785D-FED4-434F-922A-16B1EE5FE5FF}"/>
    <cellStyle name="Milliers 7 3 3" xfId="2179" xr:uid="{9C45A695-3F7B-4DA7-B3A2-1E1898829BF2}"/>
    <cellStyle name="Milliers 7 3 3 2" xfId="5262" xr:uid="{DCBD7F82-3926-4E65-B253-FD5E2E267CAB}"/>
    <cellStyle name="Milliers 7 3 3 2 2" xfId="5352" xr:uid="{F999B78B-C6FE-4A8E-BA57-393039EB2CD6}"/>
    <cellStyle name="Milliers 7 3 3 3" xfId="5297" xr:uid="{6CAE3C4F-B4B2-4108-A167-B5441DD18823}"/>
    <cellStyle name="Milliers 7 3 3 4" xfId="5271" xr:uid="{8DC2FF0F-CB17-4CC9-9D6C-5BE97C9D4C7D}"/>
    <cellStyle name="Milliers 7 3 3 5" xfId="5362" xr:uid="{5393EF85-8807-448D-A0B1-9A2652E782B9}"/>
    <cellStyle name="Milliers 7 3 4" xfId="2180" xr:uid="{F188468D-5714-452F-962A-3D3CAA6C987B}"/>
    <cellStyle name="Milliers 7 3 4 2" xfId="5263" xr:uid="{E8312127-1861-416D-92C2-1A76DB91CC91}"/>
    <cellStyle name="Milliers 7 3 4 2 2" xfId="5353" xr:uid="{58094DB1-72EC-4C2C-9022-EF96D4CAE0BF}"/>
    <cellStyle name="Milliers 7 3 4 3" xfId="5298" xr:uid="{1CD67D49-D579-4F14-9833-4791D7F52015}"/>
    <cellStyle name="Milliers 7 3 4 4" xfId="5272" xr:uid="{F908C9AC-A439-4254-AE8D-6C7465AE87D8}"/>
    <cellStyle name="Milliers 7 3 4 5" xfId="5363" xr:uid="{1B9036A0-5827-4FA6-84D5-7D96AFD1B1B7}"/>
    <cellStyle name="Milliers 7 3 5" xfId="5256" xr:uid="{056B2909-83CB-4FE8-8660-63609C867BE0}"/>
    <cellStyle name="Milliers 7 3 5 2" xfId="5346" xr:uid="{D4A4C949-DD63-46F5-B586-01BAFEB8528F}"/>
    <cellStyle name="Milliers 7 3 6" xfId="5291" xr:uid="{AD328F87-DBFE-4496-97E6-EB85B9039632}"/>
    <cellStyle name="Milliers 7 3 7" xfId="5268" xr:uid="{B625500E-08CB-4337-9CD5-C4BB978C6FE1}"/>
    <cellStyle name="Milliers 7 3 8" xfId="5359" xr:uid="{1A08A497-A591-4E7F-8DD4-C3487B95B2C1}"/>
    <cellStyle name="Milliers 8" xfId="1676" xr:uid="{26445536-CB90-4ED2-A9B3-392067817D0C}"/>
    <cellStyle name="Milliers 8 2" xfId="5255" xr:uid="{D02C28E1-156E-4728-AD55-80E74031BB02}"/>
    <cellStyle name="Milliers 8 2 2" xfId="5345" xr:uid="{BC176B3A-FE34-4D3A-87B1-D7CC0437425A}"/>
    <cellStyle name="Milliers 8 3" xfId="5290" xr:uid="{46A94A87-67C6-4352-B6CE-E9ADC35A9BA1}"/>
    <cellStyle name="Milliers 8 4" xfId="5267" xr:uid="{7FAD4272-8296-431F-AFCD-C07883536DCD}"/>
    <cellStyle name="Milliers 8 5" xfId="5358" xr:uid="{CE0E8C0C-706F-42D6-BD33-68B80717FA0F}"/>
    <cellStyle name="Milliers 9" xfId="3560" xr:uid="{C753DFE5-2386-461C-9D7D-AEBE15E1A0BD}"/>
    <cellStyle name="Monétaire 10" xfId="3566" xr:uid="{B11FE505-2425-49BD-99A7-CB36D01937A2}"/>
    <cellStyle name="Monétaire 11" xfId="3562" xr:uid="{5D662490-F480-46C2-8F12-B8AD30A74929}"/>
    <cellStyle name="Monétaire 12" xfId="3567" xr:uid="{45821DC6-1CCD-4D20-B465-F611FB642CB6}"/>
    <cellStyle name="Monétaire 13" xfId="3561" xr:uid="{671CA0CD-5381-4A2A-8D2F-868447A5C728}"/>
    <cellStyle name="Monétaire 14" xfId="3568" xr:uid="{4F2C9862-9E8A-4D33-966D-93C3DEA7A6CA}"/>
    <cellStyle name="Monétaire 2" xfId="560" xr:uid="{CECD36C8-0479-4599-822E-601D6DCF5A5E}"/>
    <cellStyle name="Monétaire 2 10" xfId="561" xr:uid="{0BD0653D-0586-42FD-B08E-3967B39BF0D2}"/>
    <cellStyle name="Monétaire 2 11" xfId="562" xr:uid="{E157E7FE-F772-406F-811F-A98F748E9F3A}"/>
    <cellStyle name="Monétaire 2 12" xfId="563" xr:uid="{C852B3A5-00B6-4A39-AA74-C4DCB3B040B7}"/>
    <cellStyle name="Monétaire 2 2" xfId="564" xr:uid="{B114CCE5-D44A-4909-A570-876761EAC814}"/>
    <cellStyle name="Monétaire 2 3" xfId="565" xr:uid="{CD003E8A-EA84-4FC2-A067-BF19A1AEBE28}"/>
    <cellStyle name="Monétaire 2 4" xfId="566" xr:uid="{4C2D9BD0-6D93-42CB-B94C-00EA8E15EF71}"/>
    <cellStyle name="Monétaire 2 5" xfId="567" xr:uid="{959F195D-21A7-47BE-A6BA-E3CEDE11E815}"/>
    <cellStyle name="Monétaire 2 6" xfId="568" xr:uid="{D0CBA2E3-76AB-40E4-86F8-EE90AB9A4D13}"/>
    <cellStyle name="Monétaire 2 7" xfId="569" xr:uid="{1D564600-A04E-43BF-8E11-E6A56B7ECE3D}"/>
    <cellStyle name="Monétaire 2 8" xfId="570" xr:uid="{6554CD50-1FCE-4736-A197-6712F97A6370}"/>
    <cellStyle name="Monétaire 2 9" xfId="571" xr:uid="{D782EFD1-C3C4-4FC4-A6FE-80E37469645B}"/>
    <cellStyle name="Monétaire 3" xfId="572" xr:uid="{28B802D1-EB4A-451C-9A0D-F1E41DFF5C8A}"/>
    <cellStyle name="Monétaire 3 10" xfId="573" xr:uid="{44BE82B7-6BF6-452A-9B7A-4E7A8FB07AA0}"/>
    <cellStyle name="Monétaire 3 11" xfId="574" xr:uid="{1F3BF994-63C2-4155-A3DB-7C8952807869}"/>
    <cellStyle name="Monétaire 3 12" xfId="575" xr:uid="{971C2A56-C9CA-4BC7-B1B2-68153B19735D}"/>
    <cellStyle name="Monétaire 3 2" xfId="576" xr:uid="{DCED6F79-6BF0-4886-BA98-964CB056F8B8}"/>
    <cellStyle name="Monétaire 3 3" xfId="577" xr:uid="{5172B8C7-4604-410D-B5AC-40399F441796}"/>
    <cellStyle name="Monétaire 3 4" xfId="578" xr:uid="{B2B56A85-F8C0-4513-A5B3-910D14F1D2ED}"/>
    <cellStyle name="Monétaire 3 5" xfId="579" xr:uid="{B2464F87-89AC-479C-B740-A9B9DE14EF3D}"/>
    <cellStyle name="Monétaire 3 6" xfId="580" xr:uid="{22AD6460-D5F7-44E7-94BC-A7EE8F3C6023}"/>
    <cellStyle name="Monétaire 3 7" xfId="581" xr:uid="{498E767A-9967-43F6-B784-D59BA911E408}"/>
    <cellStyle name="Monétaire 3 8" xfId="582" xr:uid="{A41A90DA-E099-407A-8D54-87190AF2A526}"/>
    <cellStyle name="Monétaire 3 9" xfId="583" xr:uid="{F28EBB5D-AC86-4828-9CAA-7798A64B8742}"/>
    <cellStyle name="Monétaire 4" xfId="584" xr:uid="{886CCC5F-D641-4617-B149-1D60E9096DE3}"/>
    <cellStyle name="Monétaire 4 10" xfId="585" xr:uid="{1778A737-AA46-4BCD-A92B-C006A901E0DF}"/>
    <cellStyle name="Monétaire 4 11" xfId="586" xr:uid="{CFF95307-A07C-417A-9C20-02501C573386}"/>
    <cellStyle name="Monétaire 4 12" xfId="587" xr:uid="{C20CF87D-C093-4DD2-8CFB-A3AF91FF8A0C}"/>
    <cellStyle name="Monétaire 4 2" xfId="588" xr:uid="{F91E2EB3-AEBC-44A2-B3E2-5EB791729F90}"/>
    <cellStyle name="Monétaire 4 3" xfId="589" xr:uid="{42DDD8EF-3ED6-4A78-9838-C5C63769AD2E}"/>
    <cellStyle name="Monétaire 4 4" xfId="590" xr:uid="{C3C7767C-1347-4CC9-A281-FF38556BAE37}"/>
    <cellStyle name="Monétaire 4 5" xfId="591" xr:uid="{7F563305-1FF0-4C70-BF3A-C9BF5FBFB732}"/>
    <cellStyle name="Monétaire 4 6" xfId="592" xr:uid="{2DB1C1AE-5858-47D8-BD8D-F97D9CFFC1EE}"/>
    <cellStyle name="Monétaire 4 7" xfId="593" xr:uid="{E0F50E6F-0337-43BD-8EEE-6077B9C2C7D3}"/>
    <cellStyle name="Monétaire 4 8" xfId="594" xr:uid="{73DE1131-3E53-4A51-B58E-E6D6A87B2800}"/>
    <cellStyle name="Monétaire 4 9" xfId="595" xr:uid="{597104B6-0402-4C35-84E4-3331E2391020}"/>
    <cellStyle name="Monétaire 5" xfId="596" xr:uid="{996D0E2A-EDE6-489B-A6B6-49EB6C3C2396}"/>
    <cellStyle name="Monétaire 5 10" xfId="597" xr:uid="{24CFD7F9-5D2B-4194-8969-D12E8B3438C1}"/>
    <cellStyle name="Monétaire 5 11" xfId="598" xr:uid="{80888F5F-CADC-4362-BD4E-1A5045E1A5A8}"/>
    <cellStyle name="Monétaire 5 12" xfId="599" xr:uid="{65AA0BB3-4AF5-4660-ADF3-6C39AEB84F2E}"/>
    <cellStyle name="Monétaire 5 2" xfId="600" xr:uid="{BFC8D882-922E-4BC2-B913-11348034F41B}"/>
    <cellStyle name="Monétaire 5 3" xfId="601" xr:uid="{2D1338FD-8CE6-4D44-9798-584AFFECF4B0}"/>
    <cellStyle name="Monétaire 5 4" xfId="602" xr:uid="{EECCA667-DE23-4DC2-9F18-9EBC66A8427D}"/>
    <cellStyle name="Monétaire 5 5" xfId="603" xr:uid="{535F520A-A566-40B5-A28B-BE3990EAC41B}"/>
    <cellStyle name="Monétaire 5 6" xfId="604" xr:uid="{0BC572F5-8D15-4D15-8A7E-CDE27D49ACA9}"/>
    <cellStyle name="Monétaire 5 7" xfId="605" xr:uid="{20DBDE34-3FAB-4182-A478-BC1550C11E6B}"/>
    <cellStyle name="Monétaire 5 8" xfId="606" xr:uid="{E1F146E2-29B0-4D95-94FD-502C28F1DD7E}"/>
    <cellStyle name="Monétaire 5 9" xfId="607" xr:uid="{6EBD8F62-1235-4AAD-99E3-9676C91F2AB2}"/>
    <cellStyle name="Monétaire 6" xfId="608" xr:uid="{D1D68D0C-2120-4EA1-82C6-0CAB562F7A51}"/>
    <cellStyle name="Monétaire 6 10" xfId="609" xr:uid="{6F3A26F0-5F2A-41FB-A0D6-825C847EA099}"/>
    <cellStyle name="Monétaire 6 11" xfId="610" xr:uid="{A963785C-20CA-4311-A1FC-B831E9F2E4FA}"/>
    <cellStyle name="Monétaire 6 12" xfId="611" xr:uid="{0697D205-82DF-4326-92A8-934A6E1A19C5}"/>
    <cellStyle name="Monétaire 6 2" xfId="612" xr:uid="{E44640F6-9CDC-4E1F-A6ED-CE0DAFE9CC37}"/>
    <cellStyle name="Monétaire 6 3" xfId="613" xr:uid="{E74E13B9-DD32-4293-8237-FCF599896659}"/>
    <cellStyle name="Monétaire 6 4" xfId="614" xr:uid="{74E27AD3-EF56-4E0D-BA42-623A11DDDF98}"/>
    <cellStyle name="Monétaire 6 5" xfId="615" xr:uid="{0F979475-DA99-40AF-AEED-2E56CC830C81}"/>
    <cellStyle name="Monétaire 6 6" xfId="616" xr:uid="{852C6D46-0E08-4751-9BE0-EFFFAF78C518}"/>
    <cellStyle name="Monétaire 6 7" xfId="617" xr:uid="{3FEEF082-9D91-4202-A735-4E2A338DC7D2}"/>
    <cellStyle name="Monétaire 6 8" xfId="618" xr:uid="{3BD60324-4574-45A3-804E-E461ED56FFED}"/>
    <cellStyle name="Monétaire 6 9" xfId="619" xr:uid="{23DAD516-D5A7-4E7E-940F-94DE8364743E}"/>
    <cellStyle name="Monétaire 7" xfId="3564" xr:uid="{C3A4339B-93E5-443B-8573-D6765B923C30}"/>
    <cellStyle name="Monétaire 8" xfId="3565" xr:uid="{39FA0D89-6A3A-4CFD-AE69-D04FCE8395FC}"/>
    <cellStyle name="Monétaire 9" xfId="3563" xr:uid="{9199D636-9BEE-4142-9CAA-35320DA2B7F2}"/>
    <cellStyle name="Monétaire0" xfId="620" xr:uid="{566DB6C3-BDAD-40D2-8AE4-263C1BC854C9}"/>
    <cellStyle name="Monétaire0 2" xfId="621" xr:uid="{73878BCC-C093-45DF-AF62-A351984B099C}"/>
    <cellStyle name="Monétaire0 2 2" xfId="2711" xr:uid="{FFA2ACF9-115C-47A7-9B2B-B9FEE5FCB2E6}"/>
    <cellStyle name="Neutre 10" xfId="622" xr:uid="{AFF1F3F6-D79C-4B39-8DD0-C79A15DE0466}"/>
    <cellStyle name="Neutre 10 2" xfId="3367" xr:uid="{B0E20B93-AD40-4587-94C6-0A9B2EB0CC35}"/>
    <cellStyle name="Neutre 11" xfId="623" xr:uid="{CDEAEFDC-45A0-45AE-B28F-3CFACD5AE611}"/>
    <cellStyle name="Neutre 11 2" xfId="1679" xr:uid="{A70410B0-23CB-47E1-84AC-5220FB9A9573}"/>
    <cellStyle name="Neutre 11 2 2" xfId="2710" xr:uid="{89A53821-2EBE-46DD-AF3A-C1F96775DD5F}"/>
    <cellStyle name="Neutre 11 2 3" xfId="3368" xr:uid="{3CE88092-A467-4F5B-9CD8-D433083FB215}"/>
    <cellStyle name="Neutre 11 3" xfId="2785" xr:uid="{BBE175DC-9CCF-456A-8F2C-8185E0A792F9}"/>
    <cellStyle name="Neutre 11 4" xfId="2923" xr:uid="{5A0888FF-AD57-4602-8C2B-1777BB4AA31C}"/>
    <cellStyle name="Neutre 12" xfId="624" xr:uid="{43D036D3-C639-4BF8-8BD9-54FB60A587AD}"/>
    <cellStyle name="Neutre 12 2" xfId="2182" xr:uid="{0BF6002D-95B3-47BE-987C-9850E2E067CE}"/>
    <cellStyle name="Neutre 12 2 2" xfId="2784" xr:uid="{92CE7751-6C20-4429-9C3F-95CDB5747FBA}"/>
    <cellStyle name="Neutre 12 2 3" xfId="3369" xr:uid="{FC70FA76-8A00-43D1-9385-495BB252554B}"/>
    <cellStyle name="Neutre 12 3" xfId="2181" xr:uid="{DBBC9E67-2CB2-44D6-8645-071878A96239}"/>
    <cellStyle name="Neutre 12 3 2" xfId="2924" xr:uid="{5BD5DDEE-2449-4849-B8A5-AB05025DBBB0}"/>
    <cellStyle name="Neutre 12 3 3" xfId="3370" xr:uid="{C8B1A8DC-07BE-4128-ABB3-7DD686DC2F5A}"/>
    <cellStyle name="Neutre 12 3_import_methanisation" xfId="4317" xr:uid="{6EEC2936-21A6-4FD4-9B69-8CEBBF702BFF}"/>
    <cellStyle name="Neutre 13" xfId="2925" xr:uid="{131766EB-5A3F-4133-866F-F893D61BE115}"/>
    <cellStyle name="Neutre 13 2" xfId="3371" xr:uid="{527B5872-2EA4-4008-866D-A18670CA17E4}"/>
    <cellStyle name="Neutre 14" xfId="3372" xr:uid="{3514C7F2-278C-4DB3-9CA0-81890D12E621}"/>
    <cellStyle name="Neutre 14 2" xfId="3646" xr:uid="{D0FD886E-47AA-4E55-8631-02A7101FB276}"/>
    <cellStyle name="Neutre 15" xfId="5385" xr:uid="{2390C749-FEE1-43A8-9A57-6521FFD41A5E}"/>
    <cellStyle name="Neutre 16" xfId="2687" xr:uid="{EFAA17EF-7CE4-4036-8D27-A4B0C86A96E6}"/>
    <cellStyle name="Neutre 2" xfId="625" xr:uid="{6FF7C63F-0BEC-44F2-9CA5-01AA9874AEF5}"/>
    <cellStyle name="Neutre 2 2" xfId="3373" xr:uid="{55F43534-32D6-4026-A930-6993BD81AB97}"/>
    <cellStyle name="Neutre 3" xfId="626" xr:uid="{CA5DD463-FD66-40FE-BBA6-05D5AB352E0E}"/>
    <cellStyle name="Neutre 3 2" xfId="3374" xr:uid="{FB5323F6-DD69-4388-B590-B06FFC5D1579}"/>
    <cellStyle name="Neutre 4" xfId="627" xr:uid="{6468A262-D690-4ACE-B96A-6BEE13447DA9}"/>
    <cellStyle name="Neutre 4 2" xfId="3375" xr:uid="{79AF0D52-C851-44F0-B796-6EFA2C95EF82}"/>
    <cellStyle name="Neutre 5" xfId="628" xr:uid="{7BCAD529-A7DF-41C0-A3FD-7C6CAA151381}"/>
    <cellStyle name="Neutre 5 2" xfId="3376" xr:uid="{C7387523-E841-4086-8442-E3B869A777F1}"/>
    <cellStyle name="Neutre 6" xfId="629" xr:uid="{AC50895A-8321-4215-B2EC-D6DFAFF0BA86}"/>
    <cellStyle name="Neutre 6 2" xfId="3377" xr:uid="{A872EB58-E134-452C-807C-D98EC29ECC0A}"/>
    <cellStyle name="Neutre 7" xfId="630" xr:uid="{C5403551-F7C2-4427-8153-9AE23D7169E8}"/>
    <cellStyle name="Neutre 7 2" xfId="3378" xr:uid="{41C3B211-B59A-4998-9ED3-1F18F95B9E94}"/>
    <cellStyle name="Neutre 8" xfId="631" xr:uid="{02E3B050-7610-4C37-9F19-3D0C3A7686B7}"/>
    <cellStyle name="Neutre 8 2" xfId="3379" xr:uid="{1A31CBB9-C1F5-44F2-8939-0284F7D5EF03}"/>
    <cellStyle name="Neutre 9" xfId="632" xr:uid="{662F201C-FA21-42BB-8AB8-93269A92D48F}"/>
    <cellStyle name="Neutre 9 2" xfId="3380" xr:uid="{A97BDC25-E403-4324-B46F-8D173AA695D2}"/>
    <cellStyle name="Normal" xfId="0" builtinId="0"/>
    <cellStyle name="Normal 10" xfId="633" xr:uid="{367D55ED-8337-4903-969D-FD52B49460CE}"/>
    <cellStyle name="Normal 10 10" xfId="634" xr:uid="{4D3B8103-6571-453B-B6A3-B74C128A23E8}"/>
    <cellStyle name="Normal 10 10 2" xfId="2183" xr:uid="{53319621-5E2C-44E5-9981-2BD517BCBDB5}"/>
    <cellStyle name="Normal 10 11" xfId="635" xr:uid="{54BFA2DA-3BA6-4AE8-AA27-E3D7C275EF21}"/>
    <cellStyle name="Normal 10 11 2" xfId="2184" xr:uid="{D89F0F8C-493E-4246-B7AD-1182C73398B7}"/>
    <cellStyle name="Normal 10 12" xfId="636" xr:uid="{907B57E4-F27B-433F-B36C-751AF10674A1}"/>
    <cellStyle name="Normal 10 12 2" xfId="2185" xr:uid="{CEE38799-7C83-4569-AB8B-07299283068C}"/>
    <cellStyle name="Normal 10 13" xfId="637" xr:uid="{0F7E1B19-6126-4E9E-8831-2FA7D2AE2ABE}"/>
    <cellStyle name="Normal 10 13 2" xfId="2186" xr:uid="{34B54AF1-181F-42B4-BD17-2DCDD5388ACD}"/>
    <cellStyle name="Normal 10 14" xfId="638" xr:uid="{A57A32C7-1D80-4E7B-92AA-AE1A7EE7470C}"/>
    <cellStyle name="Normal 10 14 2" xfId="2187" xr:uid="{DA1BCC32-793D-4FA8-9BC1-56023D45FD0A}"/>
    <cellStyle name="Normal 10 14 3" xfId="5368" xr:uid="{130B8FCE-CF44-406A-8281-A24227073ACA}"/>
    <cellStyle name="Normal 10 14_import_methanisation" xfId="4328" xr:uid="{2D584B6F-BF7C-4FBF-AF12-7C02303BD26F}"/>
    <cellStyle name="Normal 10 15" xfId="639" xr:uid="{A9C1FA6B-CDF4-4094-A090-E261288C5A59}"/>
    <cellStyle name="Normal 10 16" xfId="640" xr:uid="{A5C93C3B-BB46-4B66-9C94-77B2D9E908E0}"/>
    <cellStyle name="Normal 10 17" xfId="641" xr:uid="{38C8C3F1-FBB1-4173-B1FE-ED867081C369}"/>
    <cellStyle name="Normal 10 18" xfId="642" xr:uid="{7D0DCC5E-4454-4FE4-914C-337FC8EB2226}"/>
    <cellStyle name="Normal 10 2" xfId="643" xr:uid="{A31E917E-9955-4533-A1E3-DB187326DBFA}"/>
    <cellStyle name="Normal 10 2 10" xfId="644" xr:uid="{1318574D-68DF-410E-B6D8-4F22DA00A411}"/>
    <cellStyle name="Normal 10 2 10 2" xfId="2188" xr:uid="{BB7BEB13-58B5-4297-87D9-90B5A4A7E877}"/>
    <cellStyle name="Normal 10 2 11" xfId="645" xr:uid="{7D3A7EC9-C3C8-4A06-9A37-B98B74A95C8D}"/>
    <cellStyle name="Normal 10 2 11 2" xfId="2189" xr:uid="{3152ED41-CC87-4C12-A1DB-2AF5BF30D763}"/>
    <cellStyle name="Normal 10 2 12" xfId="646" xr:uid="{370E2780-4CCC-4096-92CA-3B7E7CE73F0D}"/>
    <cellStyle name="Normal 10 2 12 2" xfId="2190" xr:uid="{A8C212E9-0224-4020-B4B8-DD25B35A8A36}"/>
    <cellStyle name="Normal 10 2 13" xfId="647" xr:uid="{C78E7AAB-84CD-419C-9677-7DE8F4D6590A}"/>
    <cellStyle name="Normal 10 2 13 2" xfId="2191" xr:uid="{00D38EDE-07C2-4223-9222-52EB89D99247}"/>
    <cellStyle name="Normal 10 2 13_import_methanisation" xfId="4226" xr:uid="{90928F51-221B-432F-AAB1-176D3F0A3678}"/>
    <cellStyle name="Normal 10 2 14" xfId="648" xr:uid="{074B4D81-84F5-4F67-A620-50CC1A02EC50}"/>
    <cellStyle name="Normal 10 2 15" xfId="649" xr:uid="{822F7204-AC91-4C21-9D66-1133EDF7A2D3}"/>
    <cellStyle name="Normal 10 2 16" xfId="650" xr:uid="{CB17F0E6-AF2F-4559-BFB8-EA5605EADEEC}"/>
    <cellStyle name="Normal 10 2 17" xfId="651" xr:uid="{B589696D-008C-4116-AEE1-766AED69B96C}"/>
    <cellStyle name="Normal 10 2 2" xfId="652" xr:uid="{B29250B4-24C0-4941-9067-D9A5F15CBD63}"/>
    <cellStyle name="Normal 10 2 2 10" xfId="2783" xr:uid="{BCFEF455-BBDE-453D-89E5-72823A02320D}"/>
    <cellStyle name="Normal 10 2 2 2" xfId="653" xr:uid="{F9D0FFEA-2C32-42B4-8EC7-658221966B0B}"/>
    <cellStyle name="Normal 10 2 2 2 2" xfId="654" xr:uid="{B45135F8-1B1E-4977-80B4-6C99B34621DE}"/>
    <cellStyle name="Normal 10 2 2 2 2 2" xfId="655" xr:uid="{3736345E-C79D-49B9-AC9A-ACD61D2C038A}"/>
    <cellStyle name="Normal 10 2 2 2 2 3" xfId="656" xr:uid="{DEF5BD8D-F0D1-4A30-94B2-21ED3785743E}"/>
    <cellStyle name="Normal 10 2 2 2 2 4" xfId="657" xr:uid="{3CE860B7-8E7A-42B0-A77E-53BCE8E2CBF3}"/>
    <cellStyle name="Normal 10 2 2 2 2 5" xfId="658" xr:uid="{1AE584B7-D83B-457E-A257-E14F7E7770DD}"/>
    <cellStyle name="Normal 10 2 2 2 2 6" xfId="659" xr:uid="{A6F3D911-FEED-4895-8BCF-F82ECBF6F456}"/>
    <cellStyle name="Normal 10 2 2 2 2 7" xfId="660" xr:uid="{AA4066A2-BF20-4321-BC43-072F562DBF76}"/>
    <cellStyle name="Normal 10 2 2 2 2 8" xfId="2782" xr:uid="{8977E22A-8F2D-4ADF-9FCA-3FDA543F2C54}"/>
    <cellStyle name="Normal 10 2 2 2 2 9" xfId="3381" xr:uid="{E35613C3-72C4-481F-AED8-A5745D5EDF27}"/>
    <cellStyle name="Normal 10 2 2 2 2_Culture" xfId="661" xr:uid="{5371DD48-4409-456D-8F5E-AC0D78DD3C4B}"/>
    <cellStyle name="Normal 10 2 2 2 3" xfId="662" xr:uid="{FEFC29B0-E9ED-438A-8218-30332FFFC8AB}"/>
    <cellStyle name="Normal 10 2 2 2 3 2" xfId="2192" xr:uid="{A4B69053-365C-450D-BCB9-81D2B5BE90E4}"/>
    <cellStyle name="Normal 10 2 2 2 3_import_methanisation" xfId="4353" xr:uid="{FEBF6FD1-187C-40C7-9ECC-F03C730207D8}"/>
    <cellStyle name="Normal 10 2 2 2 4" xfId="663" xr:uid="{4265F2F9-414B-4C34-8ADC-05440097C3DB}"/>
    <cellStyle name="Normal 10 2 2 2 5" xfId="664" xr:uid="{8F19AD3A-DB65-4129-A9C1-64CB6B9448A3}"/>
    <cellStyle name="Normal 10 2 2 2 6" xfId="665" xr:uid="{FD30FBB4-3B1A-458F-9F8E-1ED6834A715E}"/>
    <cellStyle name="Normal 10 2 2 2 7" xfId="666" xr:uid="{05CA5583-5F47-4814-AB9F-0F14939D87AD}"/>
    <cellStyle name="Normal 10 2 2 3" xfId="667" xr:uid="{38DE9576-1CC0-42D3-B95B-8A5AF0EA2BFE}"/>
    <cellStyle name="Normal 10 2 2 3 2" xfId="2193" xr:uid="{84116191-AE73-4C49-8988-F0504F86B1A9}"/>
    <cellStyle name="Normal 10 2 2 4" xfId="668" xr:uid="{1E06D617-8CD6-48DA-9572-11DA62E03F66}"/>
    <cellStyle name="Normal 10 2 2 5" xfId="669" xr:uid="{8083614E-A1B3-47FA-854D-3E8AFEFE6C59}"/>
    <cellStyle name="Normal 10 2 2 6" xfId="670" xr:uid="{55014DB0-58B4-4EA8-9E1A-B89A76399CA6}"/>
    <cellStyle name="Normal 10 2 2 7" xfId="671" xr:uid="{920491B8-0B91-4E13-A7A5-D1B039A4CD45}"/>
    <cellStyle name="Normal 10 2 2 8" xfId="672" xr:uid="{A04FC52D-529D-4D5A-9C45-864C94001EE8}"/>
    <cellStyle name="Normal 10 2 2 9" xfId="673" xr:uid="{E89D03DC-8959-4A5D-B027-A73C260D8D5B}"/>
    <cellStyle name="Normal 10 2 2_Culture" xfId="674" xr:uid="{53D7923C-AE1A-47EF-BB27-F5F5A62E7F7E}"/>
    <cellStyle name="Normal 10 2 3" xfId="675" xr:uid="{BA8108C9-326D-477C-ACE4-469E99C94585}"/>
    <cellStyle name="Normal 10 2 3 2" xfId="676" xr:uid="{6A58383F-E287-48FE-8F76-1AA413684030}"/>
    <cellStyle name="Normal 10 2 3 2 2" xfId="677" xr:uid="{02B68B4E-590B-42FB-A60A-66A5AD6C069B}"/>
    <cellStyle name="Normal 10 2 3 2 2 2" xfId="2194" xr:uid="{2FC9D376-7521-4B56-99EA-AEBFD2F1F124}"/>
    <cellStyle name="Normal 10 2 3 2 2_import_methanisation" xfId="4352" xr:uid="{D3E759D6-A5C9-47EB-B8E1-E71D52D00945}"/>
    <cellStyle name="Normal 10 2 3 2 3" xfId="678" xr:uid="{0B32BE43-2C88-4464-9A9C-48A76993FF5D}"/>
    <cellStyle name="Normal 10 2 3 2 3 2" xfId="2195" xr:uid="{4DC62E80-F558-4647-BB5B-171546DB5E54}"/>
    <cellStyle name="Normal 10 2 3 2 3_import_methanisation" xfId="4225" xr:uid="{E46DA8C0-384B-44DF-A4CC-3703FEF6B7D9}"/>
    <cellStyle name="Normal 10 2 3 2 4" xfId="679" xr:uid="{98AD5D78-4374-4EE0-9683-98E55D1193D5}"/>
    <cellStyle name="Normal 10 2 3 2 5" xfId="680" xr:uid="{B7F05C04-8E4E-433D-8788-DE007A4E711D}"/>
    <cellStyle name="Normal 10 2 3 2 6" xfId="681" xr:uid="{199FBA94-4C84-4922-81C4-DFC0E8933E6F}"/>
    <cellStyle name="Normal 10 2 3 2 7" xfId="682" xr:uid="{F7CA41E4-1894-4DA8-8D9E-1BFD8AC99F6B}"/>
    <cellStyle name="Normal 10 2 3 2 8" xfId="3382" xr:uid="{820B365F-32A8-4B74-AA93-17CBB9B8FCF1}"/>
    <cellStyle name="Normal 10 2 3 3" xfId="683" xr:uid="{4509F1F4-F9BE-4B6B-99A9-D94D63A5E501}"/>
    <cellStyle name="Normal 10 2 3 4" xfId="684" xr:uid="{EB1B5CD2-9C83-4AC4-B9AC-7201034AB663}"/>
    <cellStyle name="Normal 10 2 3 5" xfId="685" xr:uid="{8E3C31B7-7E94-46F1-9606-DB61BA3D5C23}"/>
    <cellStyle name="Normal 10 2 3 6" xfId="686" xr:uid="{BF236633-98AD-4FC8-9FE2-E1EFB8230972}"/>
    <cellStyle name="Normal 10 2 3 7" xfId="687" xr:uid="{6E93122C-2861-4A5C-A8F5-4281EB51073E}"/>
    <cellStyle name="Normal 10 2 3 8" xfId="2781" xr:uid="{F24286DD-48CC-4304-9123-E08B237E6F1D}"/>
    <cellStyle name="Normal 10 2 3_Culture" xfId="688" xr:uid="{40B10EBA-8F7A-4064-871E-83D731522A04}"/>
    <cellStyle name="Normal 10 2 4" xfId="689" xr:uid="{5E0A0427-E7F3-4D59-9662-DC8C96BE9D99}"/>
    <cellStyle name="Normal 10 2 4 2" xfId="690" xr:uid="{79160F24-657A-41BC-9CCA-C36E021A2189}"/>
    <cellStyle name="Normal 10 2 4 3" xfId="691" xr:uid="{4479C7B9-907D-4F7A-B481-EB048D47A4EE}"/>
    <cellStyle name="Normal 10 2 4 4" xfId="692" xr:uid="{3A1C0CAE-5D61-40E2-B4B3-73963123EF28}"/>
    <cellStyle name="Normal 10 2 4 5" xfId="693" xr:uid="{BF725985-7421-495D-8C3B-A5EA5ABB54DC}"/>
    <cellStyle name="Normal 10 2 4 6" xfId="694" xr:uid="{69D9E3FD-D018-49CD-9F77-3D6051AD1AD1}"/>
    <cellStyle name="Normal 10 2 4 7" xfId="695" xr:uid="{4EE27FAF-039F-4A6E-BC0E-B6A45C038E5E}"/>
    <cellStyle name="Normal 10 2 4 8" xfId="2780" xr:uid="{61D0D99A-6FBF-4CE3-B534-8FC9499AA095}"/>
    <cellStyle name="Normal 10 2 4 9" xfId="3383" xr:uid="{E45AECF2-D1FD-4C10-A457-D3A19E9DAAAB}"/>
    <cellStyle name="Normal 10 2 4_Culture" xfId="696" xr:uid="{DC345AA0-7066-4CBE-BA6E-490C5B753AE6}"/>
    <cellStyle name="Normal 10 2 5" xfId="697" xr:uid="{7DDCEBAC-0FF7-4EF8-9CFB-54ACEE503249}"/>
    <cellStyle name="Normal 10 2 5 2" xfId="2196" xr:uid="{CBE41FC8-01BA-409C-A3AF-38F59D4C7B5E}"/>
    <cellStyle name="Normal 10 2 6" xfId="698" xr:uid="{49CCCD0E-6E35-4B18-B532-A603C7662AF8}"/>
    <cellStyle name="Normal 10 2 6 2" xfId="2197" xr:uid="{0C00B604-0537-4C8E-BEFE-FD4DE17D4FAC}"/>
    <cellStyle name="Normal 10 2 7" xfId="699" xr:uid="{B1EAF167-88AC-4A28-9D5F-BF6979D1D470}"/>
    <cellStyle name="Normal 10 2 7 2" xfId="2198" xr:uid="{34F7719E-D7CF-4390-AABA-920A88696174}"/>
    <cellStyle name="Normal 10 2 8" xfId="700" xr:uid="{982C6755-DC08-4153-A12D-01842D2A0ED5}"/>
    <cellStyle name="Normal 10 2 8 2" xfId="2199" xr:uid="{1F5C64B2-2E41-4660-BD82-39D152DCDA12}"/>
    <cellStyle name="Normal 10 2 9" xfId="701" xr:uid="{D91AF048-4840-4B6D-B011-B0C74ED59D1C}"/>
    <cellStyle name="Normal 10 2 9 2" xfId="2200" xr:uid="{B38CDF61-642E-4063-B792-DB116CE79BCC}"/>
    <cellStyle name="Normal 10 2_inv-en-1.5.0-02 trame_fiche-emissions" xfId="702" xr:uid="{547EF119-0D55-4413-B411-72CFC9DD122C}"/>
    <cellStyle name="Normal 10 3" xfId="703" xr:uid="{194AFAAE-58C3-4378-B4A7-8B231D29436B}"/>
    <cellStyle name="Normal 10 3 10" xfId="2779" xr:uid="{35C35EC6-B9CA-4290-8784-1ABED7182861}"/>
    <cellStyle name="Normal 10 3 2" xfId="704" xr:uid="{DF78CE54-85BC-42DB-828D-A5CCEEFD5807}"/>
    <cellStyle name="Normal 10 3 2 2" xfId="705" xr:uid="{6F8E197F-6DED-4D45-AB57-4DB60D250CEC}"/>
    <cellStyle name="Normal 10 3 2 2 2" xfId="706" xr:uid="{2954B40D-2EC8-469F-A3F5-40E05B81D001}"/>
    <cellStyle name="Normal 10 3 2 2 3" xfId="707" xr:uid="{6527FDC8-E88F-4D09-A52E-E9691329FECE}"/>
    <cellStyle name="Normal 10 3 2 2 4" xfId="708" xr:uid="{EC752610-530A-4046-B0A7-FCB15C3D9DC2}"/>
    <cellStyle name="Normal 10 3 2 2 5" xfId="709" xr:uid="{81EE295F-4EE8-4333-AB30-0B523F8AEB72}"/>
    <cellStyle name="Normal 10 3 2 2 6" xfId="710" xr:uid="{DEE53F85-AED0-452A-AE5E-AF71540D9974}"/>
    <cellStyle name="Normal 10 3 2 2 7" xfId="711" xr:uid="{B8A65F91-F82C-41D1-B576-ACADCAF50390}"/>
    <cellStyle name="Normal 10 3 2 2 8" xfId="2778" xr:uid="{D6CAF3D4-BD14-4EF9-914B-7A77D43FDC34}"/>
    <cellStyle name="Normal 10 3 2 2 9" xfId="3384" xr:uid="{46C90822-9D7D-46E5-998D-76D03DE599F4}"/>
    <cellStyle name="Normal 10 3 2 2_Culture" xfId="712" xr:uid="{8CCD2382-D565-4159-8461-EC28544B99F6}"/>
    <cellStyle name="Normal 10 3 2 3" xfId="713" xr:uid="{FB8BC123-7113-4869-8876-6BB7ADDE06E8}"/>
    <cellStyle name="Normal 10 3 2 3 2" xfId="2201" xr:uid="{4D145C45-C7BD-4203-BCDD-FB91404B9756}"/>
    <cellStyle name="Normal 10 3 2 3_import_methanisation" xfId="4327" xr:uid="{4B8450EC-7025-4D29-A4C7-F592634FE300}"/>
    <cellStyle name="Normal 10 3 2 4" xfId="714" xr:uid="{4B77AC85-126E-443A-AF84-79B6706ED302}"/>
    <cellStyle name="Normal 10 3 2 5" xfId="715" xr:uid="{EBF7FEC4-BBCE-4034-84AB-75BCAE2887C9}"/>
    <cellStyle name="Normal 10 3 2 6" xfId="716" xr:uid="{CE4ADC52-89DA-479E-85CF-A5ADCFE883B4}"/>
    <cellStyle name="Normal 10 3 2 7" xfId="717" xr:uid="{A4FC2CD2-1E54-4899-B5B1-9EE60D01DD18}"/>
    <cellStyle name="Normal 10 3 3" xfId="718" xr:uid="{BE5DE661-DF34-4970-A878-1F88D4EA99CF}"/>
    <cellStyle name="Normal 10 3 3 2" xfId="2202" xr:uid="{A1D672A2-152F-4CDD-BCD9-955A485DCD84}"/>
    <cellStyle name="Normal 10 3 4" xfId="719" xr:uid="{21255485-8006-42DF-92ED-715B3959DDB7}"/>
    <cellStyle name="Normal 10 3 5" xfId="720" xr:uid="{A3F65858-BE30-4D6A-A59B-7D6EAF739642}"/>
    <cellStyle name="Normal 10 3 6" xfId="721" xr:uid="{92F1020D-6FB3-42B6-9139-998A6325582F}"/>
    <cellStyle name="Normal 10 3 7" xfId="722" xr:uid="{C82982E8-D713-4D8D-AC9A-9529E2B7F79E}"/>
    <cellStyle name="Normal 10 3 8" xfId="723" xr:uid="{48E19EC6-712D-43D1-BD52-75310B110487}"/>
    <cellStyle name="Normal 10 3 9" xfId="724" xr:uid="{066F5F10-4D91-4521-A9CD-1D985516D78D}"/>
    <cellStyle name="Normal 10 3_Culture" xfId="725" xr:uid="{7A38A4F0-B754-421D-B352-30F5E3CE2CAA}"/>
    <cellStyle name="Normal 10 4" xfId="726" xr:uid="{A638D564-2134-411B-A63A-EC16526CDD6E}"/>
    <cellStyle name="Normal 10 4 2" xfId="727" xr:uid="{2116808C-DE51-4EF2-9F41-6250A2B13963}"/>
    <cellStyle name="Normal 10 4 2 2" xfId="728" xr:uid="{9A694A96-75F5-4D99-BEA4-35A4228FD4B4}"/>
    <cellStyle name="Normal 10 4 2 2 2" xfId="2203" xr:uid="{6D1198D1-F100-400B-B5BB-900FBBA0F2E9}"/>
    <cellStyle name="Normal 10 4 2 2_import_methanisation" xfId="4351" xr:uid="{2679ECD2-D4B4-41B5-8049-D31FB343BA86}"/>
    <cellStyle name="Normal 10 4 2 3" xfId="729" xr:uid="{30CB163C-6E40-4C2F-B817-FF1410430748}"/>
    <cellStyle name="Normal 10 4 2 3 2" xfId="2204" xr:uid="{935A853C-4E9F-4804-A49C-A5CAC49CE85A}"/>
    <cellStyle name="Normal 10 4 2 3_import_methanisation" xfId="4224" xr:uid="{A033E13E-C17D-4EE8-A5EC-CE5F04AC94B0}"/>
    <cellStyle name="Normal 10 4 2 4" xfId="730" xr:uid="{5DC919E3-31A7-46A0-97E7-E8B666CF58A2}"/>
    <cellStyle name="Normal 10 4 2 5" xfId="731" xr:uid="{7A77C9A7-459C-413E-8B15-8BFFF8651B84}"/>
    <cellStyle name="Normal 10 4 2 6" xfId="732" xr:uid="{E073B725-D915-4782-8009-FAFD1664EAF6}"/>
    <cellStyle name="Normal 10 4 2 7" xfId="733" xr:uid="{C305798F-0FB8-441E-8E7B-6073675222F1}"/>
    <cellStyle name="Normal 10 4 2 8" xfId="3385" xr:uid="{F8F3231A-C819-4BD9-9CE3-A614A2F6B89A}"/>
    <cellStyle name="Normal 10 4 3" xfId="734" xr:uid="{E8B58A3C-7359-4F72-B3C6-616392D984C3}"/>
    <cellStyle name="Normal 10 4 4" xfId="735" xr:uid="{D0C68CF1-374A-4BB2-A8FA-9607C511285D}"/>
    <cellStyle name="Normal 10 4 5" xfId="736" xr:uid="{1F8532FE-2CC1-4CC8-A3CF-5F0876B52C7F}"/>
    <cellStyle name="Normal 10 4 6" xfId="737" xr:uid="{CF7C785A-7529-4F93-9098-8DD160CA894F}"/>
    <cellStyle name="Normal 10 4 7" xfId="738" xr:uid="{40665F7C-E79B-479B-B90B-1157DD81C7A3}"/>
    <cellStyle name="Normal 10 4 8" xfId="2777" xr:uid="{CBED8ECF-9030-4D97-8CCC-66106256144F}"/>
    <cellStyle name="Normal 10 4_Culture" xfId="739" xr:uid="{9E8EFE03-024B-4CB1-A729-B5EEC7EEA1DE}"/>
    <cellStyle name="Normal 10 5" xfId="740" xr:uid="{24B33432-8878-47C1-888E-FE06B55728CE}"/>
    <cellStyle name="Normal 10 5 2" xfId="741" xr:uid="{DE8509E0-6EC4-43FE-B2F9-9911CF06FE1E}"/>
    <cellStyle name="Normal 10 5 3" xfId="742" xr:uid="{28C98E3C-3231-43D7-803C-C85883AE0BB7}"/>
    <cellStyle name="Normal 10 5 4" xfId="743" xr:uid="{8563DA60-6F5B-4121-827F-4C17ECC27ABB}"/>
    <cellStyle name="Normal 10 5 5" xfId="744" xr:uid="{797A8E55-4BC6-4E81-A60C-7EBAEF493B70}"/>
    <cellStyle name="Normal 10 5 6" xfId="745" xr:uid="{2B6D94EE-088E-4EE9-AB04-2EC19964A7BF}"/>
    <cellStyle name="Normal 10 5 7" xfId="746" xr:uid="{4C54ED95-9F27-42FC-B103-5C15A6C8840A}"/>
    <cellStyle name="Normal 10 5 8" xfId="2776" xr:uid="{A0E7760F-1634-4C97-AA4A-1D1FBA5013D5}"/>
    <cellStyle name="Normal 10 5 9" xfId="3386" xr:uid="{EDC4F892-5030-422A-BE5B-CC898968819C}"/>
    <cellStyle name="Normal 10 5_Culture" xfId="747" xr:uid="{89719161-49B5-4DF4-9FD1-393E242659AE}"/>
    <cellStyle name="Normal 10 6" xfId="748" xr:uid="{3FA03879-3F19-401B-9B2B-83472042D2E0}"/>
    <cellStyle name="Normal 10 6 2" xfId="2205" xr:uid="{6E936CBA-6BF0-41C1-BC76-23A0695FC0DD}"/>
    <cellStyle name="Normal 10 7" xfId="749" xr:uid="{73F564B7-501D-4A1F-9BEC-AE0A31C2189A}"/>
    <cellStyle name="Normal 10 7 2" xfId="2206" xr:uid="{5E647F5E-F1F2-47D2-B857-7DE0F8724F08}"/>
    <cellStyle name="Normal 10 8" xfId="750" xr:uid="{62C8802F-D4A4-49B7-B1F4-27262467CFFB}"/>
    <cellStyle name="Normal 10 8 2" xfId="2207" xr:uid="{716F7F8C-1098-4F1E-8077-866926E679CB}"/>
    <cellStyle name="Normal 10 9" xfId="751" xr:uid="{447232BD-D1E3-4880-A05D-DC0E86903DFC}"/>
    <cellStyle name="Normal 10 9 2" xfId="2208" xr:uid="{CF303ADD-FF56-48B6-B8EA-74DF934A42CA}"/>
    <cellStyle name="Normal 10_inv-en-1.5.0-02 trame_fiche-emissions" xfId="752" xr:uid="{BB2C89CC-9901-4878-B614-FEB69B33EBA6}"/>
    <cellStyle name="Normal 100" xfId="1680" xr:uid="{2DAFC7A0-4704-476D-8132-57FA04CD29CE}"/>
    <cellStyle name="Normal 100 2" xfId="1681" xr:uid="{071C3692-A07A-45C8-8F01-C297BC7450BC}"/>
    <cellStyle name="Normal 100 3" xfId="2209" xr:uid="{5F2DA5C6-9007-49F4-A7E2-100EF4BB047F}"/>
    <cellStyle name="Normal 100 3 2" xfId="2210" xr:uid="{2F665DF3-29BA-4BAA-B36E-1D13062CFBE5}"/>
    <cellStyle name="Normal 100 3 3" xfId="2211" xr:uid="{E3104874-34ED-420E-A166-BDECC077F27D}"/>
    <cellStyle name="Normal 100 3 4" xfId="2212" xr:uid="{49E11236-0B3D-497B-89E8-2E7649BFEACD}"/>
    <cellStyle name="Normal 100 4" xfId="3647" xr:uid="{CB4F7B05-F19F-4F1F-AD8B-1F31646A3193}"/>
    <cellStyle name="Normal 100 5" xfId="3648" xr:uid="{828BF7D8-C6CD-47DC-992B-6418369DFE91}"/>
    <cellStyle name="Normal 101" xfId="1682" xr:uid="{F33704C8-04CC-4300-BFCB-2125708E4399}"/>
    <cellStyle name="Normal 101 2" xfId="1683" xr:uid="{D5B020E9-BEA7-45CB-935C-E53FF7725203}"/>
    <cellStyle name="Normal 101 3" xfId="2213" xr:uid="{B8AA2EF6-54E4-46E1-A735-DF955371668B}"/>
    <cellStyle name="Normal 101 3 2" xfId="2214" xr:uid="{871BA95C-0363-4CC4-B67C-2C100682D7F1}"/>
    <cellStyle name="Normal 101 3 3" xfId="2215" xr:uid="{328CB980-3DDE-4D07-B51B-89E452611518}"/>
    <cellStyle name="Normal 101 3 4" xfId="2216" xr:uid="{82B36E68-9E6B-406C-A6FB-3C18A8202FCF}"/>
    <cellStyle name="Normal 102" xfId="1684" xr:uid="{59F1E03B-806D-4DBE-ACF8-A05233E56286}"/>
    <cellStyle name="Normal 102 2" xfId="1685" xr:uid="{AAFAACA1-1875-4B6C-A4DD-A42255ED237C}"/>
    <cellStyle name="Normal 102 3" xfId="2217" xr:uid="{E46DBFA5-DAEE-4BE9-9958-6F4B6A888E33}"/>
    <cellStyle name="Normal 102 3 2" xfId="2218" xr:uid="{1035F149-524D-4C7A-AA70-059E69CC6557}"/>
    <cellStyle name="Normal 102 3 3" xfId="2219" xr:uid="{FDA91E5C-6349-48D3-AE7E-6F9DB6E77E17}"/>
    <cellStyle name="Normal 102 3 4" xfId="2220" xr:uid="{CA8B89DA-2BE1-44C7-8B88-D66BF9C0EE1F}"/>
    <cellStyle name="Normal 103" xfId="1686" xr:uid="{C2DAB028-705D-4D4E-84FB-90E39030DEA8}"/>
    <cellStyle name="Normal 103 2" xfId="1687" xr:uid="{4106A3B1-E8CA-4610-A4E1-38CBA8BCBCA2}"/>
    <cellStyle name="Normal 103 3" xfId="2221" xr:uid="{95785E8F-76BA-4D4E-A44E-54B7BF427234}"/>
    <cellStyle name="Normal 103 3 2" xfId="2222" xr:uid="{E809B061-F8EF-4132-AEA2-8A8E1FA58161}"/>
    <cellStyle name="Normal 103 3 3" xfId="2223" xr:uid="{F45085DC-FC9B-4E65-92AE-3C13A8CA7D90}"/>
    <cellStyle name="Normal 103 3 4" xfId="2224" xr:uid="{EC46F3DA-42DD-4845-B568-7D57D1A6BCD3}"/>
    <cellStyle name="Normal 104" xfId="1688" xr:uid="{E94043F6-28F3-4BC4-A0AE-E940324CF3C6}"/>
    <cellStyle name="Normal 104 2" xfId="1689" xr:uid="{8768EDBF-50AB-4B38-BB13-900241071F7B}"/>
    <cellStyle name="Normal 104 3" xfId="2225" xr:uid="{7606B20A-F723-4BC4-8F96-E23F6AD8D8A9}"/>
    <cellStyle name="Normal 104 3 2" xfId="2226" xr:uid="{6009386A-4FD2-44DE-A796-1DB73A5D6B34}"/>
    <cellStyle name="Normal 104 3 3" xfId="2227" xr:uid="{D6932BF9-3FF8-4231-B692-10B8E9D82810}"/>
    <cellStyle name="Normal 104 3 4" xfId="2228" xr:uid="{04EEAD47-8349-43F8-AAB3-797711454ACB}"/>
    <cellStyle name="Normal 105" xfId="1690" xr:uid="{5A0608A6-F0EB-49D5-AE38-82CD53A9CB5A}"/>
    <cellStyle name="Normal 105 2" xfId="1691" xr:uid="{0714FAA0-0DE2-440F-A7C5-9CA1066CB62C}"/>
    <cellStyle name="Normal 105 3" xfId="2229" xr:uid="{5990A69E-7672-44A3-91C7-FB9D95490F79}"/>
    <cellStyle name="Normal 105 3 2" xfId="2230" xr:uid="{44750845-BFCB-4C67-A5FE-0FFF66EC3951}"/>
    <cellStyle name="Normal 105 3 3" xfId="2231" xr:uid="{897BC783-A0C0-45BD-9F64-554DFD71B61C}"/>
    <cellStyle name="Normal 105 3 4" xfId="2232" xr:uid="{89DEC22D-E084-4951-BF4E-4F81A54ABA62}"/>
    <cellStyle name="Normal 106" xfId="1692" xr:uid="{15A2CB3E-1F6D-4D5D-9687-8A96634A01AA}"/>
    <cellStyle name="Normal 106 2" xfId="1693" xr:uid="{3FE436C2-94DD-4DAF-A768-2807DB244E03}"/>
    <cellStyle name="Normal 106 3" xfId="2233" xr:uid="{7610D7DC-F2A6-4236-9C89-6E4DD192C3E3}"/>
    <cellStyle name="Normal 106 3 2" xfId="2234" xr:uid="{AAAE2536-D98F-4C64-B279-E435D2CA90FC}"/>
    <cellStyle name="Normal 106 3 3" xfId="2235" xr:uid="{B82B2608-F15C-4814-95E5-B646EA54FFF2}"/>
    <cellStyle name="Normal 106 3 4" xfId="2236" xr:uid="{E1EA8104-71B2-4376-A18C-09865C4BEB61}"/>
    <cellStyle name="Normal 107" xfId="1694" xr:uid="{9BD3B8F5-DE9D-44C5-A27D-77FCBBFD1090}"/>
    <cellStyle name="Normal 107 2" xfId="1695" xr:uid="{D1BB0E13-C8EE-4334-8512-08FF312CCA24}"/>
    <cellStyle name="Normal 107 3" xfId="2237" xr:uid="{7CC3BB71-D790-451B-A8B1-21256F854651}"/>
    <cellStyle name="Normal 107 3 2" xfId="2238" xr:uid="{811C6217-C2C3-45C1-BAE8-D29EA56FD87A}"/>
    <cellStyle name="Normal 107 3 3" xfId="2239" xr:uid="{9C702AD4-64A6-4252-886D-DB9D59A250DC}"/>
    <cellStyle name="Normal 107 3 4" xfId="2240" xr:uid="{77D568A9-947A-4FAF-A351-134B999664B4}"/>
    <cellStyle name="Normal 108" xfId="1696" xr:uid="{3FED424F-547A-48C5-9219-69DBF0F85FFC}"/>
    <cellStyle name="Normal 108 2" xfId="2241" xr:uid="{0A0BBC96-2DC8-4317-95CD-ED5585807794}"/>
    <cellStyle name="Normal 108_import_methanisation" xfId="4299" xr:uid="{3FE3C455-8900-4921-BCA1-71C54E44D3DD}"/>
    <cellStyle name="Normal 109" xfId="1697" xr:uid="{1D8D5DAC-3A29-4780-9DA8-C97328ADBF3F}"/>
    <cellStyle name="Normal 109 2" xfId="1698" xr:uid="{41D6400B-A97D-456F-9F74-CE21321D8D3C}"/>
    <cellStyle name="Normal 109 3" xfId="1699" xr:uid="{114531F6-7E91-4426-8008-3246E166AAEB}"/>
    <cellStyle name="Normal 109 3 2" xfId="2242" xr:uid="{C5CC2156-6233-4CA8-A23F-11B6F624FCFB}"/>
    <cellStyle name="Normal 109 3 3" xfId="2243" xr:uid="{CFA19757-05A7-45E5-AB03-6D35E863170C}"/>
    <cellStyle name="Normal 109 3 3 2" xfId="2244" xr:uid="{FCC8ABA8-6778-4442-9BC7-4CD6892D1DBB}"/>
    <cellStyle name="Normal 109 3 3 3" xfId="2245" xr:uid="{5B2483EA-335F-41F9-ADFE-9B84261D4480}"/>
    <cellStyle name="Normal 109 3 3 4" xfId="2246" xr:uid="{D8C07C72-7D4F-4B2F-AF70-B21E1E103C63}"/>
    <cellStyle name="Normal 11" xfId="753" xr:uid="{A191A4C6-9EC8-46F7-BD09-77132863013C}"/>
    <cellStyle name="Normal 11 10" xfId="754" xr:uid="{BB2B6D1D-9FC0-45DD-8032-60A715CCF7D5}"/>
    <cellStyle name="Normal 11 10 2" xfId="2247" xr:uid="{C928CA4A-5387-4D42-AEA6-2EB14CE3E113}"/>
    <cellStyle name="Normal 11 11" xfId="755" xr:uid="{5A14E868-CB4D-4FF9-99A3-E46D054B5148}"/>
    <cellStyle name="Normal 11 11 2" xfId="2248" xr:uid="{49208362-DF24-4502-A85A-4128E657064C}"/>
    <cellStyle name="Normal 11 12" xfId="756" xr:uid="{B591E10B-35AF-46A6-B85B-315E8BE7644B}"/>
    <cellStyle name="Normal 11 12 2" xfId="2249" xr:uid="{7DD9EE14-4C24-4CF3-A7F3-6D1C352A8AAB}"/>
    <cellStyle name="Normal 11 13" xfId="757" xr:uid="{36EAEC02-178A-4D55-A197-AD783905FA02}"/>
    <cellStyle name="Normal 11 13 2" xfId="2250" xr:uid="{3CD8CA38-0C6C-42E6-82E6-A2DAD5FA8291}"/>
    <cellStyle name="Normal 11 14" xfId="758" xr:uid="{E68391C2-74D6-4A21-8BBD-F95D67F90697}"/>
    <cellStyle name="Normal 11 14 2" xfId="2251" xr:uid="{414C8D77-A780-4D68-91BA-55ACF33B0CA6}"/>
    <cellStyle name="Normal 11 14_import_methanisation" xfId="4350" xr:uid="{214DAD42-0945-476F-A0C9-E983E8D5C091}"/>
    <cellStyle name="Normal 11 15" xfId="759" xr:uid="{2D7AF0B5-3898-454A-BA33-2C96FC6B16A1}"/>
    <cellStyle name="Normal 11 16" xfId="760" xr:uid="{02064A20-536B-4DAB-B64F-49788EDE0CA5}"/>
    <cellStyle name="Normal 11 17" xfId="761" xr:uid="{979B0D81-6F48-453B-9C32-B7F757DE4C22}"/>
    <cellStyle name="Normal 11 18" xfId="762" xr:uid="{555C2F00-6F65-4473-AFD5-57ABA214E8E2}"/>
    <cellStyle name="Normal 11 2" xfId="763" xr:uid="{E0C623ED-9FE0-4370-B966-0D0A00825126}"/>
    <cellStyle name="Normal 11 2 10" xfId="764" xr:uid="{77D17569-77DF-430E-A352-13F25073A80A}"/>
    <cellStyle name="Normal 11 2 10 2" xfId="2252" xr:uid="{B7CCED2D-1E1D-4E33-A65D-3E2A79B84FFF}"/>
    <cellStyle name="Normal 11 2 11" xfId="765" xr:uid="{09470C48-7482-4300-A72B-B539BEB1AAF9}"/>
    <cellStyle name="Normal 11 2 11 2" xfId="2253" xr:uid="{4716B329-6990-492B-8A89-BC636217DEE2}"/>
    <cellStyle name="Normal 11 2 12" xfId="766" xr:uid="{55B2C66A-AA66-48B4-9387-8AAE359B0E84}"/>
    <cellStyle name="Normal 11 2 12 2" xfId="2254" xr:uid="{C2995A40-21E3-4F9B-B8EA-140FD305E9A3}"/>
    <cellStyle name="Normal 11 2 13" xfId="767" xr:uid="{14CE978F-5D73-44CF-AB48-79F2E1AB9027}"/>
    <cellStyle name="Normal 11 2 13 2" xfId="2255" xr:uid="{6E4014D7-CB3B-41F4-9192-330307A828A0}"/>
    <cellStyle name="Normal 11 2 13_import_methanisation" xfId="4223" xr:uid="{6FEAB392-BEE9-44CB-A03A-26D497607121}"/>
    <cellStyle name="Normal 11 2 14" xfId="768" xr:uid="{508B4321-D6FA-4C3C-ABCC-BF172CB1847D}"/>
    <cellStyle name="Normal 11 2 15" xfId="769" xr:uid="{489CBFB7-8983-4F9B-8415-229D8C1AFCB2}"/>
    <cellStyle name="Normal 11 2 16" xfId="770" xr:uid="{AE9F5764-88EF-4269-8272-F0FEAED047A6}"/>
    <cellStyle name="Normal 11 2 17" xfId="771" xr:uid="{52D4771A-B99D-407D-A847-45AC6A3DDCE6}"/>
    <cellStyle name="Normal 11 2 2" xfId="772" xr:uid="{D037A6F2-67D9-4344-9115-B4C958E0770B}"/>
    <cellStyle name="Normal 11 2 2 10" xfId="2775" xr:uid="{37A62499-A166-41F4-80AA-3F7AD651DDD0}"/>
    <cellStyle name="Normal 11 2 2 2" xfId="773" xr:uid="{BD04FE5E-23A6-452A-8BF8-7398D668673F}"/>
    <cellStyle name="Normal 11 2 2 2 2" xfId="774" xr:uid="{EE31C1BB-E7BD-438F-9639-99808D842EEF}"/>
    <cellStyle name="Normal 11 2 2 2 2 2" xfId="775" xr:uid="{BF3C7619-1901-4B27-904B-62B229974F10}"/>
    <cellStyle name="Normal 11 2 2 2 2 3" xfId="776" xr:uid="{5C0E2930-6FCA-457F-9518-B7FDF0198598}"/>
    <cellStyle name="Normal 11 2 2 2 2 4" xfId="777" xr:uid="{DDFF9723-D306-46BC-A274-CA2C2017FC23}"/>
    <cellStyle name="Normal 11 2 2 2 2 5" xfId="778" xr:uid="{3D287612-7804-4AF5-BCDD-824932F45080}"/>
    <cellStyle name="Normal 11 2 2 2 2 6" xfId="779" xr:uid="{01C3A886-8C84-4E0F-8E5E-626E26B04580}"/>
    <cellStyle name="Normal 11 2 2 2 2 7" xfId="780" xr:uid="{46BDC7E8-ACB1-406A-9765-E6109CE715E0}"/>
    <cellStyle name="Normal 11 2 2 2 2 8" xfId="2774" xr:uid="{7EA193E8-999D-4BF1-A894-FAF719675ABF}"/>
    <cellStyle name="Normal 11 2 2 2 2 9" xfId="3387" xr:uid="{3C7C1B45-2376-4954-929F-9DAB3CA649D8}"/>
    <cellStyle name="Normal 11 2 2 2 2_Culture" xfId="781" xr:uid="{FA3CBB8E-5E98-4AD1-AB30-3F0085ED3D78}"/>
    <cellStyle name="Normal 11 2 2 2 3" xfId="782" xr:uid="{CD5749D9-D60D-465B-8933-E5C2BB25E2C5}"/>
    <cellStyle name="Normal 11 2 2 2 3 2" xfId="2256" xr:uid="{92EA646C-CB5F-451D-962B-1A30E7D1D292}"/>
    <cellStyle name="Normal 11 2 2 2 3_import_methanisation" xfId="4349" xr:uid="{7C6A308D-0710-4975-9924-3823A3E288FB}"/>
    <cellStyle name="Normal 11 2 2 2 4" xfId="783" xr:uid="{5AD6114D-B928-45DD-8971-1BC118C03E39}"/>
    <cellStyle name="Normal 11 2 2 2 5" xfId="784" xr:uid="{0A8A3248-F608-4E81-97B2-4DDA4745AB4E}"/>
    <cellStyle name="Normal 11 2 2 2 6" xfId="785" xr:uid="{4969A297-759B-4544-AE7B-43C120A6657D}"/>
    <cellStyle name="Normal 11 2 2 2 7" xfId="786" xr:uid="{E0C8C5B4-C9CD-4DF2-B3DF-D25657EA9CB4}"/>
    <cellStyle name="Normal 11 2 2 3" xfId="787" xr:uid="{70141089-801F-4566-82DD-6CD37A03031C}"/>
    <cellStyle name="Normal 11 2 2 3 2" xfId="2257" xr:uid="{53B48B54-55F0-423D-9EBB-B47CAD0D76DC}"/>
    <cellStyle name="Normal 11 2 2 4" xfId="788" xr:uid="{11CA3DB2-383F-40B8-8441-4EDA0A9304A7}"/>
    <cellStyle name="Normal 11 2 2 5" xfId="789" xr:uid="{A4E41D94-F12C-41BA-81A0-857583A9F13D}"/>
    <cellStyle name="Normal 11 2 2 6" xfId="790" xr:uid="{D9AABD59-F47D-4471-8A21-E89038982A7A}"/>
    <cellStyle name="Normal 11 2 2 7" xfId="791" xr:uid="{CD155FE1-91E5-48B9-A425-54C24878DE45}"/>
    <cellStyle name="Normal 11 2 2 8" xfId="792" xr:uid="{A72A9DE0-D803-4C82-A466-6A3B965AEE65}"/>
    <cellStyle name="Normal 11 2 2 9" xfId="793" xr:uid="{262F75CC-26A1-424D-A677-A68DA5FEFA7A}"/>
    <cellStyle name="Normal 11 2 2_Culture" xfId="794" xr:uid="{CF04B890-9099-4924-846D-03CF020235AA}"/>
    <cellStyle name="Normal 11 2 3" xfId="795" xr:uid="{05FFEEB7-512E-487E-BADB-71FD660FC5BC}"/>
    <cellStyle name="Normal 11 2 3 2" xfId="796" xr:uid="{4E22A9F1-A061-4EB3-9E2C-611A3C3A294E}"/>
    <cellStyle name="Normal 11 2 3 2 2" xfId="797" xr:uid="{3888C3DE-8404-4088-A9BB-1896556D9FE6}"/>
    <cellStyle name="Normal 11 2 3 2 2 2" xfId="2258" xr:uid="{123DEC6D-E02F-4D2A-9943-F179A6FB9158}"/>
    <cellStyle name="Normal 11 2 3 2 2_import_methanisation" xfId="4298" xr:uid="{F4BF1C6A-0EA7-4936-AD93-42BF82897294}"/>
    <cellStyle name="Normal 11 2 3 2 3" xfId="798" xr:uid="{72A1D16E-5D37-479D-95C9-456584F36781}"/>
    <cellStyle name="Normal 11 2 3 2 3 2" xfId="2259" xr:uid="{310E3784-9F1E-49E5-A655-45E7EF9D9F6D}"/>
    <cellStyle name="Normal 11 2 3 2 3_import_methanisation" xfId="4222" xr:uid="{D5FEF708-FCF0-43BB-9B63-2D907B540AC7}"/>
    <cellStyle name="Normal 11 2 3 2 4" xfId="799" xr:uid="{AAAD9CF9-FFF5-4A04-9DC2-5807ED51E386}"/>
    <cellStyle name="Normal 11 2 3 2 5" xfId="800" xr:uid="{7E3A3870-13D2-4126-A056-DC046179801A}"/>
    <cellStyle name="Normal 11 2 3 2 6" xfId="801" xr:uid="{78DBEA8F-035E-4F35-8C9A-62D24B6E2421}"/>
    <cellStyle name="Normal 11 2 3 2 7" xfId="802" xr:uid="{0A338E2E-78B9-43B5-B11E-62BB6A06D150}"/>
    <cellStyle name="Normal 11 2 3 2 8" xfId="3388" xr:uid="{BC8440A0-E051-43C9-AA95-28704D146EE1}"/>
    <cellStyle name="Normal 11 2 3 3" xfId="803" xr:uid="{70C4EC25-D0AF-435B-8097-F58BA55CEACA}"/>
    <cellStyle name="Normal 11 2 3 4" xfId="804" xr:uid="{3EE72BEC-B5BF-4673-8215-74029EA83CD7}"/>
    <cellStyle name="Normal 11 2 3 5" xfId="805" xr:uid="{F9DB5312-6C5C-4886-A2D8-8709434A38A1}"/>
    <cellStyle name="Normal 11 2 3 6" xfId="806" xr:uid="{F1D50AE3-E587-4C61-A44A-77EB523CCE4B}"/>
    <cellStyle name="Normal 11 2 3 7" xfId="807" xr:uid="{4F1E654B-2CC4-48B0-9288-862BC0B1839C}"/>
    <cellStyle name="Normal 11 2 3 8" xfId="2773" xr:uid="{55E0A11C-040D-48F2-BB8A-2C6FF3E1ED68}"/>
    <cellStyle name="Normal 11 2 3_Culture" xfId="808" xr:uid="{34351462-BD51-44C9-BCBA-03067625B934}"/>
    <cellStyle name="Normal 11 2 4" xfId="809" xr:uid="{C0B6AB66-7C49-4062-98AB-1B1DB8898868}"/>
    <cellStyle name="Normal 11 2 4 2" xfId="810" xr:uid="{2D79A62B-CF38-475F-BFFA-D6C1717F0AEC}"/>
    <cellStyle name="Normal 11 2 4 3" xfId="811" xr:uid="{A092A13F-FDFC-46CD-BBFE-AAA0DC56D153}"/>
    <cellStyle name="Normal 11 2 4 4" xfId="812" xr:uid="{D5331EFB-C18A-42DF-AF90-FFA3CB509E12}"/>
    <cellStyle name="Normal 11 2 4 5" xfId="813" xr:uid="{8BD8AF5E-D190-42F8-8C36-B359727DE44F}"/>
    <cellStyle name="Normal 11 2 4 6" xfId="814" xr:uid="{A280FFB1-483C-4D22-AF88-8809D9C79118}"/>
    <cellStyle name="Normal 11 2 4 7" xfId="815" xr:uid="{84DAD91B-3B83-4091-BE80-12BC8E612C97}"/>
    <cellStyle name="Normal 11 2 4 8" xfId="2772" xr:uid="{341D8668-1AD9-4C2A-BAE5-2AEABFD51BA6}"/>
    <cellStyle name="Normal 11 2 4 9" xfId="3389" xr:uid="{BF83443A-D453-4F3F-A4F7-41621859AD8B}"/>
    <cellStyle name="Normal 11 2 4_Culture" xfId="816" xr:uid="{1FC4B3D5-13D7-4228-BDD3-06B0F8869DA4}"/>
    <cellStyle name="Normal 11 2 5" xfId="817" xr:uid="{BF079A81-1C5C-49F6-8668-02E5BBDBAC25}"/>
    <cellStyle name="Normal 11 2 5 2" xfId="2260" xr:uid="{979849F0-062F-4BB9-BDE6-2609D1AA2215}"/>
    <cellStyle name="Normal 11 2 6" xfId="818" xr:uid="{EB3F50CB-D812-4A43-8463-E038BBF6BF66}"/>
    <cellStyle name="Normal 11 2 6 2" xfId="2261" xr:uid="{47FA50AC-671D-4091-A9A1-809DD313E2F9}"/>
    <cellStyle name="Normal 11 2 7" xfId="819" xr:uid="{B5B80E6D-899B-4E90-ABF3-BDE0EDB4CD2F}"/>
    <cellStyle name="Normal 11 2 7 2" xfId="2262" xr:uid="{1DB69B2D-04F6-4B46-8022-EE30BB65B64F}"/>
    <cellStyle name="Normal 11 2 8" xfId="820" xr:uid="{A624DECE-E3E7-4D52-8CA0-258D6DB04516}"/>
    <cellStyle name="Normal 11 2 8 2" xfId="2263" xr:uid="{DCE8628B-A46C-492C-972C-F4D8F0F74099}"/>
    <cellStyle name="Normal 11 2 9" xfId="821" xr:uid="{4E96A891-FE18-4B7F-B93E-35E6189C3804}"/>
    <cellStyle name="Normal 11 2 9 2" xfId="2264" xr:uid="{2DDA0B8B-BAAC-4943-B06D-874EACCC6BA7}"/>
    <cellStyle name="Normal 11 2_inv-en-1.5.0-02 trame_fiche-emissions" xfId="822" xr:uid="{6FB997DD-9B31-455B-B5C6-B5FACBB248F6}"/>
    <cellStyle name="Normal 11 3" xfId="823" xr:uid="{F664DE5C-A381-46D3-A6B4-1B2C4AA860D1}"/>
    <cellStyle name="Normal 11 3 10" xfId="2771" xr:uid="{DAF25442-9633-4334-AD7D-AB4A2904A906}"/>
    <cellStyle name="Normal 11 3 2" xfId="824" xr:uid="{3E2392E0-8994-4ACD-89F0-04DDCB604223}"/>
    <cellStyle name="Normal 11 3 2 2" xfId="825" xr:uid="{5E4A53D6-4366-416A-B5DE-597821398D86}"/>
    <cellStyle name="Normal 11 3 2 2 2" xfId="826" xr:uid="{EB29D329-8498-4687-A740-292B8BAE2E2B}"/>
    <cellStyle name="Normal 11 3 2 2 3" xfId="827" xr:uid="{CB264076-6D84-48D6-9C56-87AEE88566EB}"/>
    <cellStyle name="Normal 11 3 2 2 4" xfId="828" xr:uid="{480A09BA-2953-4201-9F27-72B60D395A74}"/>
    <cellStyle name="Normal 11 3 2 2 5" xfId="829" xr:uid="{42309FFA-CE31-49FF-92FB-5BCD867908DB}"/>
    <cellStyle name="Normal 11 3 2 2 6" xfId="830" xr:uid="{6D3EDFBF-86FC-4933-AED9-7A8A1E607C5D}"/>
    <cellStyle name="Normal 11 3 2 2 7" xfId="831" xr:uid="{FDA08E4E-DB07-4AEA-9BE4-3EC9A9D80EBC}"/>
    <cellStyle name="Normal 11 3 2 2 8" xfId="2770" xr:uid="{AAED0CD2-BB76-4B0F-B1DA-8C98CBF5095F}"/>
    <cellStyle name="Normal 11 3 2 2 9" xfId="3390" xr:uid="{F25B78B8-E117-45B4-AA91-748AD2543B7C}"/>
    <cellStyle name="Normal 11 3 2 2_Culture" xfId="832" xr:uid="{4C0D020B-FF44-4BB5-986F-CBDA04DB16C7}"/>
    <cellStyle name="Normal 11 3 2 3" xfId="833" xr:uid="{8C7EF497-2239-4563-8E4C-756674884C95}"/>
    <cellStyle name="Normal 11 3 2 3 2" xfId="2265" xr:uid="{1CD62CAA-0F70-4680-9549-A7D8F2B52041}"/>
    <cellStyle name="Normal 11 3 2 3_import_methanisation" xfId="4263" xr:uid="{36C6D997-9C5E-4EBB-BF83-E494620D6DF5}"/>
    <cellStyle name="Normal 11 3 2 4" xfId="834" xr:uid="{229564CF-917D-4500-9064-DA03442A4A12}"/>
    <cellStyle name="Normal 11 3 2 5" xfId="835" xr:uid="{24619945-FEAD-4B80-AD58-9B5E1D95AF20}"/>
    <cellStyle name="Normal 11 3 2 6" xfId="836" xr:uid="{861D25D3-FFC0-4E90-93EA-FD061C25B192}"/>
    <cellStyle name="Normal 11 3 2 7" xfId="837" xr:uid="{91BCE32E-EE38-4088-8616-2A2BC893086C}"/>
    <cellStyle name="Normal 11 3 3" xfId="838" xr:uid="{CAE8A0A2-45DF-4A13-8AD5-0EF1DCA4A92D}"/>
    <cellStyle name="Normal 11 3 3 2" xfId="2266" xr:uid="{76A7FEA4-A2E0-40E8-9C4E-6014B20B3FEC}"/>
    <cellStyle name="Normal 11 3 4" xfId="839" xr:uid="{E3E58BBA-B7A2-457B-BAF5-0ED485F6C895}"/>
    <cellStyle name="Normal 11 3 5" xfId="840" xr:uid="{0F6E5602-83CB-4DB5-BED0-F3B5DE95532E}"/>
    <cellStyle name="Normal 11 3 6" xfId="841" xr:uid="{D02E2B82-4E2D-47DF-9B11-4FAA3D006381}"/>
    <cellStyle name="Normal 11 3 7" xfId="842" xr:uid="{39E80F66-12C2-4A44-A34A-91270405AB28}"/>
    <cellStyle name="Normal 11 3 8" xfId="843" xr:uid="{D9532FC3-98CE-439F-9055-A50E3DC96312}"/>
    <cellStyle name="Normal 11 3 9" xfId="844" xr:uid="{960F3DC2-9B8C-4D51-BC0D-543618718F46}"/>
    <cellStyle name="Normal 11 3_Culture" xfId="845" xr:uid="{9C08E6CF-C147-436D-961D-63C8A80158FC}"/>
    <cellStyle name="Normal 11 4" xfId="846" xr:uid="{8971FF01-6A8A-4765-8432-22B66EDAC754}"/>
    <cellStyle name="Normal 11 4 2" xfId="847" xr:uid="{0B6A733D-98E2-4CE1-8DAF-515671BC891A}"/>
    <cellStyle name="Normal 11 4 2 2" xfId="848" xr:uid="{402384B5-A09C-4B87-B674-074EE38F299B}"/>
    <cellStyle name="Normal 11 4 2 2 2" xfId="2267" xr:uid="{BDBCDDAD-FB1D-4C5A-ADF1-770B951D65DC}"/>
    <cellStyle name="Normal 11 4 2 2_import_methanisation" xfId="4416" xr:uid="{9F7EFA23-9BA9-4BF0-BAFB-E821D7C886C6}"/>
    <cellStyle name="Normal 11 4 2 3" xfId="849" xr:uid="{9593498D-9C1F-4EC1-ABE2-B5F72BF678CD}"/>
    <cellStyle name="Normal 11 4 2 3 2" xfId="2268" xr:uid="{352B4704-3DDD-4A2A-80E1-72E7B555649C}"/>
    <cellStyle name="Normal 11 4 2 3_import_methanisation" xfId="4297" xr:uid="{3ADBF4C3-3C24-4145-B765-81FC9C7D52BF}"/>
    <cellStyle name="Normal 11 4 2 4" xfId="850" xr:uid="{005B7316-2D9F-4C2F-B367-209811A1F706}"/>
    <cellStyle name="Normal 11 4 2 5" xfId="851" xr:uid="{23DAE9B3-8CDD-4352-B06B-BBAE4AF993F6}"/>
    <cellStyle name="Normal 11 4 2 6" xfId="852" xr:uid="{AF6CAA2C-89D1-4A47-BE3B-D035795CB144}"/>
    <cellStyle name="Normal 11 4 2 7" xfId="853" xr:uid="{F4BA851C-BDE9-4102-828D-4F6D67A0984D}"/>
    <cellStyle name="Normal 11 4 2 8" xfId="3391" xr:uid="{96FCBDC0-1B62-4848-A5BE-7D0040774567}"/>
    <cellStyle name="Normal 11 4 3" xfId="854" xr:uid="{2B7EFDA9-1B12-45D8-95C0-751CACABFBFD}"/>
    <cellStyle name="Normal 11 4 4" xfId="855" xr:uid="{4A6814B1-8E4E-409A-907D-4E0B420A254C}"/>
    <cellStyle name="Normal 11 4 5" xfId="856" xr:uid="{1D7AEB39-6696-4F27-A757-3AC0DD4D1612}"/>
    <cellStyle name="Normal 11 4 6" xfId="857" xr:uid="{C504AA42-2879-4613-A982-F1D51DBB5BA5}"/>
    <cellStyle name="Normal 11 4 7" xfId="858" xr:uid="{C1839232-E42A-48D7-903D-883710453E9A}"/>
    <cellStyle name="Normal 11 4 8" xfId="2769" xr:uid="{00A1D19A-9243-4195-837A-BBF4693AB0CF}"/>
    <cellStyle name="Normal 11 4_Culture" xfId="859" xr:uid="{22F4D747-9897-48BA-A12C-CBBE98AA3362}"/>
    <cellStyle name="Normal 11 5" xfId="860" xr:uid="{A9DDCA51-9773-473F-8F0C-10D7359377E8}"/>
    <cellStyle name="Normal 11 5 2" xfId="861" xr:uid="{5460109A-417B-4132-ACC4-10D38B50751F}"/>
    <cellStyle name="Normal 11 5 3" xfId="862" xr:uid="{5E0520F2-A15D-4969-900C-EB71B7AB3C60}"/>
    <cellStyle name="Normal 11 5 4" xfId="863" xr:uid="{295A2871-E0A2-4165-8338-25DA6BE01B2A}"/>
    <cellStyle name="Normal 11 5 5" xfId="864" xr:uid="{0ECA2981-E92E-4996-B218-C8E13F052F82}"/>
    <cellStyle name="Normal 11 5 6" xfId="865" xr:uid="{A37CE55F-51A9-4888-96FF-829CCBE7052A}"/>
    <cellStyle name="Normal 11 5 7" xfId="866" xr:uid="{A20D6306-DB99-48EE-A9EC-39CB3D82AC30}"/>
    <cellStyle name="Normal 11 5 8" xfId="2768" xr:uid="{70247339-E918-4DC5-BDAB-9C6163459AE4}"/>
    <cellStyle name="Normal 11 5 9" xfId="3392" xr:uid="{1227F23B-2F3A-4EC5-9887-D3C77CFC7835}"/>
    <cellStyle name="Normal 11 5_Culture" xfId="867" xr:uid="{01ADAF82-8E28-4313-8B08-502F9EC3527A}"/>
    <cellStyle name="Normal 11 6" xfId="868" xr:uid="{ADD4FD4E-69CA-4E7D-8E70-2B258A3FBA5A}"/>
    <cellStyle name="Normal 11 6 2" xfId="2269" xr:uid="{D430481E-BE28-47C5-BD06-13CE10174719}"/>
    <cellStyle name="Normal 11 7" xfId="869" xr:uid="{DA87F9B5-50D6-4023-B490-3867F1859994}"/>
    <cellStyle name="Normal 11 7 2" xfId="2270" xr:uid="{BC59FA6D-9A70-45EB-AB00-5A43643E875F}"/>
    <cellStyle name="Normal 11 8" xfId="870" xr:uid="{D8BE110C-DDA5-4156-B6E7-91290FE7DF65}"/>
    <cellStyle name="Normal 11 8 2" xfId="2271" xr:uid="{5C28D8C4-1AA7-4FF7-8CC6-FEF89B1767FD}"/>
    <cellStyle name="Normal 11 9" xfId="871" xr:uid="{AFD33427-C49E-4B37-B14B-6475F85D783D}"/>
    <cellStyle name="Normal 11 9 2" xfId="2272" xr:uid="{3249E68E-26BB-4AE8-B7C0-E3CB479700B1}"/>
    <cellStyle name="Normal 11_inv-en-1.5.0-02 trame_fiche-emissions" xfId="872" xr:uid="{8F2B9EB2-661A-4157-B995-1F91DBF3B516}"/>
    <cellStyle name="Normal 110" xfId="1700" xr:uid="{0FE630F1-5ADF-4DF7-BBA5-4B8B45ADD1D2}"/>
    <cellStyle name="Normal 110 2" xfId="1701" xr:uid="{1257A7B3-F4CD-4564-8C9B-ADDE24C77692}"/>
    <cellStyle name="Normal 110 3" xfId="1702" xr:uid="{628C1EA2-865F-4AF6-86FA-C3CBCC6596B9}"/>
    <cellStyle name="Normal 110 3 2" xfId="2273" xr:uid="{E8B785E5-38A6-41C8-86AD-19B476E1B133}"/>
    <cellStyle name="Normal 110 3 3" xfId="2274" xr:uid="{3126688C-308B-4A18-B6BB-13DB3EFC6CC6}"/>
    <cellStyle name="Normal 110 3 3 2" xfId="2275" xr:uid="{164151A0-5DA6-42EE-B4E1-7EB08F64FE40}"/>
    <cellStyle name="Normal 110 3 3 3" xfId="2276" xr:uid="{130D46DB-C04A-47F1-8275-C3E4EB868426}"/>
    <cellStyle name="Normal 110 3 3 4" xfId="2277" xr:uid="{3C649D80-7808-4346-B642-903BFD3DB1AB}"/>
    <cellStyle name="Normal 111" xfId="1703" xr:uid="{DD2ECF26-5CEC-46EA-85B6-BBAF8713104A}"/>
    <cellStyle name="Normal 111 2" xfId="1704" xr:uid="{CE8ED788-8ACE-4FA0-8A5D-41F44D644A87}"/>
    <cellStyle name="Normal 111 3" xfId="1705" xr:uid="{76D2A58D-8433-4338-B400-C9958AA9648F}"/>
    <cellStyle name="Normal 111 3 2" xfId="2278" xr:uid="{2DB50621-B603-453C-9ABB-E852F4EDC135}"/>
    <cellStyle name="Normal 111 3 3" xfId="2279" xr:uid="{8EB713CD-E5E4-42FB-BEB0-9F14EA115825}"/>
    <cellStyle name="Normal 111 3 3 2" xfId="2280" xr:uid="{FDC97F46-1CA2-4DC6-A2D8-667F9E3AB26B}"/>
    <cellStyle name="Normal 111 3 3 3" xfId="2281" xr:uid="{CEA1C4DE-762D-42B2-B50F-2843B3525C7B}"/>
    <cellStyle name="Normal 111 3 3 4" xfId="2282" xr:uid="{75EFB5BA-9B45-45A4-B369-D8BA9D05ED6D}"/>
    <cellStyle name="Normal 112" xfId="1706" xr:uid="{64A39511-68E3-4CDE-95AE-5810CFFB8350}"/>
    <cellStyle name="Normal 112 2" xfId="1707" xr:uid="{C7A7405E-46D8-4969-89E2-6212B77A6590}"/>
    <cellStyle name="Normal 112 3" xfId="1708" xr:uid="{8282A4AF-4414-44D3-A7EB-2E38F7DFFC20}"/>
    <cellStyle name="Normal 112 3 2" xfId="2283" xr:uid="{35C17AFA-CD60-43F3-86A1-7B4CE6D65E6C}"/>
    <cellStyle name="Normal 112 3 3" xfId="2284" xr:uid="{CF8DC4F2-2B1E-4786-B096-2F4AC76D4080}"/>
    <cellStyle name="Normal 112 3 3 2" xfId="2285" xr:uid="{18F323CC-105D-47D7-BA81-8108D999B139}"/>
    <cellStyle name="Normal 112 3 3 3" xfId="2286" xr:uid="{AAEDDB8C-5078-403C-B46E-300EFBE5EE43}"/>
    <cellStyle name="Normal 112 3 3 4" xfId="2287" xr:uid="{DA967464-8591-4A88-A954-1525B9285457}"/>
    <cellStyle name="Normal 113" xfId="1709" xr:uid="{EF936726-4D0F-4921-84A7-D214810B8A59}"/>
    <cellStyle name="Normal 113 2" xfId="2288" xr:uid="{DFEA5872-3A1D-4B85-BBAB-EBDCA6EAB410}"/>
    <cellStyle name="Normal 113_import_methanisation" xfId="4436" xr:uid="{EBF44363-E027-4875-8EB4-5C8970DCE049}"/>
    <cellStyle name="Normal 114" xfId="1710" xr:uid="{6122C9FC-065B-4BD6-AC99-1B5E6AF0A814}"/>
    <cellStyle name="Normal 114 2" xfId="2289" xr:uid="{3D8FD6D9-1524-494B-AA1F-5A3D2375D616}"/>
    <cellStyle name="Normal 114 3" xfId="2290" xr:uid="{4A241652-E382-4ED6-B548-7DA43DBF1329}"/>
    <cellStyle name="Normal 114 3 2" xfId="2291" xr:uid="{3EFF33A9-DA04-46D1-9482-E1A5ABD29024}"/>
    <cellStyle name="Normal 114 3 3" xfId="2292" xr:uid="{24A2A2C8-40C4-4718-A1BF-F72DE96FF727}"/>
    <cellStyle name="Normal 114 3 4" xfId="2293" xr:uid="{28716C93-7455-4C88-A6C3-7C8084CCD320}"/>
    <cellStyle name="Normal 115" xfId="1711" xr:uid="{A2264DF4-783B-44F6-A782-AC952A9F3E1F}"/>
    <cellStyle name="Normal 115 2" xfId="2294" xr:uid="{4AD0B416-826F-40E7-8D6B-0AA6CCE43DE9}"/>
    <cellStyle name="Normal 115 3" xfId="2295" xr:uid="{C573C00A-FFFD-4C0E-8C65-926D9E54C190}"/>
    <cellStyle name="Normal 115 3 2" xfId="2296" xr:uid="{748396C7-43E8-4890-870B-3DEB0A0F65AD}"/>
    <cellStyle name="Normal 115 3 3" xfId="2297" xr:uid="{43EA9EA8-E37B-4158-A569-45B06074F271}"/>
    <cellStyle name="Normal 115 3 4" xfId="2298" xr:uid="{BD6ED613-D56B-4421-839F-274BD6AD154B}"/>
    <cellStyle name="Normal 116" xfId="1712" xr:uid="{5CB169D6-7B21-4BA0-91B2-275BC17E2AC0}"/>
    <cellStyle name="Normal 116 2" xfId="2299" xr:uid="{897D2BDB-E035-4196-BF61-C0CA15087987}"/>
    <cellStyle name="Normal 116 3" xfId="2300" xr:uid="{C2B20B3E-31C4-4D56-9C6E-918CFF84E681}"/>
    <cellStyle name="Normal 116 3 2" xfId="2301" xr:uid="{B0AEFD30-9C4F-4D9E-B037-28FD4DBDD587}"/>
    <cellStyle name="Normal 116 3 3" xfId="2302" xr:uid="{BF5267F0-B3E1-4E99-8596-C885D0EE1FEA}"/>
    <cellStyle name="Normal 116 3 4" xfId="2303" xr:uid="{40BB25A7-4519-49F5-86CE-1159DC4BCA19}"/>
    <cellStyle name="Normal 117" xfId="1713" xr:uid="{B5CB2F49-2DD3-4A46-9C4B-966215BEE46B}"/>
    <cellStyle name="Normal 117 2" xfId="2304" xr:uid="{8FEB400F-F8EF-48CF-A4F7-BD5C3A5AE48A}"/>
    <cellStyle name="Normal 117 3" xfId="2305" xr:uid="{6666CF78-739A-41BE-AE7D-0ACD0D1FE735}"/>
    <cellStyle name="Normal 117 3 2" xfId="2306" xr:uid="{C1493EF5-9417-4004-8D5D-C3D8AB52886A}"/>
    <cellStyle name="Normal 117 3 3" xfId="2307" xr:uid="{AEE551B3-1BA5-480B-BABA-C400C44BC32B}"/>
    <cellStyle name="Normal 117 3 4" xfId="2308" xr:uid="{119A36AD-D1E1-4035-86BC-23E5AEF971D3}"/>
    <cellStyle name="Normal 118" xfId="1714" xr:uid="{78A49474-82F9-4117-A091-BB33475FECD2}"/>
    <cellStyle name="Normal 118 2" xfId="2309" xr:uid="{2596C650-20E2-4074-B36F-F3C6E46F18C9}"/>
    <cellStyle name="Normal 118 3" xfId="2310" xr:uid="{C04CBC03-7A03-4C76-8D1F-049EDACED3EE}"/>
    <cellStyle name="Normal 118 3 2" xfId="2311" xr:uid="{37FCE583-6056-41BB-85D5-5309C882A70A}"/>
    <cellStyle name="Normal 118 3 3" xfId="2312" xr:uid="{E1EAF51F-5715-4B78-8662-824D84FAB001}"/>
    <cellStyle name="Normal 118 3 4" xfId="2313" xr:uid="{DCC7CC06-CA58-4D63-BB7A-063B3A68C24B}"/>
    <cellStyle name="Normal 119" xfId="1715" xr:uid="{AE7EAF4F-4B39-435D-8DA2-C4B46EF096A8}"/>
    <cellStyle name="Normal 119 2" xfId="2314" xr:uid="{E24CC015-96DA-48C6-B1BD-B5D32F2B97A2}"/>
    <cellStyle name="Normal 119 3" xfId="2315" xr:uid="{B9B1F4E4-2DCE-4AD7-8C48-142FEC9F4402}"/>
    <cellStyle name="Normal 119 3 2" xfId="2316" xr:uid="{ACED8BA2-96F1-4AB4-9A47-2A436121FACD}"/>
    <cellStyle name="Normal 119 3 3" xfId="2317" xr:uid="{F237210E-4545-4532-B3AC-73D78A9CAA7B}"/>
    <cellStyle name="Normal 119 3 4" xfId="2318" xr:uid="{5E97D580-8E26-4286-925D-E3D83937445B}"/>
    <cellStyle name="Normal 12" xfId="873" xr:uid="{996D303B-84F7-4828-8688-F5B8C862FFCB}"/>
    <cellStyle name="Normal 12 10" xfId="874" xr:uid="{9FD311A4-640D-41D2-B100-B9E1D5469530}"/>
    <cellStyle name="Normal 12 11" xfId="875" xr:uid="{A50DECDE-3D50-4FFD-BD7F-880CB8F570C5}"/>
    <cellStyle name="Normal 12 12" xfId="876" xr:uid="{843DF8D7-508F-4251-B0F9-C4EADF3FBE05}"/>
    <cellStyle name="Normal 12 13" xfId="877" xr:uid="{0F353592-9A44-4916-9E44-D9FBCFD274F3}"/>
    <cellStyle name="Normal 12 2" xfId="878" xr:uid="{800AE84F-FAD1-4BEB-B397-7A82F76C1875}"/>
    <cellStyle name="Normal 12 3" xfId="879" xr:uid="{F774FF6C-6E00-47CF-8C9D-4583318F003F}"/>
    <cellStyle name="Normal 12 4" xfId="880" xr:uid="{7238E169-0A70-4291-BD44-E02716AD6B3D}"/>
    <cellStyle name="Normal 12 5" xfId="881" xr:uid="{34C5BB70-685C-4F02-837D-4197BCFF140B}"/>
    <cellStyle name="Normal 12 6" xfId="882" xr:uid="{610FF454-44E6-4B45-83F4-29A2270805AB}"/>
    <cellStyle name="Normal 12 7" xfId="883" xr:uid="{ED080105-7E5B-4445-B855-6218622BFB5A}"/>
    <cellStyle name="Normal 12 8" xfId="884" xr:uid="{0CA35B27-DAD2-4011-9F0B-4557588C633B}"/>
    <cellStyle name="Normal 12 9" xfId="885" xr:uid="{B546E40E-F941-49FD-BF0F-02737EAFB498}"/>
    <cellStyle name="Normal 12_inv-en-1.5.0-02 trame_fiche-emissions" xfId="886" xr:uid="{7EF4D6B0-6655-4FFC-9074-BFB657820882}"/>
    <cellStyle name="Normal 120" xfId="1716" xr:uid="{A0923F05-91C8-4BE1-B5C5-4988530F81CA}"/>
    <cellStyle name="Normal 120 2" xfId="2319" xr:uid="{61E5FCF5-20D7-47B8-95CB-ECB831AB06B9}"/>
    <cellStyle name="Normal 120 3" xfId="2320" xr:uid="{A62AB4A1-6919-44CA-A4EB-DA57ED1C8634}"/>
    <cellStyle name="Normal 120 3 2" xfId="2321" xr:uid="{68DC7A76-C05F-4103-B9E8-7661472BE6B6}"/>
    <cellStyle name="Normal 120 3 3" xfId="2322" xr:uid="{9FC00CEE-92F9-4460-B624-CC03B705C590}"/>
    <cellStyle name="Normal 120 3 4" xfId="2323" xr:uid="{EB50942B-21CC-408A-BC32-B3BEB5089FB1}"/>
    <cellStyle name="Normal 121" xfId="1717" xr:uid="{2623B4D7-EE3D-4695-99BB-F0A497826F07}"/>
    <cellStyle name="Normal 121 2" xfId="2324" xr:uid="{7EAC4FBD-9F50-48D7-9902-755A46F8FA9F}"/>
    <cellStyle name="Normal 121 3" xfId="2325" xr:uid="{71B51AB0-961A-4B3F-AE97-29785E365135}"/>
    <cellStyle name="Normal 121 3 2" xfId="2326" xr:uid="{8DA3273F-643C-469C-A541-E2B5BF86C577}"/>
    <cellStyle name="Normal 121 3 3" xfId="2327" xr:uid="{095D1FAE-36EA-4798-AA40-001BB03AFFAC}"/>
    <cellStyle name="Normal 121 3 4" xfId="2328" xr:uid="{2FC0A4D9-94D3-46AA-9DE5-75ECF33D136A}"/>
    <cellStyle name="Normal 122" xfId="1718" xr:uid="{3AB1FA0F-B70E-4CF7-A56F-F15A7DF9E51F}"/>
    <cellStyle name="Normal 122 2" xfId="2329" xr:uid="{E2573840-0F95-45BB-BC92-E3DF253FC4ED}"/>
    <cellStyle name="Normal 122 3" xfId="2330" xr:uid="{630C3117-2524-4A4A-98C8-BC79051A695D}"/>
    <cellStyle name="Normal 122 3 2" xfId="2331" xr:uid="{44647D8C-12F7-4E20-B7A5-B4DDAD0C72EC}"/>
    <cellStyle name="Normal 122 3 3" xfId="2332" xr:uid="{CE3C7152-7CBB-47BA-B513-60649E3FF392}"/>
    <cellStyle name="Normal 122 3 4" xfId="2333" xr:uid="{5D2103AB-780C-4815-BE69-8448A4CE2884}"/>
    <cellStyle name="Normal 123" xfId="1719" xr:uid="{DC93D1CE-8841-4EC5-A359-06640DDBD786}"/>
    <cellStyle name="Normal 123 2" xfId="2334" xr:uid="{BE9D5620-5EDD-440F-B4A7-8DD2970FA2C2}"/>
    <cellStyle name="Normal 123 3" xfId="2335" xr:uid="{122DA4ED-45FD-4128-A598-E23BB794D98F}"/>
    <cellStyle name="Normal 123 3 2" xfId="2336" xr:uid="{FBC3B5E6-E768-4439-A6B6-37752A9845BF}"/>
    <cellStyle name="Normal 123 3 3" xfId="2337" xr:uid="{DF48BD5E-940B-41DC-99F7-350F9C24B762}"/>
    <cellStyle name="Normal 123 3 4" xfId="2338" xr:uid="{60E5529F-DF1C-49E0-BED9-66B5F1801C71}"/>
    <cellStyle name="Normal 124" xfId="1720" xr:uid="{4932DD3C-3510-483F-8831-8EE831C59A75}"/>
    <cellStyle name="Normal 124 2" xfId="2339" xr:uid="{D9255BD7-689D-49DC-B69C-470201E1B427}"/>
    <cellStyle name="Normal 124 3" xfId="2340" xr:uid="{F361BD00-5EE0-411F-8D51-45922A0C44FE}"/>
    <cellStyle name="Normal 124 3 2" xfId="2341" xr:uid="{60189D61-3854-4D00-98E5-77A70DD63071}"/>
    <cellStyle name="Normal 124 3 3" xfId="2342" xr:uid="{93019D17-90FC-4535-883F-31427A45FFD2}"/>
    <cellStyle name="Normal 124 3 4" xfId="2343" xr:uid="{881A0FDC-D709-419A-B09D-42DFC280A4BE}"/>
    <cellStyle name="Normal 125" xfId="1721" xr:uid="{9CAB2F00-2527-4792-B0DE-C27CF72E8ABE}"/>
    <cellStyle name="Normal 125 2" xfId="2344" xr:uid="{5DA63AF0-99AB-457F-B7D0-F76F8336E0C3}"/>
    <cellStyle name="Normal 125 3" xfId="2345" xr:uid="{30C3B795-89F2-409F-B98F-64A94ADE0A17}"/>
    <cellStyle name="Normal 125 3 2" xfId="2346" xr:uid="{D5F711C1-E580-47B3-A1D4-833F0FCF6947}"/>
    <cellStyle name="Normal 125 3 3" xfId="2347" xr:uid="{FF05EF4F-82BE-4056-9513-BB6DB2E1234B}"/>
    <cellStyle name="Normal 125 3 4" xfId="2348" xr:uid="{FEA1B7E9-29D4-4832-9F68-6A2B0E33421C}"/>
    <cellStyle name="Normal 126" xfId="1722" xr:uid="{A8E74DB7-3380-4BD2-A294-8C6FAB3F680E}"/>
    <cellStyle name="Normal 126 2" xfId="2349" xr:uid="{15F12C7F-4981-4757-BCF9-36F094D7F6B5}"/>
    <cellStyle name="Normal 126_import_methanisation" xfId="4415" xr:uid="{5D2764E7-6EA2-4797-AF06-6FBB6E486E77}"/>
    <cellStyle name="Normal 127" xfId="1723" xr:uid="{A83365E9-43AA-4B46-8225-E89510700D85}"/>
    <cellStyle name="Normal 128" xfId="1724" xr:uid="{576382A3-3D2C-49C9-8E39-687048CB2016}"/>
    <cellStyle name="Normal 128 2" xfId="2351" xr:uid="{6803E323-16DC-4A4D-A3D8-B843CB9100C6}"/>
    <cellStyle name="Normal 128 2 2" xfId="3649" xr:uid="{898238E0-EC4F-4D10-AFE6-0E6E407A4874}"/>
    <cellStyle name="Normal 128 2_import_methanisation" xfId="4221" xr:uid="{4E020027-05A5-4C42-B770-BB879041D6E2}"/>
    <cellStyle name="Normal 128 3" xfId="2352" xr:uid="{00C6B0F6-0C3E-4B2B-968C-78379BCF8C2D}"/>
    <cellStyle name="Normal 128 3 2" xfId="2694" xr:uid="{A285A6A2-34B7-4081-8CBD-825D9FE71980}"/>
    <cellStyle name="Normal 128 4" xfId="2350" xr:uid="{AD76F0A5-F887-4C0D-B4FD-5E425D21E922}"/>
    <cellStyle name="Normal 129" xfId="1725" xr:uid="{84054E13-7BE5-409D-A130-10A0418E4FAD}"/>
    <cellStyle name="Normal 13" xfId="887" xr:uid="{AF6CB8C7-C3C6-4BAC-BDCF-CAC5228DDF16}"/>
    <cellStyle name="Normal 13 10" xfId="888" xr:uid="{25F4A5F9-F28E-4C77-9A8D-7C6F08A8E3C5}"/>
    <cellStyle name="Normal 13 11" xfId="889" xr:uid="{3B946876-27EC-4879-B03A-B7FEC0EDBF7A}"/>
    <cellStyle name="Normal 13 12" xfId="890" xr:uid="{E0277446-7386-492E-8DDE-0D3B0FAA4D99}"/>
    <cellStyle name="Normal 13 13" xfId="891" xr:uid="{30D6498E-043D-474B-8BDA-729A25739236}"/>
    <cellStyle name="Normal 13 2" xfId="892" xr:uid="{17714023-C242-4DB3-ACF0-A45CECF49504}"/>
    <cellStyle name="Normal 13 3" xfId="893" xr:uid="{87CC7241-E012-4BF9-891D-FA5A58BBD21B}"/>
    <cellStyle name="Normal 13 4" xfId="894" xr:uid="{DA301FE4-22DC-4D62-8A56-068AE7F3CF56}"/>
    <cellStyle name="Normal 13 5" xfId="895" xr:uid="{BCCEB37C-2116-43A6-A91F-A8A17134AC86}"/>
    <cellStyle name="Normal 13 6" xfId="896" xr:uid="{9155B55D-F320-4C5D-AAFC-8B8919F80428}"/>
    <cellStyle name="Normal 13 7" xfId="897" xr:uid="{B8043BEB-F4B8-4892-B0A2-5DA0EB4E50A3}"/>
    <cellStyle name="Normal 13 8" xfId="898" xr:uid="{A98C7F19-DE86-4D64-A9C6-094E188B3888}"/>
    <cellStyle name="Normal 13 9" xfId="899" xr:uid="{4E1AE36E-EBA2-4BAA-A1F4-FF95FCB38E38}"/>
    <cellStyle name="Normal 13_inv-en-1.5.0-02 trame_fiche-emissions" xfId="900" xr:uid="{BE140CD6-5C1C-4A3B-B307-D746AE680483}"/>
    <cellStyle name="Normal 130" xfId="1726" xr:uid="{E2F26E92-7F83-48C8-9D57-599EF2EC57A6}"/>
    <cellStyle name="Normal 130 2" xfId="2353" xr:uid="{3A2FBA9D-9C4A-400C-B133-3A5B8BC27A77}"/>
    <cellStyle name="Normal 130 2 2" xfId="3650" xr:uid="{107D23B0-95B4-4007-82DE-B4EE99A9F798}"/>
    <cellStyle name="Normal 130 3" xfId="2354" xr:uid="{F223FBC6-A7A6-4762-A63F-3E758795BFDB}"/>
    <cellStyle name="Normal 130 4" xfId="2355" xr:uid="{4D72C553-F1ED-4B73-85C0-F8A9F522BFC9}"/>
    <cellStyle name="Normal 131" xfId="1727" xr:uid="{CD2F6A34-9AD7-444A-AAA8-0ECF7086BD02}"/>
    <cellStyle name="Normal 131 2" xfId="2356" xr:uid="{6F8A2EB5-685E-4240-9AC4-253D94BAF113}"/>
    <cellStyle name="Normal 131 3" xfId="2357" xr:uid="{AEE316FC-A88E-43A9-ACE4-DDF7FC72AD67}"/>
    <cellStyle name="Normal 131 4" xfId="2358" xr:uid="{8794D4C7-E4E7-4848-96EB-1EE294E1559F}"/>
    <cellStyle name="Normal 132" xfId="1728" xr:uid="{85485A45-7E67-4A32-A227-55EC8293438F}"/>
    <cellStyle name="Normal 132 2" xfId="2359" xr:uid="{F78ECD11-B5DC-4DEA-9300-BD0B08870719}"/>
    <cellStyle name="Normal 132 3" xfId="2360" xr:uid="{20F5BB62-67D0-49FE-9A23-F11664832080}"/>
    <cellStyle name="Normal 132 4" xfId="2361" xr:uid="{CC7287CC-807E-4B4C-9CB1-E1CF973B42FF}"/>
    <cellStyle name="Normal 133" xfId="1729" xr:uid="{148F3C62-ECCC-447C-A22F-DA813C1B5164}"/>
    <cellStyle name="Normal 133 2" xfId="2362" xr:uid="{96169D09-EFD6-4ED1-9718-980AB45792BE}"/>
    <cellStyle name="Normal 133 2 2" xfId="3652" xr:uid="{48092623-8FC4-44F1-A110-BB0E1C8B6D9C}"/>
    <cellStyle name="Normal 133 2 3" xfId="3651" xr:uid="{C604D4B8-B131-4EFB-9F1A-A6A2D9324528}"/>
    <cellStyle name="Normal 133 3" xfId="2363" xr:uid="{FDCAE50D-BBB6-45D4-A6AF-EA4F922ECF4B}"/>
    <cellStyle name="Normal 133 4" xfId="2364" xr:uid="{9FAD95A1-4F08-475C-8B52-92F9C730AE91}"/>
    <cellStyle name="Normal 134" xfId="1730" xr:uid="{7C3B1F16-3DCA-4FFD-91CD-5ED7C7B2E520}"/>
    <cellStyle name="Normal 135" xfId="1731" xr:uid="{C2837CA8-D8ED-4691-9991-5A0D247FE1DF}"/>
    <cellStyle name="Normal 136" xfId="1732" xr:uid="{4F4502B4-2021-4E0B-915C-0A6B2A5C19F6}"/>
    <cellStyle name="Normal 136 2" xfId="2365" xr:uid="{37B091C0-5942-4622-A177-C9E5D8F8D8AF}"/>
    <cellStyle name="Normal 136 3" xfId="2366" xr:uid="{11F61583-BA17-4A48-B50D-9AC434FCD2A9}"/>
    <cellStyle name="Normal 136 4" xfId="2367" xr:uid="{FC9431D2-DB4F-4903-8D33-B1BC6D41FC5E}"/>
    <cellStyle name="Normal 137" xfId="1733" xr:uid="{3357B899-D3D9-4D75-95DD-1F1E94E57D9E}"/>
    <cellStyle name="Normal 137 2" xfId="2369" xr:uid="{15222DCD-74B5-4754-803E-AB01EFDFDAA9}"/>
    <cellStyle name="Normal 137 3" xfId="2370" xr:uid="{8DF2359E-523D-4246-9DDA-A7DC9AAF1401}"/>
    <cellStyle name="Normal 137 4" xfId="2371" xr:uid="{86C3549D-899D-4120-9523-F4F7356F49C9}"/>
    <cellStyle name="Normal 137 5" xfId="2372" xr:uid="{0EEB3204-743A-4A0F-863E-645B261FEA38}"/>
    <cellStyle name="Normal 137 6" xfId="2368" xr:uid="{9BB8BB06-37A6-4E2E-B62A-BF28F582FD35}"/>
    <cellStyle name="Normal 137_import_methanisation" xfId="4414" xr:uid="{98523C67-6D32-499D-8E8C-61BD31F7C1AF}"/>
    <cellStyle name="Normal 138" xfId="1734" xr:uid="{09E7397B-5524-4406-AD24-57D365DEAD2E}"/>
    <cellStyle name="Normal 138 2" xfId="2374" xr:uid="{17F41C46-3286-439D-8FF7-F1D06579112B}"/>
    <cellStyle name="Normal 138 2 2" xfId="3653" xr:uid="{9E115E61-09E7-4CC5-B73F-4ACBEAC586E6}"/>
    <cellStyle name="Normal 138 2_import_methanisation" xfId="4413" xr:uid="{25801302-8CB7-4E81-A9C6-4A7C64B8ED08}"/>
    <cellStyle name="Normal 138 3" xfId="2373" xr:uid="{F51E1C1B-1C49-4DA4-A051-D8B39454BB6D}"/>
    <cellStyle name="Normal 138_import_methanisation" xfId="4220" xr:uid="{D6D20E8D-504D-414B-8809-9AB33F203C57}"/>
    <cellStyle name="Normal 139" xfId="1648" xr:uid="{F26FE694-191C-4E85-A541-F51D86694356}"/>
    <cellStyle name="Normal 139 2" xfId="2375" xr:uid="{BF6CB207-C78B-4F7B-BC05-C0875FB38E28}"/>
    <cellStyle name="Normal 139 3" xfId="3654" xr:uid="{6E7F736F-32F7-4B74-ABA0-2F6A4179F8EF}"/>
    <cellStyle name="Normal 14" xfId="901" xr:uid="{63FBA1C8-BFC1-4A81-B862-9FCC4658C9E5}"/>
    <cellStyle name="Normal 14 10" xfId="902" xr:uid="{6B65EA83-64D0-4206-8403-61432C5BF15D}"/>
    <cellStyle name="Normal 14 11" xfId="903" xr:uid="{FD532F3D-2F46-4805-9FD5-6779EBE2D0A9}"/>
    <cellStyle name="Normal 14 12" xfId="904" xr:uid="{AFE0EADC-B12D-42D9-BDD3-D4BF1E4E78EA}"/>
    <cellStyle name="Normal 14 2" xfId="905" xr:uid="{D1006152-3EB7-4015-9920-9C66A7454B2B}"/>
    <cellStyle name="Normal 14 3" xfId="906" xr:uid="{5F37B274-F626-427A-A711-DB73785B1581}"/>
    <cellStyle name="Normal 14 4" xfId="907" xr:uid="{09E66582-AE10-4A39-A336-0ED19BD42FC8}"/>
    <cellStyle name="Normal 14 5" xfId="908" xr:uid="{08683C23-6A08-48DF-8603-A0F8803A04D2}"/>
    <cellStyle name="Normal 14 6" xfId="909" xr:uid="{E9486DDC-3031-478E-BB8E-C2EEF0BFB653}"/>
    <cellStyle name="Normal 14 7" xfId="910" xr:uid="{4220FBF4-F128-4899-AFF7-82859C24805D}"/>
    <cellStyle name="Normal 14 8" xfId="911" xr:uid="{77E9D3D4-A305-4CC3-9E19-94759301062E}"/>
    <cellStyle name="Normal 14 9" xfId="912" xr:uid="{FB836FEA-22ED-4F44-A884-D9363F49328D}"/>
    <cellStyle name="Normal 14_inv-en-1.5.0-02 trame_fiche-emissions" xfId="913" xr:uid="{78F0F559-3AD1-4DBE-8C6E-5969436C1074}"/>
    <cellStyle name="Normal 140" xfId="1855" xr:uid="{8986CA44-9F80-4CAD-95AE-6977D83B913C}"/>
    <cellStyle name="Normal 140 2" xfId="3655" xr:uid="{0C651A2F-7130-4E81-99DB-4D9C2CDA6FA9}"/>
    <cellStyle name="Normal 141" xfId="2376" xr:uid="{7F125F62-D776-4A00-B6F2-D9E95A2F1D16}"/>
    <cellStyle name="Normal 142" xfId="2377" xr:uid="{5A854482-237F-4362-86B5-64ACF17E955F}"/>
    <cellStyle name="Normal 143" xfId="2378" xr:uid="{5FEDD64E-A2CB-486C-9D70-9B34A4276381}"/>
    <cellStyle name="Normal 144" xfId="2379" xr:uid="{4A7271F0-A66A-4B1B-B3D0-DF0A049BA086}"/>
    <cellStyle name="Normal 145" xfId="2380" xr:uid="{B7E18BB6-FE7C-4268-A829-CCADE15E023C}"/>
    <cellStyle name="Normal 146" xfId="2836" xr:uid="{78B18436-C8BC-4254-993B-449B4E5D9EC5}"/>
    <cellStyle name="Normal 147" xfId="2926" xr:uid="{F95926A1-A196-43A8-8A21-7D1F265523D5}"/>
    <cellStyle name="Normal 148" xfId="2927" xr:uid="{0B4FAA10-891E-4F7C-9058-60FC0CECD0C2}"/>
    <cellStyle name="Normal 149" xfId="2928" xr:uid="{3E752E8C-F056-4A91-BDDE-DDBCB86CD29D}"/>
    <cellStyle name="Normal 15" xfId="914" xr:uid="{C8F58856-573C-4049-8DA4-B3A1371D5354}"/>
    <cellStyle name="Normal 15 10" xfId="915" xr:uid="{FF1DB380-EC30-4F47-A992-D32A390F07EF}"/>
    <cellStyle name="Normal 15 11" xfId="916" xr:uid="{592B9EBE-14EC-4A59-B98D-9FAA50F390D8}"/>
    <cellStyle name="Normal 15 12" xfId="917" xr:uid="{A509803A-34E5-4016-987B-E02711FBB37E}"/>
    <cellStyle name="Normal 15 2" xfId="918" xr:uid="{8CE2D005-F50B-408B-9D85-1ED5287803E8}"/>
    <cellStyle name="Normal 15 3" xfId="919" xr:uid="{6663F313-737F-413E-9A13-9ADF4467CAF1}"/>
    <cellStyle name="Normal 15 4" xfId="920" xr:uid="{D0DF7732-20F5-4CDF-9E87-BD3BA24BD4D3}"/>
    <cellStyle name="Normal 15 5" xfId="921" xr:uid="{ABEAA51C-B8DE-46AB-BF74-28467BE63955}"/>
    <cellStyle name="Normal 15 6" xfId="922" xr:uid="{9629F623-6614-46A7-AEFC-9D9BE2CE791D}"/>
    <cellStyle name="Normal 15 7" xfId="923" xr:uid="{8BB138EE-CCCE-4797-860E-A0454B97968E}"/>
    <cellStyle name="Normal 15 8" xfId="924" xr:uid="{0E1F3961-7EB5-4514-8E23-7C5707061083}"/>
    <cellStyle name="Normal 15 9" xfId="925" xr:uid="{F889BDC7-2A0C-455A-9827-B9A821B84850}"/>
    <cellStyle name="Normal 15_inv-en-1.5.0-02 trame_fiche-emissions" xfId="926" xr:uid="{F533F01A-A281-46E5-8857-84A6DB98E27E}"/>
    <cellStyle name="Normal 150" xfId="2929" xr:uid="{56A6C21F-DB2C-49B6-8387-CA56801DFA28}"/>
    <cellStyle name="Normal 151" xfId="2930" xr:uid="{FBA46217-EDAC-4575-926C-809C49012E98}"/>
    <cellStyle name="Normal 152" xfId="2931" xr:uid="{7D10D6FD-207D-4F10-81DD-8CD2602661B7}"/>
    <cellStyle name="Normal 153" xfId="2932" xr:uid="{655E563B-BD71-452E-8028-8134F1D08052}"/>
    <cellStyle name="Normal 154" xfId="2933" xr:uid="{9499F540-A774-46B0-B196-66F1C6FA847E}"/>
    <cellStyle name="Normal 155" xfId="2934" xr:uid="{8F101532-C796-4864-A077-295CE23595C3}"/>
    <cellStyle name="Normal 156" xfId="2935" xr:uid="{661F872A-B20E-4A56-89D7-A3399F802CF9}"/>
    <cellStyle name="Normal 157" xfId="2936" xr:uid="{429AB296-395D-4346-8F89-15E49E68730C}"/>
    <cellStyle name="Normal 158" xfId="2937" xr:uid="{6D434786-60FE-48EA-A722-25F8359B86DE}"/>
    <cellStyle name="Normal 159" xfId="2938" xr:uid="{0707E431-DCD7-4E33-87B2-2AAE4C18068F}"/>
    <cellStyle name="Normal 16" xfId="927" xr:uid="{5BF64BCC-2E57-4F95-A876-0E91BC2CEFA5}"/>
    <cellStyle name="Normal 16 10" xfId="928" xr:uid="{B720E914-5729-4843-8407-7F8865315022}"/>
    <cellStyle name="Normal 16 11" xfId="929" xr:uid="{550615CB-61D5-4172-9B10-CACCE43FACE5}"/>
    <cellStyle name="Normal 16 12" xfId="930" xr:uid="{89C29DCE-D5A9-4934-9B31-86754C4B18C3}"/>
    <cellStyle name="Normal 16 2" xfId="931" xr:uid="{88106B62-B268-42D5-881F-5B5662EEAC66}"/>
    <cellStyle name="Normal 16 3" xfId="932" xr:uid="{E8E08266-377B-4D59-A000-CC2606CFF6DA}"/>
    <cellStyle name="Normal 16 4" xfId="933" xr:uid="{F574E846-1C76-431D-9DE3-557F8007A83D}"/>
    <cellStyle name="Normal 16 5" xfId="934" xr:uid="{1F545313-16E2-4A18-956B-085FF90D9281}"/>
    <cellStyle name="Normal 16 6" xfId="935" xr:uid="{7B88CBF2-F832-4A59-B46B-E45D6699556D}"/>
    <cellStyle name="Normal 16 7" xfId="936" xr:uid="{3252C50F-FD71-402F-A561-91CBA9F13215}"/>
    <cellStyle name="Normal 16 8" xfId="937" xr:uid="{990E86E6-A70E-4B68-ACBA-545DA751E869}"/>
    <cellStyle name="Normal 16 9" xfId="938" xr:uid="{B8C158D9-B0DE-42F9-A193-AEDC3AF0F3EC}"/>
    <cellStyle name="Normal 16_inv-en-1.5.0-02 trame_fiche-emissions" xfId="939" xr:uid="{04BDE385-7627-4DD6-A29D-7D4A7878EA5D}"/>
    <cellStyle name="Normal 160" xfId="2939" xr:uid="{2D612359-972F-4FCE-A7FB-987764B8C156}"/>
    <cellStyle name="Normal 161" xfId="2940" xr:uid="{561B3CF2-0E49-4188-840D-BADBE207C7E3}"/>
    <cellStyle name="Normal 162" xfId="2941" xr:uid="{87A139D2-02E5-4DAE-AB4D-30A42BBE3626}"/>
    <cellStyle name="Normal 163" xfId="2837" xr:uid="{181B213C-F968-4D7E-BD96-E8B2665C22F4}"/>
    <cellStyle name="Normal 164" xfId="2983" xr:uid="{C6E48BBC-7666-41E5-9AAC-9580ACA0EBAE}"/>
    <cellStyle name="Normal 165" xfId="2986" xr:uid="{248FAC57-108C-495D-A9AD-0D3EFA085F00}"/>
    <cellStyle name="Normal 166" xfId="2987" xr:uid="{7EC1DC49-7779-4CC9-BDBD-469B0B395F42}"/>
    <cellStyle name="Normal 167" xfId="2988" xr:uid="{8689D09B-3DD0-4F8F-A72B-B382425293C7}"/>
    <cellStyle name="Normal 168" xfId="2989" xr:uid="{C5A74737-3474-4807-B7E0-94F8D0A51E1B}"/>
    <cellStyle name="Normal 169" xfId="2990" xr:uid="{114EAF4A-5F68-46DA-9AD1-147CA5B17309}"/>
    <cellStyle name="Normal 17" xfId="940" xr:uid="{F580E7C4-97A1-45B9-BB31-C2706C811FA6}"/>
    <cellStyle name="Normal 170" xfId="2984" xr:uid="{3FDB7B43-91BE-4A3B-BB08-C9F6FE99CB32}"/>
    <cellStyle name="Normal 171" xfId="2992" xr:uid="{89A7E419-8A6A-45AF-A79F-F007C277B4E6}"/>
    <cellStyle name="Normal 172" xfId="2993" xr:uid="{64723415-52B3-4843-8F85-7351751A7E7D}"/>
    <cellStyle name="Normal 173" xfId="2991" xr:uid="{CC68011B-9612-4605-9198-DD9DF16FA8C6}"/>
    <cellStyle name="Normal 174" xfId="2985" xr:uid="{2A84F0D1-3BA4-43E5-8953-A031CCB4D868}"/>
    <cellStyle name="Normal 175" xfId="2994" xr:uid="{0E982E6A-EF39-4059-BD44-4CBD7E16A33B}"/>
    <cellStyle name="Normal 176" xfId="3555" xr:uid="{EB0DA743-CEE3-4620-B067-06EC18B3F3C0}"/>
    <cellStyle name="Normal 177" xfId="3578" xr:uid="{1ABB5A73-543A-45CA-80D2-733D241DDC12}"/>
    <cellStyle name="Normal 178" xfId="3579" xr:uid="{E0068786-5925-42AF-B311-7022E3BE1456}"/>
    <cellStyle name="Normal 179" xfId="3580" xr:uid="{F883A361-0458-41E3-90AE-71961C145A00}"/>
    <cellStyle name="Normal 18" xfId="941" xr:uid="{F5F6DB0A-ACFC-4CF1-A67A-D6DDADEAD27A}"/>
    <cellStyle name="Normal 18 10" xfId="942" xr:uid="{D869D8B1-AEA7-47B2-9D43-334DEDCBB4A2}"/>
    <cellStyle name="Normal 18 10 2" xfId="2381" xr:uid="{556B5D95-E657-4CA2-9EBB-D86DA7275A43}"/>
    <cellStyle name="Normal 18 11" xfId="943" xr:uid="{6391F259-2386-4288-B92C-4529D12F831D}"/>
    <cellStyle name="Normal 18 11 2" xfId="2382" xr:uid="{A75D69FA-F4AE-43AE-B95B-C49EE73A2215}"/>
    <cellStyle name="Normal 18 12" xfId="944" xr:uid="{E5D5E4A6-E607-4AFD-B92C-1E67E2B5E6E9}"/>
    <cellStyle name="Normal 18 12 2" xfId="2383" xr:uid="{D09A48EB-737C-4F73-914D-19F5EBE8B85E}"/>
    <cellStyle name="Normal 18 13" xfId="2384" xr:uid="{4BA09705-8D91-4B52-ADD3-2569474FA2B1}"/>
    <cellStyle name="Normal 18 2" xfId="945" xr:uid="{B5193FE2-4E7B-4B78-AF65-797FBBAF9095}"/>
    <cellStyle name="Normal 18 2 2" xfId="2385" xr:uid="{3D2D3F2D-A105-46BB-A003-8A4C90C51505}"/>
    <cellStyle name="Normal 18 3" xfId="946" xr:uid="{640814DC-CF24-4B6B-9AB9-08D9829A9CB5}"/>
    <cellStyle name="Normal 18 3 2" xfId="2386" xr:uid="{EC7B521F-98C4-44C2-8EA6-29A2340CADF4}"/>
    <cellStyle name="Normal 18 4" xfId="947" xr:uid="{9903EDC4-95EB-420F-8D99-C212EBF827FD}"/>
    <cellStyle name="Normal 18 4 2" xfId="2387" xr:uid="{40DF90D5-75E2-44AB-BA82-297FCF044E33}"/>
    <cellStyle name="Normal 18 5" xfId="948" xr:uid="{4FB56481-4B02-4CB2-AFF1-D4C951328C00}"/>
    <cellStyle name="Normal 18 5 2" xfId="2388" xr:uid="{2476C36D-582C-46BB-98BF-C6ABF9FDB051}"/>
    <cellStyle name="Normal 18 6" xfId="949" xr:uid="{7C3F3078-E31C-4807-BE61-B571BF9E797C}"/>
    <cellStyle name="Normal 18 6 2" xfId="2389" xr:uid="{6BC0B3E0-02E0-49F6-B0E0-A89B91BCDA15}"/>
    <cellStyle name="Normal 18 7" xfId="950" xr:uid="{489517D3-0145-4C1A-9D04-9ED686FB57EE}"/>
    <cellStyle name="Normal 18 7 2" xfId="2390" xr:uid="{022CD585-319B-4A2A-AE85-5D922A6F0DF4}"/>
    <cellStyle name="Normal 18 8" xfId="951" xr:uid="{286FDF7C-B10F-4663-8737-8FCFB3C9ADBE}"/>
    <cellStyle name="Normal 18 8 2" xfId="2391" xr:uid="{152F6DBE-8CA5-4DAC-9562-63D113BDCE1C}"/>
    <cellStyle name="Normal 18 9" xfId="952" xr:uid="{47FEA6A4-02A2-4203-ACA7-011934A59126}"/>
    <cellStyle name="Normal 18 9 2" xfId="2392" xr:uid="{1599AAFD-837A-4B18-B82B-8BA806FB6FC6}"/>
    <cellStyle name="Normal 18_inv-en-1.5.0-02 trame_fiche-emissions" xfId="953" xr:uid="{D35D9F8C-C921-4AEA-8685-4AEA86FB760B}"/>
    <cellStyle name="Normal 180" xfId="3581" xr:uid="{C3D4D18C-EC07-4E7D-8ED9-EFC7BD740162}"/>
    <cellStyle name="Normal 181" xfId="3582" xr:uid="{3EAAEE2C-FBE6-4067-8C4B-F3711AB4EA06}"/>
    <cellStyle name="Normal 182" xfId="3583" xr:uid="{7284B6EC-908D-4407-80DC-45BFBD97EFC1}"/>
    <cellStyle name="Normal 183" xfId="3584" xr:uid="{8CE5D22D-46D5-4945-98FA-85C45FBE8288}"/>
    <cellStyle name="Normal 184" xfId="3585" xr:uid="{C75E36C7-2F86-41A2-8849-5A257B62EB0C}"/>
    <cellStyle name="Normal 185" xfId="3711" xr:uid="{658FA6D3-E914-49CB-AE1D-D84EE971154D}"/>
    <cellStyle name="Normal 186" xfId="3794" xr:uid="{869BDDEC-F99D-482E-86DA-293D96B08083}"/>
    <cellStyle name="Normal 187" xfId="4455" xr:uid="{D97F5B09-3680-4D7B-8AFB-F4B134815E2F}"/>
    <cellStyle name="Normal 188" xfId="4456" xr:uid="{6FD747DB-66C9-4636-9179-EC56D39DA37E}"/>
    <cellStyle name="Normal 189" xfId="4459" xr:uid="{C6F4D608-F2A2-4178-9F85-E4DB8E9632C3}"/>
    <cellStyle name="Normal 19" xfId="954" xr:uid="{AF05D11D-2406-4A94-A891-3955CE05DA69}"/>
    <cellStyle name="Normal 19 10" xfId="955" xr:uid="{58A8E2F8-8C76-4A58-9E86-30D45A8B0A85}"/>
    <cellStyle name="Normal 19 10 2" xfId="2393" xr:uid="{63B54CC5-D5DA-43AC-A343-55CAB95E4A8F}"/>
    <cellStyle name="Normal 19 11" xfId="956" xr:uid="{57141418-64C4-4518-9981-F0102A47B975}"/>
    <cellStyle name="Normal 19 11 2" xfId="2394" xr:uid="{AD4148CD-64A3-4CDC-82F0-58C1F3E1E808}"/>
    <cellStyle name="Normal 19 12" xfId="957" xr:uid="{899CA097-E880-493B-A9CE-C74FE2F7A16A}"/>
    <cellStyle name="Normal 19 12 2" xfId="2395" xr:uid="{2F5ADF0D-6893-4D74-97B5-36426EEB608A}"/>
    <cellStyle name="Normal 19 13" xfId="2396" xr:uid="{49FA3757-9EBA-4D2B-9345-3744C67308B1}"/>
    <cellStyle name="Normal 19 2" xfId="958" xr:uid="{BFB2E49D-82FD-4C1A-AB17-459DEFD1B3CC}"/>
    <cellStyle name="Normal 19 2 2" xfId="2397" xr:uid="{C9E1E3FA-8125-4685-82A8-24D74AD47324}"/>
    <cellStyle name="Normal 19 3" xfId="959" xr:uid="{99F6B135-D321-4CFB-8508-A30179D6B074}"/>
    <cellStyle name="Normal 19 3 2" xfId="2398" xr:uid="{90E59EFC-90D0-46B0-9E93-2E258BF13FF3}"/>
    <cellStyle name="Normal 19 4" xfId="960" xr:uid="{2FA5C4B8-DF34-494F-A53B-547E39D9ACFB}"/>
    <cellStyle name="Normal 19 4 2" xfId="2399" xr:uid="{D888D766-D918-465C-9E78-8DA195E8C970}"/>
    <cellStyle name="Normal 19 5" xfId="961" xr:uid="{008A0F3F-5585-404B-88E9-76914A43D682}"/>
    <cellStyle name="Normal 19 5 2" xfId="2400" xr:uid="{5B317A81-1337-4EB8-BA38-246C4D4E5CFC}"/>
    <cellStyle name="Normal 19 6" xfId="962" xr:uid="{41EA21BB-47A5-4294-8A2E-440AE70578AA}"/>
    <cellStyle name="Normal 19 6 2" xfId="2401" xr:uid="{13203056-1C10-4B21-AA95-808089D44CBA}"/>
    <cellStyle name="Normal 19 7" xfId="963" xr:uid="{7CF30937-CAEE-4F3F-B28A-5C31E38727D8}"/>
    <cellStyle name="Normal 19 7 2" xfId="2402" xr:uid="{BF256171-6CA7-4040-A7DB-6678CC5A0BF7}"/>
    <cellStyle name="Normal 19 8" xfId="964" xr:uid="{45F9FD4C-2219-437E-A6BE-413505C3C808}"/>
    <cellStyle name="Normal 19 8 2" xfId="2403" xr:uid="{5B59A09E-DA85-4A19-B7CA-B579398F0658}"/>
    <cellStyle name="Normal 19 9" xfId="965" xr:uid="{191D537E-17A1-4A94-A3DA-A9266D6C8180}"/>
    <cellStyle name="Normal 19 9 2" xfId="2404" xr:uid="{2C5974AA-BB12-49C3-BF36-04C654ABDFB8}"/>
    <cellStyle name="Normal 19_inv-en-1.5.0-02 trame_fiche-emissions" xfId="966" xr:uid="{DDDAB393-6AE4-41FC-8D23-56141E77A0FF}"/>
    <cellStyle name="Normal 190" xfId="4460" xr:uid="{D239F1A8-6AD4-4A02-A290-31F0DDD820B7}"/>
    <cellStyle name="Normal 191" xfId="4458" xr:uid="{1425B905-8654-4BDE-9F21-9AD948D179D8}"/>
    <cellStyle name="Normal 192" xfId="4461" xr:uid="{8C795E1E-AC55-4D0A-84CA-55ABE17E4C88}"/>
    <cellStyle name="Normal 193" xfId="4462" xr:uid="{A2428F69-5964-4CA5-945B-1ED885C6C405}"/>
    <cellStyle name="Normal 194" xfId="4463" xr:uid="{E1113417-5567-4AD0-866D-B11E24A4287F}"/>
    <cellStyle name="Normal 195" xfId="4457" xr:uid="{98F3006F-84F7-471F-ADF6-1A0563221F92}"/>
    <cellStyle name="Normal 196" xfId="4464" xr:uid="{21E24FA3-343B-48FB-96AA-65F086567E42}"/>
    <cellStyle name="Normal 197" xfId="4465" xr:uid="{F9F255E4-56D6-4D6B-B857-49675E1150F7}"/>
    <cellStyle name="Normal 198" xfId="4466" xr:uid="{267B43F4-9734-46B7-AA56-17A74F78A706}"/>
    <cellStyle name="Normal 199" xfId="4467" xr:uid="{80685E0F-E6B1-4CBE-9E43-EE72A42721DD}"/>
    <cellStyle name="Normal 2" xfId="2" xr:uid="{A0995FF8-3274-4D1B-99D7-3DF61CD1B1E4}"/>
    <cellStyle name="Normal 2 10" xfId="967" xr:uid="{8C1619EA-2207-47DD-A27E-A00C695F0534}"/>
    <cellStyle name="Normal 2 11" xfId="968" xr:uid="{1AA20ACD-64B3-451C-9D24-5597443B0908}"/>
    <cellStyle name="Normal 2 12" xfId="969" xr:uid="{8E00600D-59AA-4140-8D4C-F9BBF18F2E18}"/>
    <cellStyle name="Normal 2 13" xfId="970" xr:uid="{CF5311C4-5095-4274-85D9-49A98CE7E7A6}"/>
    <cellStyle name="Normal 2 14" xfId="971" xr:uid="{97D25CE5-80A9-41CC-B3B6-86333C4A33C6}"/>
    <cellStyle name="Normal 2 15" xfId="972" xr:uid="{A0EC2BAF-21B4-48C9-850F-A6EFAE48CA80}"/>
    <cellStyle name="Normal 2 16" xfId="973" xr:uid="{31EE3D46-8D8E-4FEF-A6CA-34A49A345E09}"/>
    <cellStyle name="Normal 2 17" xfId="974" xr:uid="{D33529B9-A6D5-46A8-99BB-C37BA295D040}"/>
    <cellStyle name="Normal 2 18" xfId="975" xr:uid="{C08B64E2-5A03-4A94-A365-6C1B320A10DE}"/>
    <cellStyle name="Normal 2 19" xfId="976" xr:uid="{4B5906DE-1D2C-46ED-98B9-484A095DA0A8}"/>
    <cellStyle name="Normal 2 2" xfId="977" xr:uid="{C6C83C61-05C7-4AEF-91E1-F1FB346B0E7C}"/>
    <cellStyle name="Normal 2 2 10" xfId="978" xr:uid="{60D4EBAB-E201-4EBF-BD46-80AC024E7D36}"/>
    <cellStyle name="Normal 2 2 11" xfId="979" xr:uid="{271ECA93-9F92-491F-AABF-3A89B8F3F181}"/>
    <cellStyle name="Normal 2 2 12" xfId="980" xr:uid="{D20EF5F6-0D18-4730-9B50-5C83662FFB3A}"/>
    <cellStyle name="Normal 2 2 13" xfId="981" xr:uid="{A52531F1-571A-4316-9203-56BC83C1E93B}"/>
    <cellStyle name="Normal 2 2 2" xfId="982" xr:uid="{E883785A-B9AD-4356-983A-872342311D14}"/>
    <cellStyle name="Normal 2 2 3" xfId="983" xr:uid="{1ABDBE29-E454-4483-A733-CCF4EE276E34}"/>
    <cellStyle name="Normal 2 2 4" xfId="984" xr:uid="{81932EF2-CEB0-4D3A-89BA-630034052B12}"/>
    <cellStyle name="Normal 2 2 5" xfId="985" xr:uid="{CC270EBB-89DA-4008-825C-D670BFA9CC23}"/>
    <cellStyle name="Normal 2 2 6" xfId="986" xr:uid="{3FD4E3BE-BD68-40A9-B514-AC2AFE9037B4}"/>
    <cellStyle name="Normal 2 2 7" xfId="987" xr:uid="{C23A10E0-32CB-4442-BE39-0169190EDF1E}"/>
    <cellStyle name="Normal 2 2 8" xfId="988" xr:uid="{C3CC4DA6-C1CE-4631-9834-A70412F7B7A1}"/>
    <cellStyle name="Normal 2 2 9" xfId="989" xr:uid="{16782F43-A69E-4CA1-AC7A-1756036D3EE5}"/>
    <cellStyle name="Normal 2 2_inv-en-1.5.0-02 trame_fiche-emissions" xfId="990" xr:uid="{2D9C040B-C500-4594-BA82-C6401B6F50AC}"/>
    <cellStyle name="Normal 2 20" xfId="991" xr:uid="{85A2313B-65D8-4D92-84A8-E97EC25A32F0}"/>
    <cellStyle name="Normal 2 21" xfId="992" xr:uid="{1BA6FBC6-2E16-44A9-9765-E615E6EE5A45}"/>
    <cellStyle name="Normal 2 22" xfId="2405" xr:uid="{7F04ABE6-4FCA-4C89-A399-54662594EE10}"/>
    <cellStyle name="Normal 2 22 2" xfId="2406" xr:uid="{8AA69348-20F1-4FBC-8D6C-5F50B31D250B}"/>
    <cellStyle name="Normal 2 22 3" xfId="2942" xr:uid="{B4D9454D-21F4-4138-B4DB-C5773EC777F3}"/>
    <cellStyle name="Normal 2 22 3 2" xfId="3657" xr:uid="{59E2D1ED-E09D-4B9B-A96D-EA9959B94B2F}"/>
    <cellStyle name="Normal 2 22 4" xfId="3393" xr:uid="{409BDEB4-6CD0-4064-9AC1-B226CC82DFF1}"/>
    <cellStyle name="Normal 2 22 5" xfId="3656" xr:uid="{5F966242-6570-4BAB-BB4C-00FEE90F2D16}"/>
    <cellStyle name="Normal 2 22_import_methanisation" xfId="4296" xr:uid="{0C4569FF-0647-43DB-9676-328862410BF0}"/>
    <cellStyle name="Normal 2 23" xfId="2407" xr:uid="{987CF789-F80C-4DD3-ABFA-0B48333B0E43}"/>
    <cellStyle name="Normal 2 23 2" xfId="2408" xr:uid="{3C0D8879-A35A-4A6F-B4C7-F9A22494A154}"/>
    <cellStyle name="Normal 2 23 3" xfId="2943" xr:uid="{496B3C80-36C1-47F9-810D-871D34507FB4}"/>
    <cellStyle name="Normal 2 23 4" xfId="3394" xr:uid="{B0217B70-002D-4591-A80A-7FB5BAD62DE6}"/>
    <cellStyle name="Normal 2 23_import_methanisation" xfId="4435" xr:uid="{2FBF71FE-73FE-4A07-8CAD-FB2BFA1BCAED}"/>
    <cellStyle name="Normal 2 24" xfId="2409" xr:uid="{081F73BD-AF95-45F2-A2A1-DF33D3C9E8F7}"/>
    <cellStyle name="Normal 2 24 2" xfId="2410" xr:uid="{9A0325B9-FEAE-413A-A002-0C4705A16A86}"/>
    <cellStyle name="Normal 2 24 3" xfId="2944" xr:uid="{579100F9-A6F5-456D-BBDD-D250E17E8F44}"/>
    <cellStyle name="Normal 2 24 4" xfId="3395" xr:uid="{3A91B411-51E7-4B90-9E78-0888FF5C4780}"/>
    <cellStyle name="Normal 2 24_import_methanisation" xfId="4295" xr:uid="{C26F9CA3-B04C-4797-862F-984D142CDA88}"/>
    <cellStyle name="Normal 2 25" xfId="2411" xr:uid="{D2BBCB7C-8586-44C5-B27A-A39D6D0203C0}"/>
    <cellStyle name="Normal 2 25 2" xfId="2945" xr:uid="{371ACA3C-1C15-4D13-AE2E-B05C833E36F2}"/>
    <cellStyle name="Normal 2 25 3" xfId="3396" xr:uid="{D7DD7A97-02DD-44B2-BF9A-0F1D3B1F1E15}"/>
    <cellStyle name="Normal 2 26" xfId="2412" xr:uid="{10DE82BC-FB9C-413A-B075-550E733BFB0A}"/>
    <cellStyle name="Normal 2 26 2" xfId="2946" xr:uid="{63B2165C-3298-44DC-BE2E-C56E9D7E8CBB}"/>
    <cellStyle name="Normal 2 26 3" xfId="3397" xr:uid="{D4734DCA-C5C4-4DD8-9E74-0CE9CB1CB30F}"/>
    <cellStyle name="Normal 2 26 4" xfId="3658" xr:uid="{19B02233-0BC0-471B-9CB5-840743DD24DC}"/>
    <cellStyle name="Normal 2 26_import_methanisation" xfId="4434" xr:uid="{B049123F-7532-4FC9-A3AD-CEE24A8DCF8B}"/>
    <cellStyle name="Normal 2 27" xfId="2413" xr:uid="{EC37BED2-B8B8-438C-AB0F-88F0E17B3907}"/>
    <cellStyle name="Normal 2 27 2" xfId="2947" xr:uid="{B644A63D-78D3-4402-851D-FAFEBD10A3D6}"/>
    <cellStyle name="Normal 2 27 3" xfId="3398" xr:uid="{27F94728-756F-40E8-8E68-F8000D265AB2}"/>
    <cellStyle name="Normal 2 27_import_methanisation" xfId="4412" xr:uid="{851F2775-17EF-4190-AC21-B389D7FF9AB7}"/>
    <cellStyle name="Normal 2 28" xfId="2414" xr:uid="{D12FA3FD-1579-4754-9EF1-DA1330FC1712}"/>
    <cellStyle name="Normal 2 28 2" xfId="2948" xr:uid="{6EE70077-687E-4196-922D-40DFFA6DDA55}"/>
    <cellStyle name="Normal 2 28 3" xfId="3399" xr:uid="{046E4CFB-9741-49C1-B485-A31C57DCBC7C}"/>
    <cellStyle name="Normal 2 28_import_methanisation" xfId="4219" xr:uid="{7203B22E-C1F7-4B31-92DA-4638760C3A1F}"/>
    <cellStyle name="Normal 2 29" xfId="2697" xr:uid="{D3C6DBAC-2769-4D21-9D90-EA64D66B6D67}"/>
    <cellStyle name="Normal 2 29 2" xfId="2949" xr:uid="{AF058C65-F61C-45CB-B10C-28204E9BFA04}"/>
    <cellStyle name="Normal 2 29 3" xfId="3400" xr:uid="{258F85D8-9361-40B5-AB85-4EB3F277FA12}"/>
    <cellStyle name="Normal 2 29_import_methanisation" xfId="4433" xr:uid="{10619EA9-54BB-437A-A17C-F7E79FB74D64}"/>
    <cellStyle name="Normal 2 3" xfId="993" xr:uid="{A9CDDBE4-4432-453A-9343-1A7909B53665}"/>
    <cellStyle name="Normal 2 3 10" xfId="994" xr:uid="{B8473789-3FBE-498F-A6D5-5F2E1F3542BE}"/>
    <cellStyle name="Normal 2 3 11" xfId="995" xr:uid="{38DCCF63-3C8E-4D47-BA21-8089D3161A7B}"/>
    <cellStyle name="Normal 2 3 12" xfId="996" xr:uid="{255B50F8-1995-412C-99F9-84AC42794F69}"/>
    <cellStyle name="Normal 2 3 13" xfId="997" xr:uid="{E90704ED-B33B-4FCA-A925-076584DA5E34}"/>
    <cellStyle name="Normal 2 3 2" xfId="998" xr:uid="{098A063D-2DAD-4A64-8690-12A5208B220B}"/>
    <cellStyle name="Normal 2 3 3" xfId="999" xr:uid="{9092A512-EEFB-4CA1-9674-3938DEA94D99}"/>
    <cellStyle name="Normal 2 3 4" xfId="1000" xr:uid="{C0C50A74-7056-4508-BB0D-3F9260E3F6F8}"/>
    <cellStyle name="Normal 2 3 5" xfId="1001" xr:uid="{4C7C212C-516E-449B-8BAF-D479E9D2AE00}"/>
    <cellStyle name="Normal 2 3 6" xfId="1002" xr:uid="{23748ED6-4E2E-4E21-B0E7-C69415D57E64}"/>
    <cellStyle name="Normal 2 3 7" xfId="1003" xr:uid="{1A7DCA72-E5F5-496F-9E05-DE0488CFCC6F}"/>
    <cellStyle name="Normal 2 3 8" xfId="1004" xr:uid="{AC43632A-F9E7-4C69-AD7D-304659E2E02C}"/>
    <cellStyle name="Normal 2 3 9" xfId="1005" xr:uid="{B4780073-6DF1-4585-A61A-1497CFE028AB}"/>
    <cellStyle name="Normal 2 3_inv-en-1.5.0-02 trame_fiche-emissions" xfId="1006" xr:uid="{CFCA9143-AA0D-4B49-906E-84D2AC24794A}"/>
    <cellStyle name="Normal 2 30" xfId="2698" xr:uid="{8FB1A8F9-20AF-465B-8E33-2C87349A72CF}"/>
    <cellStyle name="Normal 2 30 2" xfId="2950" xr:uid="{E561305E-D42D-4106-A56F-EE52B04753B3}"/>
    <cellStyle name="Normal 2 30 3" xfId="3401" xr:uid="{05C75400-0378-48EE-B0F9-5884FC4C2AC8}"/>
    <cellStyle name="Normal 2 30_import_methanisation" xfId="4411" xr:uid="{C7618AB4-17C1-4B9E-86B8-A9DF559CA585}"/>
    <cellStyle name="Normal 2 31" xfId="2951" xr:uid="{F23D51E3-E19C-46FE-AAF7-789F2EDCEA6B}"/>
    <cellStyle name="Normal 2 32" xfId="2952" xr:uid="{F005E7DE-450D-4AA9-9185-27203C3772A8}"/>
    <cellStyle name="Normal 2 33" xfId="2996" xr:uid="{05EA4EF8-5850-414A-B9E6-488D62EC169D}"/>
    <cellStyle name="Normal 2 4" xfId="1007" xr:uid="{774368C4-A94B-489B-8AC3-376231BD7CF1}"/>
    <cellStyle name="Normal 2 4 10" xfId="1008" xr:uid="{4F5E56DF-7341-486F-8466-38CB34BD153D}"/>
    <cellStyle name="Normal 2 4 11" xfId="1009" xr:uid="{7034A113-140F-4424-ABAF-C34F332ABE23}"/>
    <cellStyle name="Normal 2 4 12" xfId="1010" xr:uid="{74BF5B3A-07D9-4D1F-85EB-DD59455808AA}"/>
    <cellStyle name="Normal 2 4 2" xfId="1011" xr:uid="{61754EEE-EF9B-493E-AA87-FD623B2A49B9}"/>
    <cellStyle name="Normal 2 4 3" xfId="1012" xr:uid="{C92DD201-9B92-4A7E-8D8D-508D204A1AF2}"/>
    <cellStyle name="Normal 2 4 4" xfId="1013" xr:uid="{B55D76FE-EF8C-46A2-AA14-49E64101CCF3}"/>
    <cellStyle name="Normal 2 4 5" xfId="1014" xr:uid="{372AA396-529D-4842-AB60-5F933DC46017}"/>
    <cellStyle name="Normal 2 4 6" xfId="1015" xr:uid="{38F5D02F-D6B3-428A-A4BA-BE7DBB2542D2}"/>
    <cellStyle name="Normal 2 4 7" xfId="1016" xr:uid="{05FB14D1-40E7-42A1-AF56-F89C968D42D5}"/>
    <cellStyle name="Normal 2 4 8" xfId="1017" xr:uid="{A6F9840C-8C4F-4441-BD3A-E16900DFA329}"/>
    <cellStyle name="Normal 2 4 9" xfId="1018" xr:uid="{D2B584B0-DB97-4470-9F7F-B152FFCD5EFE}"/>
    <cellStyle name="Normal 2 4_inv-en-1.5.0-02 trame_fiche-emissions" xfId="1019" xr:uid="{07B30FEC-BC37-455B-98B8-405CC97EA93C}"/>
    <cellStyle name="Normal 2 5" xfId="1020" xr:uid="{DE117CA0-0A49-42DD-885D-DF46D31A1783}"/>
    <cellStyle name="Normal 2 5 10" xfId="1021" xr:uid="{9D40DEDE-20FD-4A6A-8091-C32DFA6B5E98}"/>
    <cellStyle name="Normal 2 5 11" xfId="1022" xr:uid="{59CDAAAA-758E-4A35-BE3B-AABEE845B2E3}"/>
    <cellStyle name="Normal 2 5 12" xfId="1023" xr:uid="{E0B20A86-1480-4319-AD7B-24B3BAF18EC6}"/>
    <cellStyle name="Normal 2 5 2" xfId="1024" xr:uid="{6A674047-A8AE-43E6-96C3-E2B299A0170E}"/>
    <cellStyle name="Normal 2 5 3" xfId="1025" xr:uid="{09E8047A-0343-48AA-805C-B1FE9DD9106E}"/>
    <cellStyle name="Normal 2 5 4" xfId="1026" xr:uid="{BF066B37-E7CA-44E8-B138-A15930BEA340}"/>
    <cellStyle name="Normal 2 5 5" xfId="1027" xr:uid="{6602D7BC-E281-4796-A3F3-B7F182B49F07}"/>
    <cellStyle name="Normal 2 5 6" xfId="1028" xr:uid="{5C758976-BCB8-43F5-B035-0C71759C93B4}"/>
    <cellStyle name="Normal 2 5 7" xfId="1029" xr:uid="{AD329177-D8F3-4B24-AD31-934903E23643}"/>
    <cellStyle name="Normal 2 5 8" xfId="1030" xr:uid="{B2FA3687-3011-4E25-A0D8-2A491C50884E}"/>
    <cellStyle name="Normal 2 5 9" xfId="1031" xr:uid="{729B0C86-2754-4305-89F0-BBFCE443851C}"/>
    <cellStyle name="Normal 2 5_inv-en-1.5.0-02 trame_fiche-emissions" xfId="1032" xr:uid="{27889154-5F1E-4FBE-8EEA-20A68D8C5CC1}"/>
    <cellStyle name="Normal 2 6" xfId="1033" xr:uid="{219D65E4-6093-4266-B6B1-B27CA19D4584}"/>
    <cellStyle name="Normal 2 6 10" xfId="1034" xr:uid="{593480A1-0658-4007-868F-65895AF81764}"/>
    <cellStyle name="Normal 2 6 11" xfId="1035" xr:uid="{0268FB38-81CA-4FB6-AD40-03FECD34B589}"/>
    <cellStyle name="Normal 2 6 12" xfId="1036" xr:uid="{B1696762-88C4-4249-BE79-9301A4457F75}"/>
    <cellStyle name="Normal 2 6 2" xfId="1037" xr:uid="{309A3A1C-F280-4B2C-8912-17440F74B92A}"/>
    <cellStyle name="Normal 2 6 3" xfId="1038" xr:uid="{46D56AE3-03EB-4F99-A283-C88B739BD4F3}"/>
    <cellStyle name="Normal 2 6 4" xfId="1039" xr:uid="{97F99E30-BF74-48D2-AB92-A73EBCA9A214}"/>
    <cellStyle name="Normal 2 6 5" xfId="1040" xr:uid="{64D23F41-A1C2-47AF-A3B5-CDD492CB2C58}"/>
    <cellStyle name="Normal 2 6 6" xfId="1041" xr:uid="{F766795A-06E5-45F7-A985-15774628135C}"/>
    <cellStyle name="Normal 2 6 7" xfId="1042" xr:uid="{9EA578BF-6731-4B82-9A85-45DCF78C8CF0}"/>
    <cellStyle name="Normal 2 6 8" xfId="1043" xr:uid="{24E72C0D-10A4-4613-B371-06D40D6884AD}"/>
    <cellStyle name="Normal 2 6 9" xfId="1044" xr:uid="{37EF507D-9E7D-41A6-B685-090514E338B4}"/>
    <cellStyle name="Normal 2 6_inv-en-1.5.0-02 trame_fiche-emissions" xfId="1045" xr:uid="{C123E683-AD85-4348-B7B7-B765E76C6A82}"/>
    <cellStyle name="Normal 2 7" xfId="1046" xr:uid="{5D806F15-0B67-466E-A0E5-D7F01CE67E06}"/>
    <cellStyle name="Normal 2 8" xfId="1047" xr:uid="{35BF6E49-E146-497A-ABAD-01A0D9BDA7C7}"/>
    <cellStyle name="Normal 2 9" xfId="1048" xr:uid="{08156ECB-710D-4029-843A-9BA2F4DB1140}"/>
    <cellStyle name="Normal 2_inv-en-1.5.0-02 trame_fiche-emissions" xfId="1049" xr:uid="{9E5C4FC4-4362-4581-B354-54A78A63CD43}"/>
    <cellStyle name="Normal 20" xfId="1050" xr:uid="{00660CBD-3A3A-4D43-B1E1-F479EC3F1E4D}"/>
    <cellStyle name="Normal 20 10" xfId="1051" xr:uid="{7484A74B-DB18-4350-AB56-2183DE61BD6B}"/>
    <cellStyle name="Normal 20 10 2" xfId="2415" xr:uid="{51BC92B4-5813-4294-9205-CA31B081577C}"/>
    <cellStyle name="Normal 20 11" xfId="1052" xr:uid="{DC9BB1C5-CEA3-4BD6-9562-709013C2F710}"/>
    <cellStyle name="Normal 20 11 2" xfId="2416" xr:uid="{F6B4F15F-977F-4C3F-85FC-2174EDD2F192}"/>
    <cellStyle name="Normal 20 12" xfId="1053" xr:uid="{B6608F6B-409B-4621-8111-C63B703C2792}"/>
    <cellStyle name="Normal 20 12 2" xfId="2417" xr:uid="{3E52B71C-FB66-4B27-BD7C-2281300D970E}"/>
    <cellStyle name="Normal 20 13" xfId="2418" xr:uid="{F9F9F37A-E8E8-4800-A626-8F83220946EF}"/>
    <cellStyle name="Normal 20 2" xfId="1054" xr:uid="{D2088E02-F667-4162-9169-C1C1674E73B1}"/>
    <cellStyle name="Normal 20 2 2" xfId="2419" xr:uid="{D122A9DA-A223-4A11-B4BA-BE97971BC3F2}"/>
    <cellStyle name="Normal 20 3" xfId="1055" xr:uid="{CDED5BFF-5973-4E91-969C-FEE0A169E878}"/>
    <cellStyle name="Normal 20 3 2" xfId="2420" xr:uid="{6A617D1B-11EC-4326-8472-D4FF85A287AA}"/>
    <cellStyle name="Normal 20 4" xfId="1056" xr:uid="{ABF241D5-BFC1-46CC-9274-16551DB85C4C}"/>
    <cellStyle name="Normal 20 4 2" xfId="2421" xr:uid="{4F26C81E-66A5-4C3A-82FC-EA71A069A245}"/>
    <cellStyle name="Normal 20 5" xfId="1057" xr:uid="{88C43E61-8412-4ABB-A306-087981A16060}"/>
    <cellStyle name="Normal 20 5 2" xfId="2422" xr:uid="{7C5C7A98-DC25-4FE5-8566-65A9FF681C5D}"/>
    <cellStyle name="Normal 20 6" xfId="1058" xr:uid="{1AE51CF2-2022-478E-8E18-0C68A48CE621}"/>
    <cellStyle name="Normal 20 6 2" xfId="2423" xr:uid="{4D46ECDF-D36A-4F0C-A6AF-FAA7F1C14BA6}"/>
    <cellStyle name="Normal 20 7" xfId="1059" xr:uid="{C9E3B02E-4F80-4C4D-BB84-81A1A0748F82}"/>
    <cellStyle name="Normal 20 7 2" xfId="2424" xr:uid="{628B32BD-15EB-4427-8F76-F40AA3116A97}"/>
    <cellStyle name="Normal 20 8" xfId="1060" xr:uid="{3066C267-B0C2-4B9B-A883-E2B58F300090}"/>
    <cellStyle name="Normal 20 8 2" xfId="2425" xr:uid="{7FA0DDFE-7C26-4959-986D-465A00B02DFB}"/>
    <cellStyle name="Normal 20 9" xfId="1061" xr:uid="{86D2C66B-C62E-41C2-BAC5-A03C5BB73618}"/>
    <cellStyle name="Normal 20 9 2" xfId="2426" xr:uid="{C9ED89A1-B4E0-438F-A3D5-D5C28C59536D}"/>
    <cellStyle name="Normal 20_inv-en-1.5.0-02 trame_fiche-emissions" xfId="1062" xr:uid="{41D037CA-67EB-4C9C-AC51-7529D0E6BC5E}"/>
    <cellStyle name="Normal 200" xfId="4468" xr:uid="{C1CD2A04-ED7C-4DBD-8AE1-6267B43897FE}"/>
    <cellStyle name="Normal 201" xfId="4478" xr:uid="{4C51BDD4-5813-4BD5-B495-A6D16CC90269}"/>
    <cellStyle name="Normal 202" xfId="4470" xr:uid="{B7CD506D-AD3F-4D32-BE4B-CF6A34FB6CB7}"/>
    <cellStyle name="Normal 203" xfId="5357" xr:uid="{6408A393-448A-43C0-A5EE-C0A842AD0EAF}"/>
    <cellStyle name="Normal 203 2" xfId="5414" xr:uid="{25F69D02-1EC8-434E-B65B-B26433A76622}"/>
    <cellStyle name="Normal 204" xfId="5364" xr:uid="{36E6F4DF-4D61-4194-A0E9-00860AABE60F}"/>
    <cellStyle name="Normal 204 2" xfId="5415" xr:uid="{0E55F55A-EBDD-4053-8769-00D2E58C02CE}"/>
    <cellStyle name="Normal 21" xfId="1063" xr:uid="{189C426F-D6CE-47FE-ABFB-53F0C5A59B59}"/>
    <cellStyle name="Normal 21 10" xfId="1064" xr:uid="{B2D263AA-B3DE-4186-B0E5-B00119243DD2}"/>
    <cellStyle name="Normal 21 11" xfId="1065" xr:uid="{B013C0C2-D943-44C4-8533-94D0CFF7B197}"/>
    <cellStyle name="Normal 21 12" xfId="1066" xr:uid="{672A0C83-E82E-4177-9B0B-E8A2407DC9A0}"/>
    <cellStyle name="Normal 21 2" xfId="1067" xr:uid="{DA6FA106-4FE7-4AC3-86AE-0451A8B02DCC}"/>
    <cellStyle name="Normal 21 3" xfId="1068" xr:uid="{31D9CDC3-3908-4A2B-BB36-A7209366A2B2}"/>
    <cellStyle name="Normal 21 4" xfId="1069" xr:uid="{F8F8C758-9653-40FD-850F-794B05E5065B}"/>
    <cellStyle name="Normal 21 5" xfId="1070" xr:uid="{B87D217D-2C57-4CAF-ADD2-B9381FCE9659}"/>
    <cellStyle name="Normal 21 6" xfId="1071" xr:uid="{1FC1DB05-C2AF-4774-92E3-6ACBFCC825BF}"/>
    <cellStyle name="Normal 21 7" xfId="1072" xr:uid="{C517F045-D574-4B62-9317-07FA99AC8AB4}"/>
    <cellStyle name="Normal 21 8" xfId="1073" xr:uid="{45C291B1-94F5-40DD-8EC8-8B9BC6F60A13}"/>
    <cellStyle name="Normal 21 9" xfId="1074" xr:uid="{274D9F6E-7357-4C22-BED1-4C3893C5CD81}"/>
    <cellStyle name="Normal 22" xfId="1075" xr:uid="{172DF3D7-80B8-4828-B19F-032AAE1B5691}"/>
    <cellStyle name="Normal 22 10" xfId="1076" xr:uid="{B5C5AE50-2C06-4986-9946-66C4B7CD1D2D}"/>
    <cellStyle name="Normal 22 11" xfId="1077" xr:uid="{351B2CE1-A345-4AC0-A2AA-196D15DAA262}"/>
    <cellStyle name="Normal 22 12" xfId="1078" xr:uid="{54780541-1F63-45B7-B9E0-1B8182D4C64D}"/>
    <cellStyle name="Normal 22 2" xfId="1079" xr:uid="{4A5F93A1-0C24-42B2-A6BA-DD6F31412EF3}"/>
    <cellStyle name="Normal 22 3" xfId="1080" xr:uid="{169C8A99-A719-47F9-B438-10C330EBBBD7}"/>
    <cellStyle name="Normal 22 4" xfId="1081" xr:uid="{C8067FA6-A786-4AF7-BDC5-9D31CD71E013}"/>
    <cellStyle name="Normal 22 5" xfId="1082" xr:uid="{78DFD071-C414-402A-9012-347634B2CAED}"/>
    <cellStyle name="Normal 22 6" xfId="1083" xr:uid="{3F22441E-0D23-4685-9A6E-B32FA426674C}"/>
    <cellStyle name="Normal 22 7" xfId="1084" xr:uid="{3048CAF8-6E59-4F43-AF41-E60165000B5B}"/>
    <cellStyle name="Normal 22 8" xfId="1085" xr:uid="{CD83E464-F367-462E-8719-FFDEEB42E90E}"/>
    <cellStyle name="Normal 22 9" xfId="1086" xr:uid="{7C0FF3E6-572C-48CA-AA14-18F361704DE8}"/>
    <cellStyle name="Normal 23" xfId="1087" xr:uid="{2C9C356C-05AB-4B54-8113-99078E8A5223}"/>
    <cellStyle name="Normal 23 10" xfId="1088" xr:uid="{A93028F5-1782-4782-A7EE-DBEA7F61C090}"/>
    <cellStyle name="Normal 23 11" xfId="1089" xr:uid="{A8FA3A09-2868-4007-940E-3514DBF4A0CC}"/>
    <cellStyle name="Normal 23 12" xfId="1090" xr:uid="{DCEA1CF4-4512-43E0-86D9-C278494F0F5D}"/>
    <cellStyle name="Normal 23 2" xfId="1091" xr:uid="{3DE541AD-426C-4193-99CF-7C31AE33BB8B}"/>
    <cellStyle name="Normal 23 3" xfId="1092" xr:uid="{4093B908-0007-42B1-BD65-5AC44CE753EE}"/>
    <cellStyle name="Normal 23 4" xfId="1093" xr:uid="{C68617D2-E4C1-4F3F-816F-97924582AC8B}"/>
    <cellStyle name="Normal 23 5" xfId="1094" xr:uid="{AEE3ADF7-B3CD-4E44-AF93-57231A8DF9EE}"/>
    <cellStyle name="Normal 23 6" xfId="1095" xr:uid="{6D1C07A8-4451-4F95-94D8-5BA5766BC2C0}"/>
    <cellStyle name="Normal 23 7" xfId="1096" xr:uid="{24CCE186-99B2-4C93-86E0-052C16B977EC}"/>
    <cellStyle name="Normal 23 8" xfId="1097" xr:uid="{9A52E5ED-454C-43A6-8648-D996BAA4ECEC}"/>
    <cellStyle name="Normal 23 9" xfId="1098" xr:uid="{64A51012-FD01-4731-9929-58876D444132}"/>
    <cellStyle name="Normal 24" xfId="1099" xr:uid="{57F9F226-5088-40D3-A4CF-9F1A073F82C1}"/>
    <cellStyle name="Normal 24 10" xfId="1100" xr:uid="{914F7D0B-1113-4B74-95EE-839EED3BD488}"/>
    <cellStyle name="Normal 24 11" xfId="1101" xr:uid="{AEE6A6F6-36DD-4153-A7DB-D3D03D2E03F5}"/>
    <cellStyle name="Normal 24 12" xfId="1102" xr:uid="{0B2DD5DA-9838-426E-8725-8CF76E33B0A4}"/>
    <cellStyle name="Normal 24 2" xfId="1103" xr:uid="{C6D3A964-8E8A-4383-83A0-50C825D433DA}"/>
    <cellStyle name="Normal 24 3" xfId="1104" xr:uid="{9B15F7AA-ABE4-4456-BB4C-8AD664444C06}"/>
    <cellStyle name="Normal 24 4" xfId="1105" xr:uid="{B48EC825-2ECD-4021-8E1A-B4BE7A195BC0}"/>
    <cellStyle name="Normal 24 5" xfId="1106" xr:uid="{91ED2DE4-F833-4147-8D74-FF225E757427}"/>
    <cellStyle name="Normal 24 6" xfId="1107" xr:uid="{E433880F-506E-45C4-9BB5-4B97F4449C69}"/>
    <cellStyle name="Normal 24 7" xfId="1108" xr:uid="{8286A73B-94B4-4FF8-8CF0-1353A0CAA065}"/>
    <cellStyle name="Normal 24 8" xfId="1109" xr:uid="{6A4202CF-F3BC-42FE-8AC3-A01C76F97E68}"/>
    <cellStyle name="Normal 24 9" xfId="1110" xr:uid="{AE6366A1-6F44-4860-81B5-8948E6C813E4}"/>
    <cellStyle name="Normal 25" xfId="1111" xr:uid="{7ABF9656-44D0-4331-8F1C-92178EE3FD6C}"/>
    <cellStyle name="Normal 25 10" xfId="1112" xr:uid="{E6D69D66-B7B8-470C-8FD5-46D6166C4D7B}"/>
    <cellStyle name="Normal 25 11" xfId="1113" xr:uid="{91DE8EFE-DB6A-43AF-AB5A-882D5C5A19FC}"/>
    <cellStyle name="Normal 25 12" xfId="1114" xr:uid="{CA239B9A-BC48-4B7F-9594-EF4CB8340BCD}"/>
    <cellStyle name="Normal 25 2" xfId="1115" xr:uid="{7E7E4D01-67EF-4F89-9A2F-E8053EF5DD53}"/>
    <cellStyle name="Normal 25 3" xfId="1116" xr:uid="{392B104B-FAD6-4BA3-A742-6390F4EED16E}"/>
    <cellStyle name="Normal 25 4" xfId="1117" xr:uid="{09FA930F-6AE4-47EA-9008-CE0C539F4AF5}"/>
    <cellStyle name="Normal 25 5" xfId="1118" xr:uid="{3A6B1E99-4F13-4586-9A6D-CDD9B9B052F5}"/>
    <cellStyle name="Normal 25 6" xfId="1119" xr:uid="{B2B2BDFD-13F4-4CF0-8BE8-F131FF74500E}"/>
    <cellStyle name="Normal 25 7" xfId="1120" xr:uid="{E8565859-1B55-467D-9885-8661E2D57C06}"/>
    <cellStyle name="Normal 25 8" xfId="1121" xr:uid="{E017AD4E-C0FB-489C-AB0A-2EB3CF619548}"/>
    <cellStyle name="Normal 25 9" xfId="1122" xr:uid="{10F52C6F-A58D-404A-90F1-141841AC4782}"/>
    <cellStyle name="Normal 26" xfId="1123" xr:uid="{69238BFD-EFDA-4CC9-9610-1873EB494412}"/>
    <cellStyle name="Normal 26 10" xfId="1124" xr:uid="{1D506E3F-BB87-47A1-BC1F-005AB0F7BAFF}"/>
    <cellStyle name="Normal 26 11" xfId="1125" xr:uid="{E43A7DEF-CAD5-4298-826C-D50882B59B04}"/>
    <cellStyle name="Normal 26 12" xfId="1126" xr:uid="{D64CA353-AE55-4B7D-A5C3-25E17FFF3281}"/>
    <cellStyle name="Normal 26 2" xfId="1127" xr:uid="{94763BE3-0D51-4EDD-AC22-4EBAF75BCA9C}"/>
    <cellStyle name="Normal 26 3" xfId="1128" xr:uid="{06461BCD-5691-43CA-88A1-B9C2F500CF60}"/>
    <cellStyle name="Normal 26 4" xfId="1129" xr:uid="{E3D8726D-BA2B-486A-BB9F-9453B655B19F}"/>
    <cellStyle name="Normal 26 5" xfId="1130" xr:uid="{ABC8722A-C4DC-475B-A938-94B89036D0B4}"/>
    <cellStyle name="Normal 26 6" xfId="1131" xr:uid="{10ED2F27-F4A8-42EA-98A5-CBF0C52F4513}"/>
    <cellStyle name="Normal 26 7" xfId="1132" xr:uid="{8D633F12-32BD-45BF-A5DD-F89CC1E1E996}"/>
    <cellStyle name="Normal 26 8" xfId="1133" xr:uid="{F8157C69-C89A-4C29-96B5-C570E0A0D3B0}"/>
    <cellStyle name="Normal 26 9" xfId="1134" xr:uid="{B7EFAA5F-2962-4CEC-867C-68B01CDD3CDF}"/>
    <cellStyle name="Normal 27" xfId="1135" xr:uid="{7FCC9118-99F7-4A21-B3F8-D1E70D36D6E3}"/>
    <cellStyle name="Normal 27 10" xfId="1136" xr:uid="{58B264FF-3269-4C0F-A48D-E2E204435DA4}"/>
    <cellStyle name="Normal 27 11" xfId="1137" xr:uid="{E9F60F01-F932-4F24-8421-57011C3D03C3}"/>
    <cellStyle name="Normal 27 12" xfId="1138" xr:uid="{88126009-4A1B-48A5-A626-3173E425821D}"/>
    <cellStyle name="Normal 27 2" xfId="1139" xr:uid="{80481ED0-0D92-4CE5-BD8A-BA88FCE5494D}"/>
    <cellStyle name="Normal 27 3" xfId="1140" xr:uid="{A4D6BB27-62FF-4387-B4EB-7D8CBD180518}"/>
    <cellStyle name="Normal 27 4" xfId="1141" xr:uid="{F3736C9F-DCF6-4A0F-978C-F8140011992C}"/>
    <cellStyle name="Normal 27 5" xfId="1142" xr:uid="{C7A1653E-AD7D-4BC4-A9C6-F0FAA7AAC6B2}"/>
    <cellStyle name="Normal 27 6" xfId="1143" xr:uid="{0CC45EF5-9DEC-4672-8CF5-E01C5E7A60A4}"/>
    <cellStyle name="Normal 27 7" xfId="1144" xr:uid="{BA5FDC36-0602-41D9-82DC-9DDEC3DD5523}"/>
    <cellStyle name="Normal 27 8" xfId="1145" xr:uid="{79EF7F3E-BD16-4AAE-80BE-82B0CFD68FF7}"/>
    <cellStyle name="Normal 27 9" xfId="1146" xr:uid="{D6276A76-D4C8-4C2D-8603-AE1702A50DB9}"/>
    <cellStyle name="Normal 28" xfId="1147" xr:uid="{7BBB96AE-14E2-486E-909A-00647123E668}"/>
    <cellStyle name="Normal 28 10" xfId="1148" xr:uid="{33ABC04A-AF46-4A5A-95E8-2EAD0C8C6545}"/>
    <cellStyle name="Normal 28 11" xfId="1149" xr:uid="{A4DFA40D-C01B-4E93-9B19-7B4BA8306EA7}"/>
    <cellStyle name="Normal 28 12" xfId="1150" xr:uid="{DD3ADB71-C499-4582-95F5-5FDAF45DA528}"/>
    <cellStyle name="Normal 28 2" xfId="1151" xr:uid="{AD0D1103-83E4-4275-92C4-2FA3D0198D94}"/>
    <cellStyle name="Normal 28 3" xfId="1152" xr:uid="{FEF5DE14-831E-41D1-87B1-11DE92619824}"/>
    <cellStyle name="Normal 28 4" xfId="1153" xr:uid="{D6F60253-4DE6-4C81-A9F4-E5C932C04B12}"/>
    <cellStyle name="Normal 28 5" xfId="1154" xr:uid="{B958295F-C191-485F-AD78-007037B44730}"/>
    <cellStyle name="Normal 28 6" xfId="1155" xr:uid="{767F5F2F-18B7-43C6-A20C-DEAF59042E03}"/>
    <cellStyle name="Normal 28 7" xfId="1156" xr:uid="{FF832D80-9EA4-44BE-B645-CA3D55EA677E}"/>
    <cellStyle name="Normal 28 8" xfId="1157" xr:uid="{812C4E9E-3878-4D05-A20F-DD4986CCAF1A}"/>
    <cellStyle name="Normal 28 9" xfId="1158" xr:uid="{2A384591-64D7-4B9D-BB36-55482CB41D6E}"/>
    <cellStyle name="Normal 29" xfId="38" xr:uid="{81420286-D6D6-4CA0-A11F-6919086CF7B6}"/>
    <cellStyle name="Normal 29 10" xfId="1159" xr:uid="{0868858B-6395-482E-B90F-2130F96E7D01}"/>
    <cellStyle name="Normal 29 11" xfId="1160" xr:uid="{24F13940-85A9-4666-9DD0-A22C3B396FE8}"/>
    <cellStyle name="Normal 29 12" xfId="1161" xr:uid="{848EEBA5-4166-4791-A4FA-596014334597}"/>
    <cellStyle name="Normal 29 2" xfId="1162" xr:uid="{CF4926E4-A264-425B-A8B0-19D35C2EA5F6}"/>
    <cellStyle name="Normal 29 3" xfId="1163" xr:uid="{75C431F9-6719-47B6-9FCD-0E30C9F08E78}"/>
    <cellStyle name="Normal 29 4" xfId="1164" xr:uid="{73436473-5B1B-4C9C-9CAB-CD86356FA918}"/>
    <cellStyle name="Normal 29 5" xfId="1165" xr:uid="{92CC9232-9847-4D1E-A02C-F1EE389C1083}"/>
    <cellStyle name="Normal 29 6" xfId="1166" xr:uid="{34234066-97A9-4BE5-AD53-AC5111553962}"/>
    <cellStyle name="Normal 29 7" xfId="1167" xr:uid="{172B9219-4E0E-4044-A65F-BC7FE799EF97}"/>
    <cellStyle name="Normal 29 8" xfId="1168" xr:uid="{0CEA8DF7-035A-40C6-9C6C-3E3B1BFE4448}"/>
    <cellStyle name="Normal 29 9" xfId="1169" xr:uid="{57B82981-3B8E-4C20-959A-D0D46FCCF8F4}"/>
    <cellStyle name="Normal 3" xfId="1170" xr:uid="{DC3C4B93-B486-4747-80B1-2C2305F8C142}"/>
    <cellStyle name="Normal 3 10" xfId="1171" xr:uid="{B092A503-81C8-49C3-BE10-21D0424ABC00}"/>
    <cellStyle name="Normal 3 11" xfId="1172" xr:uid="{87F9F698-BE0B-41B0-B0A0-3AFB34179F3B}"/>
    <cellStyle name="Normal 3 12" xfId="1173" xr:uid="{2C5449EF-F47E-46CB-B468-FC2A5AE24A85}"/>
    <cellStyle name="Normal 3 13" xfId="1174" xr:uid="{8E1B2391-F944-4110-9F5D-CDF291B8DC69}"/>
    <cellStyle name="Normal 3 14" xfId="1175" xr:uid="{D93143A6-3E31-422A-A3C0-D7C0F9EB748F}"/>
    <cellStyle name="Normal 3 15" xfId="1176" xr:uid="{488A5832-C0B4-4EE1-B537-A294A469F95D}"/>
    <cellStyle name="Normal 3 16" xfId="1177" xr:uid="{65A58653-CCD6-4E3A-8DAB-F2BD6F463469}"/>
    <cellStyle name="Normal 3 17" xfId="1178" xr:uid="{BC4829FB-8399-40F3-914C-45ECAFE0FB92}"/>
    <cellStyle name="Normal 3 18" xfId="1179" xr:uid="{980E750B-4801-4BAA-81E6-B848B36522DC}"/>
    <cellStyle name="Normal 3 19" xfId="1735" xr:uid="{1F6A8AB2-E485-47F2-BE6B-26BB02009D84}"/>
    <cellStyle name="Normal 3 19 2" xfId="2427" xr:uid="{6331A313-9A74-4991-99BE-00706D27BA4C}"/>
    <cellStyle name="Normal 3 19 3" xfId="3659" xr:uid="{B0CAE3E0-5AE9-4AC7-91D5-C4FA69AB8DE3}"/>
    <cellStyle name="Normal 3 19_import_methanisation" xfId="4409" xr:uid="{D6F27E61-CBD4-4C96-BB82-55E7928B28C3}"/>
    <cellStyle name="Normal 3 2" xfId="1180" xr:uid="{0E58C927-D9FD-4567-B492-1FEA240AA31B}"/>
    <cellStyle name="Normal 3 2 10" xfId="1181" xr:uid="{C3637437-7239-49FA-BB7B-27C0D5409712}"/>
    <cellStyle name="Normal 3 2 11" xfId="1182" xr:uid="{A2421B04-B3CE-471B-ADBB-4906B4D17077}"/>
    <cellStyle name="Normal 3 2 12" xfId="1183" xr:uid="{58A62C51-C5CB-4EE2-895A-F24377983A11}"/>
    <cellStyle name="Normal 3 2 13" xfId="1184" xr:uid="{13866746-798E-464A-802A-3E61B189856B}"/>
    <cellStyle name="Normal 3 2 2" xfId="1185" xr:uid="{9D62DDA9-BB0B-4447-B024-01792DDA9AFC}"/>
    <cellStyle name="Normal 3 2 3" xfId="1186" xr:uid="{37F61723-5515-4575-849D-FAE89B706782}"/>
    <cellStyle name="Normal 3 2 4" xfId="1187" xr:uid="{8D487B24-A4C9-4251-8E86-4A2440913DF5}"/>
    <cellStyle name="Normal 3 2 5" xfId="1188" xr:uid="{B8528E37-4625-4D13-986B-87F2F4934285}"/>
    <cellStyle name="Normal 3 2 6" xfId="1189" xr:uid="{0EDA2B40-BE19-42BE-A8CC-12441E6D2D80}"/>
    <cellStyle name="Normal 3 2 7" xfId="1190" xr:uid="{4B924045-E8C8-4D3D-B12A-7196E94FC0CE}"/>
    <cellStyle name="Normal 3 2 8" xfId="1191" xr:uid="{6918F630-72E4-497F-BF1C-2E332763FC38}"/>
    <cellStyle name="Normal 3 2 9" xfId="1192" xr:uid="{AA7DA1FC-7BCE-49B2-8790-7CE52222C18F}"/>
    <cellStyle name="Normal 3 2_inv-en-1.5.0-02 trame_fiche-emissions" xfId="1193" xr:uid="{AE1B7C21-1D0F-43BA-95E9-24E3CC9E3317}"/>
    <cellStyle name="Normal 3 20" xfId="4530" xr:uid="{508F3E1F-1DB9-45DF-982F-97CDC2F6EE5D}"/>
    <cellStyle name="Normal 3 21" xfId="4471" xr:uid="{30492CF1-7168-48F4-A398-10CE5FE39B84}"/>
    <cellStyle name="Normal 3 3" xfId="1194" xr:uid="{35E8F821-B24C-4C9E-A065-5AAAA942203A}"/>
    <cellStyle name="Normal 3 3 10" xfId="1195" xr:uid="{B861A80D-9493-4599-9BD7-8EF8191403E9}"/>
    <cellStyle name="Normal 3 3 11" xfId="1196" xr:uid="{6B1B98C9-2F3B-4B62-A6FF-77086BBD799D}"/>
    <cellStyle name="Normal 3 3 12" xfId="1197" xr:uid="{DA8B81B2-FC0D-4C5C-8022-A78D3268F6CC}"/>
    <cellStyle name="Normal 3 3 13" xfId="1198" xr:uid="{6FDB28AB-5292-45D9-8D52-0D71A6E7712D}"/>
    <cellStyle name="Normal 3 3 2" xfId="1199" xr:uid="{4A2A3AEA-19FA-44C9-A315-C5A4767D6A4C}"/>
    <cellStyle name="Normal 3 3 3" xfId="1200" xr:uid="{5B64ED2F-598A-47C7-8025-020BCAD57679}"/>
    <cellStyle name="Normal 3 3 4" xfId="1201" xr:uid="{324FFEA3-5377-4CE1-B952-CD2610E24709}"/>
    <cellStyle name="Normal 3 3 5" xfId="1202" xr:uid="{A50BF209-1736-4BB9-A554-20867153D1DE}"/>
    <cellStyle name="Normal 3 3 6" xfId="1203" xr:uid="{2120975D-7393-47A0-8B79-7A484BA2ACDC}"/>
    <cellStyle name="Normal 3 3 7" xfId="1204" xr:uid="{2740C4EE-035A-49F3-9BD8-D2E6773421A9}"/>
    <cellStyle name="Normal 3 3 8" xfId="1205" xr:uid="{56DD3114-6ADA-498B-959A-AAF748FD4485}"/>
    <cellStyle name="Normal 3 3 9" xfId="1206" xr:uid="{28E20FE5-8684-47A5-A5DA-BFBB3BE8E355}"/>
    <cellStyle name="Normal 3 3_inv-en-1.5.0-02 trame_fiche-emissions" xfId="1207" xr:uid="{EB9368CD-4C14-49FA-B8B5-D29DF158D934}"/>
    <cellStyle name="Normal 3 4" xfId="1208" xr:uid="{0B3EEE47-4517-4178-B02F-4CB775DAE658}"/>
    <cellStyle name="Normal 3 4 10" xfId="1209" xr:uid="{91AD0A16-1373-49BE-B5A9-307285F83AAE}"/>
    <cellStyle name="Normal 3 4 11" xfId="1210" xr:uid="{7C2EF676-2C4C-4318-A835-6E0E5457D16F}"/>
    <cellStyle name="Normal 3 4 12" xfId="1211" xr:uid="{2A8C7A5F-6B09-4D43-BF36-0F5A04C244BA}"/>
    <cellStyle name="Normal 3 4 2" xfId="1212" xr:uid="{16A632D9-168E-4257-88A3-FB43C850E023}"/>
    <cellStyle name="Normal 3 4 3" xfId="1213" xr:uid="{FD2F685B-046C-4285-AF9C-FA1EFD2430F9}"/>
    <cellStyle name="Normal 3 4 4" xfId="1214" xr:uid="{1ACFA461-BEF3-4EB6-B453-26C679E671EE}"/>
    <cellStyle name="Normal 3 4 5" xfId="1215" xr:uid="{3EA8BDBD-188A-4E26-9044-E1FEA668A2CD}"/>
    <cellStyle name="Normal 3 4 6" xfId="1216" xr:uid="{13A7CF9A-A518-485C-9EAF-B211B66DBE02}"/>
    <cellStyle name="Normal 3 4 7" xfId="1217" xr:uid="{052A5A10-374F-4D22-BBB5-EA6AAC5D3CB3}"/>
    <cellStyle name="Normal 3 4 8" xfId="1218" xr:uid="{8864625E-5381-48B6-93FC-0FBC9A34DC3F}"/>
    <cellStyle name="Normal 3 4 9" xfId="1219" xr:uid="{82371EC3-75BC-43FE-AB9C-D52E701AE201}"/>
    <cellStyle name="Normal 3 4_inv-en-1.5.0-02 trame_fiche-emissions" xfId="1220" xr:uid="{356B37CE-D703-4952-A1EE-DC8FD7F47E0D}"/>
    <cellStyle name="Normal 3 5" xfId="1221" xr:uid="{0AE801F4-C81A-4BB3-ADAD-6CB8D1D11708}"/>
    <cellStyle name="Normal 3 5 10" xfId="1222" xr:uid="{D4A55FB2-0B81-4EE0-B3F8-183D9DB6C78D}"/>
    <cellStyle name="Normal 3 5 11" xfId="1223" xr:uid="{0AB193CF-4843-4EB7-B956-4BE7696C7412}"/>
    <cellStyle name="Normal 3 5 12" xfId="1224" xr:uid="{3756A32A-F3FA-40E5-8CD8-7390882E8005}"/>
    <cellStyle name="Normal 3 5 2" xfId="1225" xr:uid="{9390666C-B741-4B6D-A541-5CA53AB055E0}"/>
    <cellStyle name="Normal 3 5 3" xfId="1226" xr:uid="{C1FB477F-F51E-4E4A-A58B-BA7040E76266}"/>
    <cellStyle name="Normal 3 5 4" xfId="1227" xr:uid="{B0BDCF8E-357A-4147-8D8C-EAEF681D7FA6}"/>
    <cellStyle name="Normal 3 5 5" xfId="1228" xr:uid="{0404FFEB-4204-47A6-B43F-932EF590EB94}"/>
    <cellStyle name="Normal 3 5 6" xfId="1229" xr:uid="{D851E7B0-708F-499D-9EBA-7E0129846CDC}"/>
    <cellStyle name="Normal 3 5 7" xfId="1230" xr:uid="{AB4D830D-B055-4A94-9945-81FE5C1CE84A}"/>
    <cellStyle name="Normal 3 5 8" xfId="1231" xr:uid="{64762405-752E-400A-B3BE-179CC242FA81}"/>
    <cellStyle name="Normal 3 5 9" xfId="1232" xr:uid="{981204C3-2B65-43C5-A615-BCBD4A1606A7}"/>
    <cellStyle name="Normal 3 5_inv-en-1.5.0-02 trame_fiche-emissions" xfId="1233" xr:uid="{26DA4915-2AFE-4663-B4FE-D2C7369CC326}"/>
    <cellStyle name="Normal 3 6" xfId="1234" xr:uid="{7CFBE123-6FA2-4AC3-9494-F001E388D065}"/>
    <cellStyle name="Normal 3 6 10" xfId="1235" xr:uid="{FBB2E2B2-E8C1-432A-BA07-BFCA8BD985B8}"/>
    <cellStyle name="Normal 3 6 11" xfId="1236" xr:uid="{65B24AA6-26DF-49DA-A99B-9A250D76578B}"/>
    <cellStyle name="Normal 3 6 12" xfId="1237" xr:uid="{21282E95-F9DF-41F6-B14B-909FFCCA1B78}"/>
    <cellStyle name="Normal 3 6 2" xfId="1238" xr:uid="{A0A9048C-CB37-4834-B2D4-F2F8AF0F75BD}"/>
    <cellStyle name="Normal 3 6 3" xfId="1239" xr:uid="{FC8B1263-26DD-46C3-89B4-4A33845DF535}"/>
    <cellStyle name="Normal 3 6 4" xfId="1240" xr:uid="{87D8DFCA-82B7-406B-9203-F8DFB806BA47}"/>
    <cellStyle name="Normal 3 6 5" xfId="1241" xr:uid="{4617379E-3A92-4081-ABF1-791684CCA4F9}"/>
    <cellStyle name="Normal 3 6 6" xfId="1242" xr:uid="{78AC0979-670C-4DB9-99F5-B4C9EEEFB6F9}"/>
    <cellStyle name="Normal 3 6 7" xfId="1243" xr:uid="{78EB9872-FBD4-4B86-8BE9-32A870D947ED}"/>
    <cellStyle name="Normal 3 6 8" xfId="1244" xr:uid="{10BFBB21-E0B1-4927-BB10-5A82114B6C9B}"/>
    <cellStyle name="Normal 3 6 9" xfId="1245" xr:uid="{A93B3927-C6B0-44DE-8025-C3313E7A5A7C}"/>
    <cellStyle name="Normal 3 6_inv-en-1.5.0-02 trame_fiche-emissions" xfId="1246" xr:uid="{CFA114B1-866E-446F-BB76-A8B7B79ED9C5}"/>
    <cellStyle name="Normal 3 7" xfId="1247" xr:uid="{79C08092-C5EB-4D8A-879F-1263C23D0588}"/>
    <cellStyle name="Normal 3 8" xfId="1248" xr:uid="{91FEF33C-28E4-4C9E-907B-01F09C7945EC}"/>
    <cellStyle name="Normal 3 9" xfId="1249" xr:uid="{8D72A8B0-7153-47B6-B9E5-642EB53650FE}"/>
    <cellStyle name="Normal 3_inv-en-1.5.0-02 trame_fiche-emissions" xfId="1250" xr:uid="{DD618716-3D45-47E0-B25E-E495FF8C066D}"/>
    <cellStyle name="Normal 30" xfId="1251" xr:uid="{4D6E898F-7469-44FB-A1EC-75680EC0C75A}"/>
    <cellStyle name="Normal 30 2" xfId="1252" xr:uid="{0FCE9A86-5418-4E11-9711-BDAFCEBADA72}"/>
    <cellStyle name="Normal 31" xfId="1253" xr:uid="{0137FE84-41A6-48D6-A3D0-8211B10F2DEF}"/>
    <cellStyle name="Normal 31 2" xfId="1254" xr:uid="{9A6FF49F-3A97-4151-95B1-78AD49FE2B6A}"/>
    <cellStyle name="Normal 31 3" xfId="1255" xr:uid="{B4A2206A-A583-40FD-84BF-7F5FDF636FA6}"/>
    <cellStyle name="Normal 31 4" xfId="1256" xr:uid="{0E9AF56D-A134-454C-931C-FDAAF6D662C1}"/>
    <cellStyle name="Normal 31 5" xfId="1257" xr:uid="{66433C73-9F17-4004-A2DA-7DCFBF265BA3}"/>
    <cellStyle name="Normal 31 6" xfId="3402" xr:uid="{1DD4F377-CFCC-4B03-95B1-5FAD61AF1373}"/>
    <cellStyle name="Normal 32" xfId="1258" xr:uid="{F1FF121D-2243-4436-A1A6-CF168213052E}"/>
    <cellStyle name="Normal 32 2" xfId="1259" xr:uid="{81EF04DD-969E-4A75-B882-F1C65B148D5D}"/>
    <cellStyle name="Normal 32 3" xfId="1260" xr:uid="{09E4C00D-E65C-41D2-9E0B-9942FEE20CA3}"/>
    <cellStyle name="Normal 32 4" xfId="1261" xr:uid="{F6F1755A-413F-455F-97E9-E98B7274215D}"/>
    <cellStyle name="Normal 32 5" xfId="1262" xr:uid="{452B505D-7B50-4C93-B5CB-C1914C07F663}"/>
    <cellStyle name="Normal 32 6" xfId="3403" xr:uid="{53444AB9-7661-415F-8884-B46E8EB1929C}"/>
    <cellStyle name="Normal 33" xfId="1263" xr:uid="{0BFE4ACB-DF84-4BD1-8E81-AB50CD85EFF9}"/>
    <cellStyle name="Normal 33 2" xfId="1264" xr:uid="{CA0E59DA-816E-423B-9BA3-FBCE4F08FA8F}"/>
    <cellStyle name="Normal 33 3" xfId="1265" xr:uid="{A86979E9-3960-4CF0-BD8D-3A8432075C3A}"/>
    <cellStyle name="Normal 33 4" xfId="1266" xr:uid="{6958D306-1EEC-421D-B69D-74A32656DACD}"/>
    <cellStyle name="Normal 33 5" xfId="1267" xr:uid="{9E8C7757-34BA-4F73-8954-2737EE353CCB}"/>
    <cellStyle name="Normal 33 6" xfId="3404" xr:uid="{6D74E6CC-3E63-48B2-866C-81F1A647B508}"/>
    <cellStyle name="Normal 34" xfId="1268" xr:uid="{7BBA6EB9-8329-4820-A945-0112365AF62A}"/>
    <cellStyle name="Normal 34 2" xfId="3405" xr:uid="{D2FE8933-28B7-45DF-BC13-9630993E76C0}"/>
    <cellStyle name="Normal 35" xfId="1269" xr:uid="{A8147861-79E7-44E5-B219-1BED96B1F228}"/>
    <cellStyle name="Normal 35 2" xfId="3406" xr:uid="{7E7396C5-3BD4-41BF-B494-09CA59E34F20}"/>
    <cellStyle name="Normal 36" xfId="1270" xr:uid="{B0B9753C-B403-4443-8310-D95B83106315}"/>
    <cellStyle name="Normal 36 2" xfId="1271" xr:uid="{3609F65C-7167-4AB6-83AA-B8FA8FF4EC6E}"/>
    <cellStyle name="Normal 36 3" xfId="1272" xr:uid="{AED58B11-CB15-4065-9BF0-74384ADAF902}"/>
    <cellStyle name="Normal 36 4" xfId="1273" xr:uid="{9D3709C3-690E-4580-A261-99D413487FCF}"/>
    <cellStyle name="Normal 36 5" xfId="1274" xr:uid="{807E9AF1-7FFD-47F7-954A-76241A17BB5E}"/>
    <cellStyle name="Normal 36 6" xfId="3407" xr:uid="{EB822B88-F229-44F3-9074-0DCF2D6D438A}"/>
    <cellStyle name="Normal 37" xfId="1275" xr:uid="{D0D4744E-E15C-4728-A205-B6393D65480D}"/>
    <cellStyle name="Normal 37 2" xfId="3408" xr:uid="{7D66C504-A15F-4EB0-8384-44387445C447}"/>
    <cellStyle name="Normal 38" xfId="1276" xr:uid="{A9600119-3B82-4F3B-AC1A-69D57BBB9D11}"/>
    <cellStyle name="Normal 38 2" xfId="3409" xr:uid="{3E493F8B-3D70-47AE-A09F-ED92A4AC48EF}"/>
    <cellStyle name="Normal 39" xfId="1277" xr:uid="{2ECCB6C8-4ACE-4AC5-B12D-1213A8CEDAF4}"/>
    <cellStyle name="Normal 39 2" xfId="3410" xr:uid="{278887A6-639C-412D-99D6-B9AB18727429}"/>
    <cellStyle name="Normal 4" xfId="1278" xr:uid="{88585014-DF50-4564-BEE3-49562EF5A8AA}"/>
    <cellStyle name="Normal 4 10" xfId="1279" xr:uid="{FC2AAA58-E5DB-40E1-94AC-BBA7DDDA5A1B}"/>
    <cellStyle name="Normal 4 11" xfId="1280" xr:uid="{13FDE903-24F6-4A65-9CC0-0DD8336ACF3A}"/>
    <cellStyle name="Normal 4 12" xfId="1281" xr:uid="{B0EC93D0-051D-4D8C-BC29-690AA8A0ECFB}"/>
    <cellStyle name="Normal 4 13" xfId="1736" xr:uid="{2182A2BB-01A5-4FCF-8B86-3072BCD8E78A}"/>
    <cellStyle name="Normal 4 13 2" xfId="2428" xr:uid="{4EF86BE1-C365-468D-A8CB-AAF56991BEC6}"/>
    <cellStyle name="Normal 4 13_import_methanisation" xfId="4410" xr:uid="{59966B6D-D00D-4D7A-BC6D-92C76ED778E2}"/>
    <cellStyle name="Normal 4 14" xfId="1737" xr:uid="{0DBB7D66-FE54-4AA0-B934-A2918C5D8D6E}"/>
    <cellStyle name="Normal 4 15" xfId="2429" xr:uid="{866B752D-9F5D-4D50-973D-211ECC0657CB}"/>
    <cellStyle name="Normal 4 16" xfId="4531" xr:uid="{1D08C781-0F0E-4636-8C4F-B21D686F0180}"/>
    <cellStyle name="Normal 4 17" xfId="4472" xr:uid="{9B8EB820-12EC-4590-A48F-908315C110D0}"/>
    <cellStyle name="Normal 4 2" xfId="1282" xr:uid="{3DCC6773-2D43-402C-A700-0699E12D262F}"/>
    <cellStyle name="Normal 4 3" xfId="1283" xr:uid="{464E7C39-18A8-4582-B77E-86F9E9F0B561}"/>
    <cellStyle name="Normal 4 4" xfId="1284" xr:uid="{EF656646-65DE-49CA-9657-B4C218326291}"/>
    <cellStyle name="Normal 4 5" xfId="1285" xr:uid="{6C2BE8B9-DD91-461A-B4D1-231A6FCBE6D0}"/>
    <cellStyle name="Normal 4 6" xfId="1286" xr:uid="{EE5895CD-EB3F-473C-A45A-4F42A728A826}"/>
    <cellStyle name="Normal 4 7" xfId="1287" xr:uid="{9148D13C-5C77-4174-95EC-713A53BCBEDC}"/>
    <cellStyle name="Normal 4 8" xfId="1288" xr:uid="{6530ABBB-3F00-4EA7-94FE-ADC71B6040E4}"/>
    <cellStyle name="Normal 4 9" xfId="1289" xr:uid="{A482F9C7-A20D-4809-8345-316437EE326C}"/>
    <cellStyle name="Normal 4_inv-en-1.5.0-02 trame_fiche-emissions" xfId="1290" xr:uid="{11EA4B01-B14A-4084-AA32-85F4DF540A05}"/>
    <cellStyle name="Normal 40" xfId="1291" xr:uid="{6B3C0B97-9EBA-47BA-8C95-20F7D5D864C9}"/>
    <cellStyle name="Normal 40 2" xfId="3411" xr:uid="{90E22C3E-C806-474F-803D-8D0CA3F1146F}"/>
    <cellStyle name="Normal 41" xfId="1292" xr:uid="{402B0B72-3B27-4C7B-BB3B-7DEA5D5A8C2B}"/>
    <cellStyle name="Normal 41 2" xfId="3412" xr:uid="{E5D48D4D-D3C7-49AA-ADCC-4B1CC50FEFB4}"/>
    <cellStyle name="Normal 42" xfId="1293" xr:uid="{382C8C2C-6E0A-433D-AF25-3CDB0A385E93}"/>
    <cellStyle name="Normal 42 2" xfId="3413" xr:uid="{92C59AD5-8246-425E-8246-369C34FF0EF8}"/>
    <cellStyle name="Normal 43" xfId="1294" xr:uid="{6D4D16B9-4CD1-4222-9D69-347081F81056}"/>
    <cellStyle name="Normal 43 2" xfId="3414" xr:uid="{B547738B-391F-4F0A-8CB7-A973F190231A}"/>
    <cellStyle name="Normal 44" xfId="1295" xr:uid="{F0F6A359-55CB-4C70-A0B8-F540C28EFAEC}"/>
    <cellStyle name="Normal 44 2" xfId="3415" xr:uid="{75CB2B34-8DD6-4007-AFC0-CDEE322E85FF}"/>
    <cellStyle name="Normal 45" xfId="1296" xr:uid="{B5D25EAC-BEEC-40F4-88F4-4B62BA5FD7C4}"/>
    <cellStyle name="Normal 45 2" xfId="1297" xr:uid="{228D1B51-16B0-45BE-8499-1650BF8700F3}"/>
    <cellStyle name="Normal 45 2 2" xfId="2430" xr:uid="{BCC6A049-3A88-4028-B7E5-323D5527723F}"/>
    <cellStyle name="Normal 45 3" xfId="1298" xr:uid="{8DF75B18-E62F-42E6-B1CC-B483AD28ADAB}"/>
    <cellStyle name="Normal 45 4" xfId="1299" xr:uid="{585C0623-114D-46AA-A507-0CAE0BFBD0AF}"/>
    <cellStyle name="Normal 45 5" xfId="1300" xr:uid="{0A221099-F626-4AA4-824C-8AE8043C4E14}"/>
    <cellStyle name="Normal 45 6" xfId="1738" xr:uid="{35544B14-E4FC-49BC-93E3-8E490D9DACCB}"/>
    <cellStyle name="Normal 45 6 2" xfId="2767" xr:uid="{98ECCE15-3D2C-4450-A8B5-C35AD552CB84}"/>
    <cellStyle name="Normal 45 6 3" xfId="3416" xr:uid="{2F60BE1A-78AD-4B7A-A216-4EA21F7977F6}"/>
    <cellStyle name="Normal 45 6_import_methanisation" xfId="4326" xr:uid="{834AF3AA-DEF7-4F9A-8972-63D42B0BAA9C}"/>
    <cellStyle name="Normal 45 7" xfId="2953" xr:uid="{8A259466-5ED6-498D-A787-8790FB7ACAD5}"/>
    <cellStyle name="Normal 46" xfId="1456" xr:uid="{0117BDD7-A4D7-4D31-B937-54D56D1F681D}"/>
    <cellStyle name="Normal 46 2" xfId="1740" xr:uid="{C191DC0C-390D-46C0-B61A-52687B25DD32}"/>
    <cellStyle name="Normal 46 3" xfId="1741" xr:uid="{48C79B5A-6614-4804-A341-E33C3C3F516B}"/>
    <cellStyle name="Normal 46 3 2" xfId="2431" xr:uid="{C15B207D-3738-469F-8418-47A0F73D325A}"/>
    <cellStyle name="Normal 46 3_import_methanisation" xfId="4432" xr:uid="{9A431864-FAC1-4F38-A875-276FE076D0D4}"/>
    <cellStyle name="Normal 46 4" xfId="1739" xr:uid="{4E5B9540-E025-4A44-A64C-DAFDDC4E7AFF}"/>
    <cellStyle name="Normal 46 4 2" xfId="2433" xr:uid="{84885BBF-6981-4BAE-B969-EFB98F6EDEF0}"/>
    <cellStyle name="Normal 46 4 3" xfId="2434" xr:uid="{5984F7CE-C6F3-4E53-B529-09EC5B7D51EC}"/>
    <cellStyle name="Normal 46 4 4" xfId="2435" xr:uid="{45F205C6-F3C7-4179-B250-B936844EA6AD}"/>
    <cellStyle name="Normal 46 4 5" xfId="2432" xr:uid="{CC2F9DD0-9C02-4075-950E-55186F1BF0D8}"/>
    <cellStyle name="Normal 46 4_import_methanisation" xfId="4431" xr:uid="{08D7561E-D847-42C6-AF53-4AC158A26253}"/>
    <cellStyle name="Normal 47" xfId="1301" xr:uid="{19F134ED-2DEB-47FA-B125-3A62FDB1536F}"/>
    <cellStyle name="Normal 47 2" xfId="1743" xr:uid="{A88BFC30-1482-43C8-8477-E1A5E49B01CE}"/>
    <cellStyle name="Normal 47 3" xfId="1744" xr:uid="{BB5F05E1-7933-44D6-810E-87A2E68387E8}"/>
    <cellStyle name="Normal 47 3 2" xfId="2436" xr:uid="{5F5B0B7B-CA4B-47EC-83A0-796A2D598A76}"/>
    <cellStyle name="Normal 47 3_import_methanisation" xfId="4318" xr:uid="{EE4C984E-9BEC-4D1C-BDF1-6FB7C7AEAA0F}"/>
    <cellStyle name="Normal 47 4" xfId="1742" xr:uid="{4214F7E1-29EC-40CE-861E-049B6560FE29}"/>
    <cellStyle name="Normal 47 4 2" xfId="2438" xr:uid="{2578BB8B-0251-4904-8C7D-A67CE0B4B633}"/>
    <cellStyle name="Normal 47 4 3" xfId="2439" xr:uid="{5143C6D4-B1B8-4EEA-BE77-8E0AF9F1949A}"/>
    <cellStyle name="Normal 47 4 4" xfId="2440" xr:uid="{A01CC740-CCBE-4131-993F-5353B6AC36EE}"/>
    <cellStyle name="Normal 47 4 5" xfId="2437" xr:uid="{A09C5AE5-BFA9-4E81-884A-EBE593E40C11}"/>
    <cellStyle name="Normal 47 4_import_methanisation" xfId="4218" xr:uid="{F94FD9DE-FF32-4BAD-95C6-E2570BBD9090}"/>
    <cellStyle name="Normal 48" xfId="1302" xr:uid="{7FD2116F-1A30-4027-A7A8-3C54B7EA9A86}"/>
    <cellStyle name="Normal 48 2" xfId="1746" xr:uid="{98B76F60-24A9-4896-BA0F-2907D5630EA0}"/>
    <cellStyle name="Normal 48 3" xfId="1747" xr:uid="{ED7BB146-268C-429B-A26E-73EB625BEC2C}"/>
    <cellStyle name="Normal 48 3 2" xfId="2441" xr:uid="{A5D12596-C3AF-4EDA-8832-421669188A54}"/>
    <cellStyle name="Normal 48 3_import_methanisation" xfId="4427" xr:uid="{8C70046D-A657-440E-B825-7E54713CC858}"/>
    <cellStyle name="Normal 48 4" xfId="1745" xr:uid="{1CE28E6A-7AF9-4AAB-8EEE-F7CAE86B428F}"/>
    <cellStyle name="Normal 48 4 2" xfId="2443" xr:uid="{44286CD8-1EAD-4A4C-9CAD-E08D6D616A27}"/>
    <cellStyle name="Normal 48 4 3" xfId="2444" xr:uid="{AE3F39E3-9C1D-4FF2-9E35-EBAA1140153B}"/>
    <cellStyle name="Normal 48 4 4" xfId="2445" xr:uid="{8011B5C2-5DAB-42B5-87CB-737CCFAB8563}"/>
    <cellStyle name="Normal 48 4 5" xfId="2442" xr:uid="{FB71277C-CCA8-4EF1-8205-13AB1D578AF6}"/>
    <cellStyle name="Normal 48 4_import_methanisation" xfId="4430" xr:uid="{A31E5C3C-C421-4D96-9694-4CF17BEA87E2}"/>
    <cellStyle name="Normal 49" xfId="1303" xr:uid="{FAED4EB6-ABA3-4070-89F6-1421A1AFB845}"/>
    <cellStyle name="Normal 49 2" xfId="1749" xr:uid="{3C0D8C4D-EE13-483E-A742-A9AFF0325046}"/>
    <cellStyle name="Normal 49 3" xfId="1750" xr:uid="{5502BDBF-0E97-45C1-A0B9-2F4045A71FD5}"/>
    <cellStyle name="Normal 49 3 2" xfId="2446" xr:uid="{0284EA57-6477-439B-B521-D01594CB2D44}"/>
    <cellStyle name="Normal 49 3_import_methanisation" xfId="4325" xr:uid="{3C5C281A-255E-4322-A585-662869F7440A}"/>
    <cellStyle name="Normal 49 4" xfId="1748" xr:uid="{1656D91B-B44F-4325-9F93-2BEFBCCE4085}"/>
    <cellStyle name="Normal 49 4 2" xfId="2448" xr:uid="{19257FD6-24A2-4DEC-B72C-4B36FC9D10B6}"/>
    <cellStyle name="Normal 49 4 3" xfId="2449" xr:uid="{141963C6-DE68-4052-B6B7-70F46AADAFD5}"/>
    <cellStyle name="Normal 49 4 4" xfId="2450" xr:uid="{6F399858-6380-482A-8028-EF192F8790D6}"/>
    <cellStyle name="Normal 49 4 5" xfId="2447" xr:uid="{DC6C96AB-345A-436D-BC91-24BD812B38FB}"/>
    <cellStyle name="Normal 49 4_import_methanisation" xfId="4319" xr:uid="{5980D5A4-3841-4879-B8EC-6B9C624DB768}"/>
    <cellStyle name="Normal 5" xfId="4" xr:uid="{BDB07831-453C-4D52-8DF7-808218BF9EBF}"/>
    <cellStyle name="Normal 5 10" xfId="1305" xr:uid="{ED473232-AB58-4142-A858-E42D191ADD07}"/>
    <cellStyle name="Normal 5 11" xfId="1306" xr:uid="{24B92881-3A1E-4A5F-8238-C5B7FD2BE4C7}"/>
    <cellStyle name="Normal 5 12" xfId="1307" xr:uid="{3F379980-E255-4E52-9AE7-D8D39A23A41F}"/>
    <cellStyle name="Normal 5 13" xfId="1308" xr:uid="{5A785B5B-EB49-455F-BED7-9A6C03186455}"/>
    <cellStyle name="Normal 5 14" xfId="1309" xr:uid="{0BC1E7E1-85E2-4507-95EC-188728F5BAC4}"/>
    <cellStyle name="Normal 5 15" xfId="1310" xr:uid="{DBA87689-AC14-4434-A9AB-555CB5337F69}"/>
    <cellStyle name="Normal 5 16" xfId="1311" xr:uid="{5482B767-E45A-49A6-AE0E-751B8E3441FB}"/>
    <cellStyle name="Normal 5 17" xfId="1312" xr:uid="{0B021812-9999-4394-81A3-90EFFD7E43C1}"/>
    <cellStyle name="Normal 5 18" xfId="1313" xr:uid="{9E29032D-FBBD-4F29-8247-A253C3EE1DF9}"/>
    <cellStyle name="Normal 5 19" xfId="1751" xr:uid="{C9CFBE8E-7EC7-49DA-9293-85867096C29F}"/>
    <cellStyle name="Normal 5 19 2" xfId="1752" xr:uid="{2A3A479A-C632-46C9-A42F-07BCD8D89FE3}"/>
    <cellStyle name="Normal 5 19 3" xfId="2451" xr:uid="{0C524291-68B9-4EF6-BAC6-42074D27B7E0}"/>
    <cellStyle name="Normal 5 19 3 2" xfId="2452" xr:uid="{566A17A0-B897-4001-A4FE-B0616A138E5F}"/>
    <cellStyle name="Normal 5 19 3 3" xfId="2453" xr:uid="{8F6B4888-C105-492D-A6BE-3147FC45582B}"/>
    <cellStyle name="Normal 5 19 3 4" xfId="2454" xr:uid="{F777921C-8E61-45F8-9AF8-96CB7628D256}"/>
    <cellStyle name="Normal 5 2" xfId="1314" xr:uid="{4412413B-D8CA-4A72-A8E7-56FFE7826B49}"/>
    <cellStyle name="Normal 5 2 10" xfId="1315" xr:uid="{BEEA5902-4FB5-43E8-A501-6393D80A5A42}"/>
    <cellStyle name="Normal 5 2 11" xfId="1316" xr:uid="{66EDA2F4-5BC5-458F-AEAA-7B8502EE3751}"/>
    <cellStyle name="Normal 5 2 12" xfId="1317" xr:uid="{F89AB927-42BB-49E9-AC54-EE8E8D4CE2AC}"/>
    <cellStyle name="Normal 5 2 13" xfId="1318" xr:uid="{E0D25F29-BAC8-43F1-82CC-D68A065B4030}"/>
    <cellStyle name="Normal 5 2 2" xfId="1319" xr:uid="{D590B483-49CE-4FA3-AC93-CF4ECA31B59A}"/>
    <cellStyle name="Normal 5 2 3" xfId="1320" xr:uid="{56200898-6FEB-41A2-98F2-882F8D58D376}"/>
    <cellStyle name="Normal 5 2 4" xfId="1321" xr:uid="{97FCB6C3-7F24-404F-ADFB-A3A9C9EB894D}"/>
    <cellStyle name="Normal 5 2 5" xfId="1322" xr:uid="{9EB36DB5-8168-4ADA-935B-B4149F229142}"/>
    <cellStyle name="Normal 5 2 6" xfId="1323" xr:uid="{9E00D7D9-85F9-44A3-AA1A-A37DBF89B14A}"/>
    <cellStyle name="Normal 5 2 7" xfId="1324" xr:uid="{8ED0E312-119D-4E20-BD43-770959D3BABA}"/>
    <cellStyle name="Normal 5 2 8" xfId="1325" xr:uid="{611F1AF4-4D89-4B1A-83B4-7129CE3AE29E}"/>
    <cellStyle name="Normal 5 2 9" xfId="1326" xr:uid="{7E91A8E6-BEA2-40E6-8E5E-19C8120BFD03}"/>
    <cellStyle name="Normal 5 2_inv-en-1.5.0-02 trame_fiche-emissions" xfId="1327" xr:uid="{19118C54-94D6-442F-8CD3-4A48E7CF0F6D}"/>
    <cellStyle name="Normal 5 20" xfId="1753" xr:uid="{B7A54903-54F8-44AA-9E31-065917168268}"/>
    <cellStyle name="Normal 5 21" xfId="2455" xr:uid="{37CF46DF-C379-4CC6-8CEF-92EEB20978DC}"/>
    <cellStyle name="Normal 5 21 2" xfId="2456" xr:uid="{06F40C4C-F67E-4235-90C8-8184476023BA}"/>
    <cellStyle name="Normal 5 21 3" xfId="2457" xr:uid="{D63C700A-4C13-4D70-B1BB-5C589E86E45A}"/>
    <cellStyle name="Normal 5 21 4" xfId="2458" xr:uid="{E97686A3-8D24-458B-8C22-52CDCE76FBD8}"/>
    <cellStyle name="Normal 5 22" xfId="1304" xr:uid="{028E3958-CB4E-4411-AC95-A9D1CB301D77}"/>
    <cellStyle name="Normal 5 3" xfId="1328" xr:uid="{76BCF733-ED79-49FC-9814-9832ECADA075}"/>
    <cellStyle name="Normal 5 3 10" xfId="1329" xr:uid="{F0953CAC-0612-41F9-97CE-F85C72EFBC74}"/>
    <cellStyle name="Normal 5 3 11" xfId="1330" xr:uid="{2D0BE853-526E-4FF7-97B4-7FE128E6CAEB}"/>
    <cellStyle name="Normal 5 3 12" xfId="1331" xr:uid="{F51D2434-1502-4C4E-9C1A-FBFC4A6D12C0}"/>
    <cellStyle name="Normal 5 3 13" xfId="1332" xr:uid="{FD306A48-4E2C-4D3C-9515-7A148446AEED}"/>
    <cellStyle name="Normal 5 3 2" xfId="1333" xr:uid="{16723491-EC3E-4B2B-91CD-4ED5A10BBA02}"/>
    <cellStyle name="Normal 5 3 3" xfId="1334" xr:uid="{F4553805-90FA-40BB-9AAC-69C3F3A34AC3}"/>
    <cellStyle name="Normal 5 3 4" xfId="1335" xr:uid="{BE926219-BD53-4ADC-903A-1AA92F731D6F}"/>
    <cellStyle name="Normal 5 3 5" xfId="1336" xr:uid="{3E7E7151-FA7E-4FA1-97B9-523BA6EE5B43}"/>
    <cellStyle name="Normal 5 3 6" xfId="1337" xr:uid="{82B594F3-A09B-4D65-8E98-C079BF85EA64}"/>
    <cellStyle name="Normal 5 3 7" xfId="1338" xr:uid="{0D35A56C-5E28-4A1D-8212-83016819EBF6}"/>
    <cellStyle name="Normal 5 3 8" xfId="1339" xr:uid="{2EAB0D74-3275-46BD-AE49-C91932AEB189}"/>
    <cellStyle name="Normal 5 3 9" xfId="1340" xr:uid="{91A63A01-2ED3-4ECD-8F48-B57B1BA0B72E}"/>
    <cellStyle name="Normal 5 3_inv-en-1.5.0-02 trame_fiche-emissions" xfId="1341" xr:uid="{5CE1F4A3-A231-43E1-80BB-2DEAD0933FA6}"/>
    <cellStyle name="Normal 5 4" xfId="1342" xr:uid="{D8882C3A-84B6-4068-B9A2-187245C48A01}"/>
    <cellStyle name="Normal 5 4 10" xfId="1343" xr:uid="{C84BB528-919A-415A-A39D-B6E4485DAAEF}"/>
    <cellStyle name="Normal 5 4 11" xfId="1344" xr:uid="{6488B78D-D11E-409B-8D18-F228474B07CF}"/>
    <cellStyle name="Normal 5 4 12" xfId="1345" xr:uid="{EA882806-AF9A-42CF-A7C7-8B9BC461C59E}"/>
    <cellStyle name="Normal 5 4 2" xfId="1346" xr:uid="{FF0B2B40-3A35-4558-AE92-31FBA1C9ACAD}"/>
    <cellStyle name="Normal 5 4 3" xfId="1347" xr:uid="{683D59FD-F241-4130-9898-16DEF41D02BF}"/>
    <cellStyle name="Normal 5 4 4" xfId="1348" xr:uid="{D9593DA7-5F1D-47B8-AB19-B6600C789A9B}"/>
    <cellStyle name="Normal 5 4 5" xfId="1349" xr:uid="{81324AB4-F71D-43A0-8F8B-3A6AFA410F8D}"/>
    <cellStyle name="Normal 5 4 6" xfId="1350" xr:uid="{DA53B272-E373-4CB0-9457-358E3385CC99}"/>
    <cellStyle name="Normal 5 4 7" xfId="1351" xr:uid="{D0A75CA5-A6F5-4F30-8487-921A479C4618}"/>
    <cellStyle name="Normal 5 4 8" xfId="1352" xr:uid="{BB8144E0-72AF-4121-B9F1-252EDD62EFFB}"/>
    <cellStyle name="Normal 5 4 9" xfId="1353" xr:uid="{F764550E-72C1-4305-BF51-73370F33097A}"/>
    <cellStyle name="Normal 5 4_inv-en-1.5.0-02 trame_fiche-emissions" xfId="1354" xr:uid="{BA687674-305D-4732-9DA2-6749BD4E81B4}"/>
    <cellStyle name="Normal 5 5" xfId="1355" xr:uid="{92E0DFEF-2872-4016-9B80-F054AEF66516}"/>
    <cellStyle name="Normal 5 5 10" xfId="1356" xr:uid="{5AF89329-5D3F-4E94-A6FA-B4621680CBF2}"/>
    <cellStyle name="Normal 5 5 11" xfId="1357" xr:uid="{976CA182-324A-4D08-8CAD-0770A742D37B}"/>
    <cellStyle name="Normal 5 5 12" xfId="1358" xr:uid="{24187DC3-31FE-4E75-B569-A9378DA08E26}"/>
    <cellStyle name="Normal 5 5 2" xfId="1359" xr:uid="{66C68A01-DB0F-4F9E-9057-1D89C8271867}"/>
    <cellStyle name="Normal 5 5 3" xfId="1360" xr:uid="{3D78BE12-CD86-4E00-96E4-D1761895DC47}"/>
    <cellStyle name="Normal 5 5 4" xfId="1361" xr:uid="{99E9889F-5F52-4D74-8B4B-49B197CE789B}"/>
    <cellStyle name="Normal 5 5 5" xfId="1362" xr:uid="{328CD437-A841-4427-B4B8-3A5D999785F3}"/>
    <cellStyle name="Normal 5 5 6" xfId="1363" xr:uid="{4D426216-01D6-41A4-9864-E98BDD766BC5}"/>
    <cellStyle name="Normal 5 5 7" xfId="1364" xr:uid="{A5401E02-40DC-470E-BD6E-03B21B6E7B1D}"/>
    <cellStyle name="Normal 5 5 8" xfId="1365" xr:uid="{FB7F9E88-AD78-48EF-A613-7AF3173C754E}"/>
    <cellStyle name="Normal 5 5 9" xfId="1366" xr:uid="{5741488B-C1C1-477F-9501-5E7B967C271F}"/>
    <cellStyle name="Normal 5 5_inv-en-1.5.0-02 trame_fiche-emissions" xfId="1367" xr:uid="{A620F1EB-35AB-48BA-A28D-A14A5EA508F9}"/>
    <cellStyle name="Normal 5 6" xfId="1368" xr:uid="{54E59FCB-6B2C-4023-B700-A38A90DDEF8B}"/>
    <cellStyle name="Normal 5 6 10" xfId="1369" xr:uid="{2679300E-0E18-40C4-8E1B-C2CB3D310511}"/>
    <cellStyle name="Normal 5 6 11" xfId="1370" xr:uid="{AA11EA7F-4C96-4A5E-B84D-01817495EBCE}"/>
    <cellStyle name="Normal 5 6 12" xfId="1371" xr:uid="{311860F0-D8EC-40CB-84A1-0B2C772426D2}"/>
    <cellStyle name="Normal 5 6 2" xfId="1372" xr:uid="{8C95DD52-C11C-47DE-968C-301CFD3D2C2C}"/>
    <cellStyle name="Normal 5 6 3" xfId="1373" xr:uid="{8AC84BF6-00C4-4422-A626-8EB43941F2C1}"/>
    <cellStyle name="Normal 5 6 4" xfId="1374" xr:uid="{B07152D2-C0D3-46DD-83F9-2C3CE73C8E9B}"/>
    <cellStyle name="Normal 5 6 5" xfId="1375" xr:uid="{85A9A52B-EFFE-4526-9E76-66C80DA0B2E6}"/>
    <cellStyle name="Normal 5 6 6" xfId="1376" xr:uid="{BED4DDFF-1C6E-462B-8612-E76B1ED3F40B}"/>
    <cellStyle name="Normal 5 6 7" xfId="1377" xr:uid="{E1D48327-3CC1-49CB-8F60-DC53EFF61397}"/>
    <cellStyle name="Normal 5 6 8" xfId="1378" xr:uid="{013905BE-AC73-47A4-8B47-7BD9489EA76B}"/>
    <cellStyle name="Normal 5 6 9" xfId="1379" xr:uid="{B53A4148-E7BE-481D-9897-07A758DD05C5}"/>
    <cellStyle name="Normal 5 6_inv-en-1.5.0-02 trame_fiche-emissions" xfId="1380" xr:uid="{5F5BF548-FD2D-463B-8096-B0659F0DABE0}"/>
    <cellStyle name="Normal 5 7" xfId="1381" xr:uid="{C2EA5F1A-9018-47CE-9D05-22D72A73E227}"/>
    <cellStyle name="Normal 5 8" xfId="1382" xr:uid="{20B3F29B-8FC6-4DF1-9233-A4B133FBE27A}"/>
    <cellStyle name="Normal 5 9" xfId="1383" xr:uid="{BC51169E-B09E-4EE8-887D-1CC9561BA2A9}"/>
    <cellStyle name="Normal 5_inv-en-1.5.0-02 trame_fiche-emissions" xfId="1384" xr:uid="{F52B56E3-5D9A-4B22-B8E6-7077FEC55EE2}"/>
    <cellStyle name="Normal 50" xfId="1630" xr:uid="{BA07B8F0-02FD-49BF-845A-B1E66D927BEC}"/>
    <cellStyle name="Normal 50 2" xfId="1755" xr:uid="{A2AC88F2-46AC-4E48-82B3-61B99CAA62B8}"/>
    <cellStyle name="Normal 50 3" xfId="1756" xr:uid="{9E90DE3C-11C0-411C-876C-C4D433F31323}"/>
    <cellStyle name="Normal 50 3 2" xfId="2459" xr:uid="{52BED688-6CC1-409D-A0D8-234B93B0B80B}"/>
    <cellStyle name="Normal 50 3_import_methanisation" xfId="4428" xr:uid="{9B07716D-5A2D-4E25-876B-A85B2E5454A1}"/>
    <cellStyle name="Normal 50 4" xfId="1754" xr:uid="{94A09BEF-E7FA-4692-819A-62B68CB4BB61}"/>
    <cellStyle name="Normal 50 4 2" xfId="2461" xr:uid="{BC4DB42C-33B9-4B44-8AA0-13526150515C}"/>
    <cellStyle name="Normal 50 4 3" xfId="2462" xr:uid="{AA21B1A7-E1FF-4FC2-B3F5-91294D7C9900}"/>
    <cellStyle name="Normal 50 4 4" xfId="2463" xr:uid="{B5744D0E-4B8A-4BA1-8B8C-39489A74AEC3}"/>
    <cellStyle name="Normal 50 4 5" xfId="2460" xr:uid="{ECC330F8-C6CA-4DDD-9989-1D2A71695559}"/>
    <cellStyle name="Normal 50 4_import_methanisation" xfId="4429" xr:uid="{F5D2E633-DDCF-4914-B146-C28B096AAEEE}"/>
    <cellStyle name="Normal 51" xfId="1631" xr:uid="{A7F93367-4055-4FC3-A822-42974EEE60BA}"/>
    <cellStyle name="Normal 51 2" xfId="1758" xr:uid="{13FB2127-49AE-4532-9A8B-B13CD3571180}"/>
    <cellStyle name="Normal 51 3" xfId="1759" xr:uid="{429EEB7E-9B8D-494E-BFBD-B73ACB8C8FE5}"/>
    <cellStyle name="Normal 51 3 2" xfId="2464" xr:uid="{A650D85B-5D6E-4DBE-BC5A-999A8AAE80E3}"/>
    <cellStyle name="Normal 51 3_import_methanisation" xfId="4348" xr:uid="{D3159FDA-50B5-4A2D-8609-7B9074C50D18}"/>
    <cellStyle name="Normal 51 4" xfId="1757" xr:uid="{6132E78B-86B3-4B7F-9BEF-83720C399804}"/>
    <cellStyle name="Normal 52" xfId="1646" xr:uid="{4EAA34B5-0371-4982-85D0-581EBE8B2A07}"/>
    <cellStyle name="Normal 52 2" xfId="1761" xr:uid="{13E40274-EFF9-4E97-A231-EEEECF9751EE}"/>
    <cellStyle name="Normal 52 3" xfId="1762" xr:uid="{01EDFE0C-71B4-43C9-BD5B-2C88363D330B}"/>
    <cellStyle name="Normal 52 3 2" xfId="2465" xr:uid="{B2F0B9CC-DC11-4FBA-A1EA-6734E097ABDC}"/>
    <cellStyle name="Normal 52 3_import_methanisation" xfId="4267" xr:uid="{2AC934E1-E2DB-4E3A-ABE2-5F3EBA15F7BB}"/>
    <cellStyle name="Normal 52 4" xfId="1760" xr:uid="{D665DFE5-17B5-4FCB-8464-0548B39B60D7}"/>
    <cellStyle name="Normal 53" xfId="1647" xr:uid="{8B751ADC-E69F-48DC-814D-84E304FB79B1}"/>
    <cellStyle name="Normal 53 2" xfId="1764" xr:uid="{EB625CBB-978F-4C6E-B58A-7C5ABF36E0DB}"/>
    <cellStyle name="Normal 53 3" xfId="1765" xr:uid="{3CD66D0A-A913-42C2-87AF-E82CC00C4AF0}"/>
    <cellStyle name="Normal 53 3 2" xfId="2466" xr:uid="{F4474C2F-20AE-4196-A931-720C2AE38D5C}"/>
    <cellStyle name="Normal 53 3_import_methanisation" xfId="4426" xr:uid="{E3F2F3B6-2538-483D-ABE0-2DDF12905594}"/>
    <cellStyle name="Normal 53 4" xfId="1763" xr:uid="{8E6A8E36-4280-4CAD-9497-8D9D15B82807}"/>
    <cellStyle name="Normal 54" xfId="1766" xr:uid="{538DA0A5-E61F-4519-A6A6-590656E4BCD7}"/>
    <cellStyle name="Normal 55" xfId="1767" xr:uid="{957D987C-2801-402A-93E3-AB05C9A6F90E}"/>
    <cellStyle name="Normal 56" xfId="1768" xr:uid="{A5B09618-4F29-4C2E-B508-4F97272FC957}"/>
    <cellStyle name="Normal 57" xfId="1769" xr:uid="{3A7D6FAE-B166-4B5D-955F-BC4398C656E5}"/>
    <cellStyle name="Normal 58" xfId="1770" xr:uid="{019AEB22-9ECB-4513-9724-8EE3E7414903}"/>
    <cellStyle name="Normal 59" xfId="1771" xr:uid="{AFF04D36-E562-48FA-80E6-0E151138F8DB}"/>
    <cellStyle name="Normal 59 2" xfId="1772" xr:uid="{016EE1A0-2B14-4D1C-89BC-A2972A8331C4}"/>
    <cellStyle name="Normal 59 3" xfId="2467" xr:uid="{6DAD369C-3CA5-4943-A536-13EA5B837C60}"/>
    <cellStyle name="Normal 59 3 2" xfId="2468" xr:uid="{88187161-268D-43AE-92F0-AFA5DFF201BE}"/>
    <cellStyle name="Normal 59 3 3" xfId="2469" xr:uid="{9325D0F1-817F-4196-BC30-E1F4B766821F}"/>
    <cellStyle name="Normal 59 3 4" xfId="2470" xr:uid="{1A32EC88-5D8A-40C0-9417-3F6D4DAAFB56}"/>
    <cellStyle name="Normal 6" xfId="1385" xr:uid="{9E916EA0-06B4-4CCE-BE5A-640DACCF1E04}"/>
    <cellStyle name="Normal 6 10" xfId="1386" xr:uid="{C1880611-6AF2-45FA-93F5-242A8C9E50CF}"/>
    <cellStyle name="Normal 6 11" xfId="1387" xr:uid="{32A382B7-F987-4E83-9B55-1624E1AAD4D3}"/>
    <cellStyle name="Normal 6 12" xfId="1388" xr:uid="{CC6A4BBE-87F9-423A-B8D3-5BE9571F8E98}"/>
    <cellStyle name="Normal 6 13" xfId="1389" xr:uid="{805DA871-1C9C-4093-8EB4-3267A125554F}"/>
    <cellStyle name="Normal 6 14" xfId="4532" xr:uid="{45BA0050-A1F5-4F2F-8E1A-F86ED452D61E}"/>
    <cellStyle name="Normal 6 15" xfId="4473" xr:uid="{90AED5BB-5581-4C44-999B-581E42EE968A}"/>
    <cellStyle name="Normal 6 2" xfId="1390" xr:uid="{1ED39316-EBDE-4E9B-9B2E-DCA94A70C77F}"/>
    <cellStyle name="Normal 6 3" xfId="1391" xr:uid="{C4003C85-6297-4B37-9CB0-C823C841CE0E}"/>
    <cellStyle name="Normal 6 4" xfId="1392" xr:uid="{41AD9CDB-5CDE-45AC-95CF-F72C16F6C113}"/>
    <cellStyle name="Normal 6 5" xfId="1393" xr:uid="{4E3B13FD-F6B0-40A1-AA7C-D6084970BFBC}"/>
    <cellStyle name="Normal 6 6" xfId="1394" xr:uid="{B6C24C86-83F6-48FA-AD3F-D2D33E72493E}"/>
    <cellStyle name="Normal 6 7" xfId="1395" xr:uid="{3152B22E-15AE-4478-BCFF-5420033ADBB3}"/>
    <cellStyle name="Normal 6 8" xfId="1396" xr:uid="{340AEC58-2CA5-4BF0-A438-8E986CAF22DE}"/>
    <cellStyle name="Normal 6 9" xfId="1397" xr:uid="{9C15C63F-D05D-44A8-8302-073C9D08E9F6}"/>
    <cellStyle name="Normal 6_inv-en-1.5.0-02 trame_fiche-emissions" xfId="1398" xr:uid="{A7C726CB-AFBB-48EB-8327-132C2D44B292}"/>
    <cellStyle name="Normal 60" xfId="1773" xr:uid="{98CA5617-534E-4AEF-8D2E-710F2A101572}"/>
    <cellStyle name="Normal 60 2" xfId="1774" xr:uid="{47B17263-A620-4D6C-B952-0D5B3E82BD8F}"/>
    <cellStyle name="Normal 60 3" xfId="2471" xr:uid="{3F48087B-B70C-423F-93E0-3FF3237A6374}"/>
    <cellStyle name="Normal 60 3 2" xfId="2472" xr:uid="{D3912F53-E683-4D0F-8D01-5EEAB4208AD7}"/>
    <cellStyle name="Normal 60 3 3" xfId="2473" xr:uid="{617CDEA3-62EA-4A0D-93A9-9311DFED895A}"/>
    <cellStyle name="Normal 60 3 4" xfId="2474" xr:uid="{01D013E3-B052-446E-8CAC-B521DF5DB0FE}"/>
    <cellStyle name="Normal 61" xfId="1775" xr:uid="{7B669B80-7B23-4446-9481-BD42EF382A1E}"/>
    <cellStyle name="Normal 61 2" xfId="1776" xr:uid="{5454FBC6-1F83-44D4-91E1-55DE7246F812}"/>
    <cellStyle name="Normal 61 3" xfId="2475" xr:uid="{EC5F064E-B4F6-4A25-9F2C-9DE387CD73E8}"/>
    <cellStyle name="Normal 61 3 2" xfId="2476" xr:uid="{F9A38D29-5E1A-444D-A67A-2D13A9C64DAF}"/>
    <cellStyle name="Normal 61 3 3" xfId="2477" xr:uid="{81006A2E-60FD-4885-9D07-52D4470A69C9}"/>
    <cellStyle name="Normal 61 3 4" xfId="2478" xr:uid="{3A4133FF-F186-458B-A352-6D6D46E45C80}"/>
    <cellStyle name="Normal 62" xfId="1777" xr:uid="{E61867DA-D366-4EF1-92F5-55F497C867C7}"/>
    <cellStyle name="Normal 63" xfId="1778" xr:uid="{FEC785E9-90F7-421B-B1A4-A9DC1A850D58}"/>
    <cellStyle name="Normal 64" xfId="1779" xr:uid="{D674CE59-0A14-4AB0-A420-82ED3A06981B}"/>
    <cellStyle name="Normal 65" xfId="1780" xr:uid="{AD215D1E-D151-4418-A215-04D4FAAC69B5}"/>
    <cellStyle name="Normal 66" xfId="1781" xr:uid="{1AC1257E-902A-4B99-99D3-9089746F2562}"/>
    <cellStyle name="Normal 67" xfId="1782" xr:uid="{9BC02411-0D9C-46E1-B24F-DC082E82BC3F}"/>
    <cellStyle name="Normal 68" xfId="1783" xr:uid="{B92D3E8E-A770-4AAE-B84E-511C78331CBA}"/>
    <cellStyle name="Normal 69" xfId="1784" xr:uid="{D6EDD7BA-BDAB-4064-9BFF-4BAB7CC0021C}"/>
    <cellStyle name="Normal 7" xfId="1399" xr:uid="{84EDB402-17AC-4BF7-BF42-2CF66FFA02ED}"/>
    <cellStyle name="Normal 7 10" xfId="1400" xr:uid="{913543BC-5747-472B-B092-12D4F9733C9E}"/>
    <cellStyle name="Normal 7 11" xfId="1401" xr:uid="{FB6455AE-D274-4D81-8B58-CC93D3BED5FD}"/>
    <cellStyle name="Normal 7 12" xfId="1402" xr:uid="{EBA07F2D-8DB7-4712-8A94-FA48CE2FEAA1}"/>
    <cellStyle name="Normal 7 13" xfId="1403" xr:uid="{7596030B-B5B8-4EEE-A50D-39C8CC31AC7D}"/>
    <cellStyle name="Normal 7 14" xfId="4533" xr:uid="{3DC905BA-C8E7-49AD-9BFB-5856D083E556}"/>
    <cellStyle name="Normal 7 15" xfId="4474" xr:uid="{16233552-040C-4CAA-A8AC-0D275E70ED23}"/>
    <cellStyle name="Normal 7 2" xfId="1404" xr:uid="{05C2C226-5940-42F9-B0F4-29B3968EE05C}"/>
    <cellStyle name="Normal 7 3" xfId="1405" xr:uid="{E1724A54-FFA8-4477-B66F-99193EE13822}"/>
    <cellStyle name="Normal 7 4" xfId="1406" xr:uid="{8A346425-F52E-4D74-AB14-9B2CA7A31357}"/>
    <cellStyle name="Normal 7 5" xfId="1407" xr:uid="{466235DC-DC39-42C4-8123-A120A5AD50D6}"/>
    <cellStyle name="Normal 7 6" xfId="1408" xr:uid="{63F0FD94-BB33-41F5-BA01-8CE2DF18B90B}"/>
    <cellStyle name="Normal 7 7" xfId="1409" xr:uid="{8A6E5C8D-4B39-4DA8-B00E-730E9EE9CE99}"/>
    <cellStyle name="Normal 7 8" xfId="1410" xr:uid="{442B8485-5392-437B-B380-3B91BBE64E46}"/>
    <cellStyle name="Normal 7 9" xfId="1411" xr:uid="{C42177F3-FE1F-4DEE-9E75-AEA5EB4556DD}"/>
    <cellStyle name="Normal 7_inv-en-1.5.0-02 trame_fiche-emissions" xfId="1412" xr:uid="{CE1B9B37-6E23-40E6-B1F1-D250D03D4E79}"/>
    <cellStyle name="Normal 70" xfId="1785" xr:uid="{CECA26EA-A3AE-4766-B884-45438DCA1C24}"/>
    <cellStyle name="Normal 71" xfId="1786" xr:uid="{48C892E4-A8BB-476C-88E6-35F370A52DB3}"/>
    <cellStyle name="Normal 71 2" xfId="2479" xr:uid="{4233C9C9-8BD8-4CC8-B8E6-24E2C24688BC}"/>
    <cellStyle name="Normal 71_import_methanisation" xfId="4294" xr:uid="{F26FA8C6-56D8-4B51-8298-03FB059D7E1E}"/>
    <cellStyle name="Normal 72" xfId="1787" xr:uid="{D8C59B14-70C4-4710-B4C7-09F8FACD95B4}"/>
    <cellStyle name="Normal 72 2" xfId="2480" xr:uid="{BA551DCF-0E26-466B-8468-302339F4D6B3}"/>
    <cellStyle name="Normal 72_import_methanisation" xfId="4159" xr:uid="{EB66586B-0EF3-48EC-A8FD-114E53FB281F}"/>
    <cellStyle name="Normal 73" xfId="1788" xr:uid="{7A0084E1-C6EC-4822-A41F-098472F04124}"/>
    <cellStyle name="Normal 73 2" xfId="2481" xr:uid="{B3475EE2-7BD7-457C-8755-7B7BBEF5C8BA}"/>
    <cellStyle name="Normal 73_import_methanisation" xfId="4293" xr:uid="{5B3ED8AD-95F0-49D6-9A01-F16D870F21BF}"/>
    <cellStyle name="Normal 74" xfId="1789" xr:uid="{30B1292C-7EE4-47AE-BF1A-22975163830A}"/>
    <cellStyle name="Normal 74 2" xfId="1790" xr:uid="{83ED6078-E030-41CC-BA72-74E2FC891341}"/>
    <cellStyle name="Normal 74 3" xfId="2482" xr:uid="{4FD9A3AD-3127-4E20-A380-4D3BA6BC82E9}"/>
    <cellStyle name="Normal 74 3 2" xfId="2483" xr:uid="{FF32F7E8-E9D2-47CB-A072-AAE79D6E3C9D}"/>
    <cellStyle name="Normal 74 3 3" xfId="2484" xr:uid="{D18932FD-ED29-404B-91C0-FE30FBAD703E}"/>
    <cellStyle name="Normal 74 3 4" xfId="2485" xr:uid="{B40445CB-7768-4C0F-ABB3-990DB4BCB526}"/>
    <cellStyle name="Normal 75" xfId="1791" xr:uid="{961DB1DB-0B3E-4280-BE17-891ED1B29DDA}"/>
    <cellStyle name="Normal 75 2" xfId="1792" xr:uid="{BDD98381-4AAE-4983-9B38-40569C563707}"/>
    <cellStyle name="Normal 75 3" xfId="2486" xr:uid="{E93A4410-1E6D-4EDF-A79E-5DB9D42D6283}"/>
    <cellStyle name="Normal 75 3 2" xfId="2487" xr:uid="{F3DF582E-4E2A-4BA4-96AB-6D40825E4A67}"/>
    <cellStyle name="Normal 75 3 3" xfId="2488" xr:uid="{77536E42-7F2F-449A-85D2-86294EA98839}"/>
    <cellStyle name="Normal 75 3 4" xfId="2489" xr:uid="{06E7E307-D2CE-4544-8C91-A0A756491625}"/>
    <cellStyle name="Normal 76" xfId="1793" xr:uid="{34F5F8A0-AB61-4012-A116-CDFFC337C48D}"/>
    <cellStyle name="Normal 76 2" xfId="1794" xr:uid="{F54BDA5D-7F5B-4854-98F5-20CC96CEA5A6}"/>
    <cellStyle name="Normal 76 3" xfId="2490" xr:uid="{177B8AF8-59D2-416D-9091-0756827CF89C}"/>
    <cellStyle name="Normal 76 3 2" xfId="2491" xr:uid="{C13EC8DA-B1C3-4CDB-AC18-7B3497A67A42}"/>
    <cellStyle name="Normal 76 3 3" xfId="2492" xr:uid="{23AFD587-D539-4EF7-BD94-46D36B651157}"/>
    <cellStyle name="Normal 76 3 4" xfId="2493" xr:uid="{B34FF8C8-8B5D-4F90-8244-A0E3F14FD72C}"/>
    <cellStyle name="Normal 77" xfId="1795" xr:uid="{32214643-298D-46E4-B6D1-2F54789155F5}"/>
    <cellStyle name="Normal 77 2" xfId="1796" xr:uid="{A3DA37AA-17AC-49D6-BFAC-9214DF088919}"/>
    <cellStyle name="Normal 77 3" xfId="2494" xr:uid="{914DB61A-0E8F-4372-B09F-36E391E746C4}"/>
    <cellStyle name="Normal 77 3 2" xfId="2495" xr:uid="{83E68804-EC47-4E12-AD6A-56AA1C2C5170}"/>
    <cellStyle name="Normal 77 3 3" xfId="2496" xr:uid="{24B4E48F-D7D1-4ECD-A046-90F1AE324989}"/>
    <cellStyle name="Normal 77 3 4" xfId="2497" xr:uid="{33E1C0ED-FDF3-4724-8CE5-B39F1E1DB72C}"/>
    <cellStyle name="Normal 78" xfId="1797" xr:uid="{0B116451-E98B-4095-A5CE-160A70464EF2}"/>
    <cellStyle name="Normal 78 2" xfId="1798" xr:uid="{F1BC5E70-FFA2-4B17-BC24-25047D99FD44}"/>
    <cellStyle name="Normal 78 3" xfId="2498" xr:uid="{AE100203-B551-41A0-80D9-2ED3B6968DBB}"/>
    <cellStyle name="Normal 78 3 2" xfId="2499" xr:uid="{71842CB2-B933-4956-A659-BE4F7DB3729A}"/>
    <cellStyle name="Normal 78 3 3" xfId="2500" xr:uid="{3FCFB64B-2369-4C13-BACB-52F518CACDF4}"/>
    <cellStyle name="Normal 78 3 4" xfId="2501" xr:uid="{9345EE8B-9676-4654-86A9-B535640E8FCF}"/>
    <cellStyle name="Normal 79" xfId="1799" xr:uid="{5D991CE4-D448-4F37-AAD2-B22357891835}"/>
    <cellStyle name="Normal 79 2" xfId="1800" xr:uid="{8C5EC274-35BB-473A-A64F-61E19755665A}"/>
    <cellStyle name="Normal 79 3" xfId="2502" xr:uid="{1B91B52B-695B-4ED0-AB4B-9B5783E0A6D1}"/>
    <cellStyle name="Normal 79 3 2" xfId="2503" xr:uid="{DDA6C7DC-637E-4C9D-B4E1-2982BE505506}"/>
    <cellStyle name="Normal 79 3 3" xfId="2504" xr:uid="{8D7B05B8-F2CF-463D-9181-BFACA82B314E}"/>
    <cellStyle name="Normal 79 3 4" xfId="2505" xr:uid="{A75D6A28-F540-4A6F-8CBF-6E57971CA7D7}"/>
    <cellStyle name="Normal 8" xfId="1413" xr:uid="{1B89F995-D72D-4221-A71F-FE5E7251A47A}"/>
    <cellStyle name="Normal 8 10" xfId="1414" xr:uid="{0BEAD3A6-49FC-4F85-981B-5DED64873B0E}"/>
    <cellStyle name="Normal 8 11" xfId="1415" xr:uid="{B541D35C-2219-412D-A76F-7F8B93622C2C}"/>
    <cellStyle name="Normal 8 12" xfId="1416" xr:uid="{4E48918E-21D9-4E2B-BA6B-05741B553A62}"/>
    <cellStyle name="Normal 8 13" xfId="1417" xr:uid="{16E93B1E-0ED3-4215-8FDB-9D109950F8E8}"/>
    <cellStyle name="Normal 8 14" xfId="4534" xr:uid="{8DFC0705-A0BD-438F-8E4C-BE55CD06EF82}"/>
    <cellStyle name="Normal 8 15" xfId="4475" xr:uid="{EC7C7397-933C-4A78-9E05-35D22C92BF5B}"/>
    <cellStyle name="Normal 8 2" xfId="1418" xr:uid="{8E070CC3-2DCA-44D2-ACFB-F3DA037274E7}"/>
    <cellStyle name="Normal 8 3" xfId="1419" xr:uid="{5612E646-B81D-4588-8F89-851637EC65D0}"/>
    <cellStyle name="Normal 8 4" xfId="1420" xr:uid="{DFAD3698-D706-4A7C-8D81-3E51E52D3161}"/>
    <cellStyle name="Normal 8 5" xfId="1421" xr:uid="{9B4C43F0-04C4-40C6-B6B4-0A677305B6A8}"/>
    <cellStyle name="Normal 8 6" xfId="1422" xr:uid="{599ED381-72A7-44BA-9A90-1335B5BB359C}"/>
    <cellStyle name="Normal 8 7" xfId="1423" xr:uid="{233A8F0D-D0D6-445A-A475-BDE0DBB05161}"/>
    <cellStyle name="Normal 8 8" xfId="1424" xr:uid="{EF341A4B-999B-4218-9649-384D95708699}"/>
    <cellStyle name="Normal 8 9" xfId="1425" xr:uid="{8AE6DFF4-6435-453B-8507-F061C61D1A60}"/>
    <cellStyle name="Normal 8_inv-en-1.5.0-02 trame_fiche-emissions" xfId="1426" xr:uid="{D7BB06C8-E09C-421C-A62A-B8E43ED1DE60}"/>
    <cellStyle name="Normal 80" xfId="1801" xr:uid="{9116C450-0D03-4B35-B2BE-F6883CBCE732}"/>
    <cellStyle name="Normal 80 2" xfId="1802" xr:uid="{6DB95191-8FD6-4333-BB7D-56134A9200CB}"/>
    <cellStyle name="Normal 80 3" xfId="2506" xr:uid="{30FAE1D2-A107-4DBA-BC86-9B83EAA21E9A}"/>
    <cellStyle name="Normal 80 3 2" xfId="2507" xr:uid="{5F023BC4-39AD-4C20-96DC-D0A2094EDC25}"/>
    <cellStyle name="Normal 80 3 3" xfId="2508" xr:uid="{623B30E6-B059-495D-B45B-F897FA0A00CD}"/>
    <cellStyle name="Normal 80 3 4" xfId="2509" xr:uid="{08D1F030-C0DB-43D2-AB29-6BE7D5BFA47D}"/>
    <cellStyle name="Normal 81" xfId="1803" xr:uid="{430C7BB1-697D-4D69-B1E1-1B63021CBD8C}"/>
    <cellStyle name="Normal 81 2" xfId="1804" xr:uid="{7EF94C68-BA94-4B9A-848B-CD60BB9588F3}"/>
    <cellStyle name="Normal 81 3" xfId="2510" xr:uid="{138B7B37-4059-45C5-AB3C-7C96A9749E78}"/>
    <cellStyle name="Normal 81 3 2" xfId="2511" xr:uid="{E46C8831-4F2C-45AC-BC13-467F83AD02AC}"/>
    <cellStyle name="Normal 81 3 3" xfId="2512" xr:uid="{3044C6BA-BED1-40EC-BE3D-C09FAE84418B}"/>
    <cellStyle name="Normal 81 3 4" xfId="2513" xr:uid="{E295785D-D038-4EF4-8BB6-637012262B41}"/>
    <cellStyle name="Normal 82" xfId="1805" xr:uid="{949A4111-BB2D-41CD-9404-11D236AE4EB5}"/>
    <cellStyle name="Normal 82 2" xfId="1806" xr:uid="{A8A0BE85-592E-479B-AB6E-C8257639B9F4}"/>
    <cellStyle name="Normal 82 3" xfId="2514" xr:uid="{7A9D8803-80F2-4A53-AF7E-22639F58B7F3}"/>
    <cellStyle name="Normal 82 3 2" xfId="2515" xr:uid="{1E780CA8-7B64-4FB8-B2A4-F1C3AFF957B5}"/>
    <cellStyle name="Normal 82 3 3" xfId="2516" xr:uid="{841441AC-0792-401C-9BE4-DCF2F7F72CAF}"/>
    <cellStyle name="Normal 82 3 4" xfId="2517" xr:uid="{6FAED46E-3E23-4FF7-96E0-C5194F0A1E3E}"/>
    <cellStyle name="Normal 83" xfId="1807" xr:uid="{5E857FBD-78F7-4EB1-AF06-F4519DF9425F}"/>
    <cellStyle name="Normal 83 2" xfId="1808" xr:uid="{DD9C2305-EE75-4036-B6C9-1902D22B1140}"/>
    <cellStyle name="Normal 83 3" xfId="2518" xr:uid="{28DA6657-3468-4EEE-96CB-81AFFE722CE6}"/>
    <cellStyle name="Normal 83 3 2" xfId="2519" xr:uid="{72C071DC-050A-4A1F-B875-30F34AE2EE41}"/>
    <cellStyle name="Normal 83 3 3" xfId="2520" xr:uid="{BD28E796-478A-4B21-B8B6-75785CCC4DEB}"/>
    <cellStyle name="Normal 83 3 4" xfId="2521" xr:uid="{698641CB-C0BD-4A4A-9007-E14F2C2C4367}"/>
    <cellStyle name="Normal 84" xfId="1809" xr:uid="{DDF0EAC0-1751-467B-A82F-281F7FBFD124}"/>
    <cellStyle name="Normal 84 2" xfId="1810" xr:uid="{48F397DF-C88E-4943-BD38-88EE0DF7F896}"/>
    <cellStyle name="Normal 84 3" xfId="2522" xr:uid="{3D6184BF-01C7-4476-854A-D141C75262FE}"/>
    <cellStyle name="Normal 84 3 2" xfId="2523" xr:uid="{1EE2F85A-7B9A-4E7D-BE39-246FC25F92C1}"/>
    <cellStyle name="Normal 84 3 3" xfId="2524" xr:uid="{94FBB9E8-B85E-4720-8955-DFDD41E2FE04}"/>
    <cellStyle name="Normal 84 3 4" xfId="2525" xr:uid="{8298EFEC-AA3F-47DC-A82A-1EBF33346AC3}"/>
    <cellStyle name="Normal 85" xfId="1811" xr:uid="{35FA0DC7-4748-4F2A-A3EC-1155636755B0}"/>
    <cellStyle name="Normal 85 2" xfId="1812" xr:uid="{9EC31886-FA1B-483B-BEDE-4BD323E698CD}"/>
    <cellStyle name="Normal 85 3" xfId="2526" xr:uid="{EDAE74CC-81C5-4D3A-9097-441E78CADC39}"/>
    <cellStyle name="Normal 85 3 2" xfId="2527" xr:uid="{CE726461-358A-401D-AAC1-31FDD7E9A82D}"/>
    <cellStyle name="Normal 85 3 3" xfId="2528" xr:uid="{A14D3467-4E95-4057-BAC2-92CDC51A8691}"/>
    <cellStyle name="Normal 85 3 4" xfId="2529" xr:uid="{AA3F14BA-02CA-4D97-94FD-687E21706C9C}"/>
    <cellStyle name="Normal 86" xfId="1813" xr:uid="{F981BA53-7DF9-4078-B72E-4798FB760617}"/>
    <cellStyle name="Normal 86 2" xfId="1814" xr:uid="{5EAE1C76-F2B3-4414-A931-CD02592685DA}"/>
    <cellStyle name="Normal 86 3" xfId="2530" xr:uid="{69FF48F5-D66C-4288-B401-E7C4E12C3543}"/>
    <cellStyle name="Normal 86 3 2" xfId="2531" xr:uid="{D0C1B6DF-CE39-45AE-AD82-A3C5476CB469}"/>
    <cellStyle name="Normal 86 3 3" xfId="2532" xr:uid="{CC54D563-7024-412C-A041-43009AABB12A}"/>
    <cellStyle name="Normal 86 3 4" xfId="2533" xr:uid="{552CB695-9EAC-48C9-AAC1-EFEF5CE7041C}"/>
    <cellStyle name="Normal 87" xfId="1815" xr:uid="{9B77C619-DCC7-423A-B464-1EC3012F8438}"/>
    <cellStyle name="Normal 87 2" xfId="1816" xr:uid="{DF3539FF-802D-4E60-B40C-D30833684047}"/>
    <cellStyle name="Normal 87 3" xfId="2534" xr:uid="{262860CF-AD8E-4AD7-842E-E0A08617F538}"/>
    <cellStyle name="Normal 87 3 2" xfId="2535" xr:uid="{063E23C1-9DB3-4742-80D4-F076DCC488D2}"/>
    <cellStyle name="Normal 87 3 3" xfId="2536" xr:uid="{A64DB5E2-BC0D-4C07-84D9-D004D363204F}"/>
    <cellStyle name="Normal 87 3 4" xfId="2537" xr:uid="{0B81291A-1FC9-46F5-82BC-F024FC3AD906}"/>
    <cellStyle name="Normal 88" xfId="1817" xr:uid="{1E98549C-8201-46AA-B1C0-EBB9B8A47F67}"/>
    <cellStyle name="Normal 88 2" xfId="1818" xr:uid="{A7D50C75-D1CB-4F02-8130-C64FC1C6BD5A}"/>
    <cellStyle name="Normal 88 3" xfId="2538" xr:uid="{CD089834-7F87-4C90-B4B7-C85B6B163ECC}"/>
    <cellStyle name="Normal 88 3 2" xfId="2539" xr:uid="{3B3544C6-0669-4C55-827E-A1B9E97B635B}"/>
    <cellStyle name="Normal 88 3 3" xfId="2540" xr:uid="{F06CBFBB-C55C-40E0-BE2D-79167F8CC2AB}"/>
    <cellStyle name="Normal 88 3 4" xfId="2541" xr:uid="{B882AA84-6ECC-4640-9504-FB63EDDC40B5}"/>
    <cellStyle name="Normal 89" xfId="1819" xr:uid="{F75D4794-A2EF-4DA2-9533-B501B51CC68E}"/>
    <cellStyle name="Normal 89 2" xfId="1820" xr:uid="{BAED074F-3682-45FE-8F21-8B8277E52967}"/>
    <cellStyle name="Normal 89 3" xfId="2542" xr:uid="{2EC74784-5B2C-4D92-AAEB-DE96CCE89203}"/>
    <cellStyle name="Normal 89 3 2" xfId="2543" xr:uid="{5B853C92-C2A3-412D-B631-11F354CD1128}"/>
    <cellStyle name="Normal 89 3 3" xfId="2544" xr:uid="{1237BE93-A5F7-42AA-9259-40A1354389F5}"/>
    <cellStyle name="Normal 89 3 4" xfId="2545" xr:uid="{9EE1C06F-C426-4464-AD79-3E44BB773C40}"/>
    <cellStyle name="Normal 9" xfId="1427" xr:uid="{96FDB78F-BE6F-48E8-8A76-9F801F84936C}"/>
    <cellStyle name="Normal 9 10" xfId="1428" xr:uid="{DBE8C008-A037-47F6-A710-F939C4B5CE08}"/>
    <cellStyle name="Normal 9 10 2" xfId="2546" xr:uid="{4AF9DF69-1315-4374-9E21-93698457703E}"/>
    <cellStyle name="Normal 9 11" xfId="1429" xr:uid="{8E2A3A9F-43D8-4561-BDB6-4F9EB32D4847}"/>
    <cellStyle name="Normal 9 11 2" xfId="2547" xr:uid="{5136987C-BA72-46CB-AAFF-F03DA9DBA68D}"/>
    <cellStyle name="Normal 9 12" xfId="1430" xr:uid="{2DA09F50-1F70-4A63-A51D-3C3E764955D4}"/>
    <cellStyle name="Normal 9 12 2" xfId="2548" xr:uid="{E5899911-FB42-495E-93FD-6D2A2D80B930}"/>
    <cellStyle name="Normal 9 13" xfId="1431" xr:uid="{53A9D7DE-322E-4242-B741-572BD6DFE28E}"/>
    <cellStyle name="Normal 9 14" xfId="2549" xr:uid="{BB150CC0-B6DC-4F6A-AAC0-6397EB045B3B}"/>
    <cellStyle name="Normal 9 15" xfId="3660" xr:uid="{EAC16B7B-3741-46FC-865A-A935F57EB875}"/>
    <cellStyle name="Normal 9 16" xfId="4535" xr:uid="{BD4FD087-A9F4-4EE1-983D-2F7D0AB6355A}"/>
    <cellStyle name="Normal 9 17" xfId="4476" xr:uid="{09BA7D75-DBE6-44AB-B47B-5F434BE1EA54}"/>
    <cellStyle name="Normal 9 2" xfId="1432" xr:uid="{8C9DA86F-397D-48F7-B150-13F01D5B9CF7}"/>
    <cellStyle name="Normal 9 2 2" xfId="2550" xr:uid="{6932957E-156D-4ADD-A16A-D94A0EC5FE96}"/>
    <cellStyle name="Normal 9 3" xfId="1433" xr:uid="{4F9DBD01-C4E2-4D3C-8A2C-489D4128026E}"/>
    <cellStyle name="Normal 9 3 2" xfId="2551" xr:uid="{E1CDB9C3-FC4A-4342-B653-AD2D08266062}"/>
    <cellStyle name="Normal 9 4" xfId="1434" xr:uid="{ADBAE5BB-C087-45CA-85E2-51B4611D97B8}"/>
    <cellStyle name="Normal 9 4 2" xfId="2552" xr:uid="{C8EF2E7D-1870-41D5-B1C1-BB006C11D986}"/>
    <cellStyle name="Normal 9 5" xfId="1435" xr:uid="{48A7F23B-9EA3-4B8A-8C4F-F49121062DA1}"/>
    <cellStyle name="Normal 9 5 2" xfId="2553" xr:uid="{9728DC18-599D-4F49-8CC1-624FC813A60D}"/>
    <cellStyle name="Normal 9 6" xfId="1436" xr:uid="{846C18C3-3287-4A3F-9C08-0903BD75E24C}"/>
    <cellStyle name="Normal 9 6 2" xfId="2554" xr:uid="{D4E35BB1-C3E0-4078-A052-728B4208D399}"/>
    <cellStyle name="Normal 9 7" xfId="1437" xr:uid="{D97DD767-E77B-452B-A763-652C33F2540B}"/>
    <cellStyle name="Normal 9 7 2" xfId="2555" xr:uid="{9D6B55E7-8487-427B-B745-4AABD9D08143}"/>
    <cellStyle name="Normal 9 8" xfId="1438" xr:uid="{ECDE99EE-C366-47DD-846D-0A0B7CC85309}"/>
    <cellStyle name="Normal 9 8 2" xfId="2556" xr:uid="{B99D557E-D02B-4E63-9D97-A00E5C3BDECD}"/>
    <cellStyle name="Normal 9 9" xfId="1439" xr:uid="{203BB4B0-D080-47B3-8F59-61A8A0207B9C}"/>
    <cellStyle name="Normal 9 9 2" xfId="2557" xr:uid="{10D081D4-F83D-4BDF-A824-D88752B401B0}"/>
    <cellStyle name="Normal 9_inv-en-1.5.0-02 trame_fiche-emissions" xfId="1440" xr:uid="{F90FC7E3-C94E-4573-8987-2743057C5CAE}"/>
    <cellStyle name="Normal 90" xfId="1821" xr:uid="{DE589208-FA2D-4E14-9797-DF02DAC7110E}"/>
    <cellStyle name="Normal 90 2" xfId="1822" xr:uid="{E686CB83-852D-41C3-A8BA-E5F4D604CA3A}"/>
    <cellStyle name="Normal 90 3" xfId="2558" xr:uid="{149163AB-4B53-483F-A02F-6199ABBA7977}"/>
    <cellStyle name="Normal 90 3 2" xfId="2559" xr:uid="{BD802863-8EF9-4E92-8EFF-DFA8611075B1}"/>
    <cellStyle name="Normal 90 3 3" xfId="2560" xr:uid="{C199DD1B-641D-4F1C-A9A3-3AAC2240A2FE}"/>
    <cellStyle name="Normal 90 3 4" xfId="2561" xr:uid="{51E3C9E8-E5B4-4C0F-83BD-9DDC0F4D0993}"/>
    <cellStyle name="Normal 91" xfId="1823" xr:uid="{F968E319-627A-4DDB-96F1-51DCF4A347FD}"/>
    <cellStyle name="Normal 91 2" xfId="2562" xr:uid="{6B15E087-38ED-4C43-9283-7FA3D5D09B4F}"/>
    <cellStyle name="Normal 91_import_methanisation" xfId="4347" xr:uid="{C6E93605-1B7C-4AFE-987A-48C6583DBE9C}"/>
    <cellStyle name="Normal 92" xfId="1824" xr:uid="{AD173249-F2DF-4847-BDDF-470B2230BFBB}"/>
    <cellStyle name="Normal 92 2" xfId="1825" xr:uid="{97DF5D44-7317-47C7-8667-554D2DC1E528}"/>
    <cellStyle name="Normal 92 3" xfId="2563" xr:uid="{CE31D45E-E810-44F0-9CBC-8E857BD821DD}"/>
    <cellStyle name="Normal 92 3 2" xfId="2564" xr:uid="{5EEB34CE-01EB-4B61-ABF5-5E419071B88E}"/>
    <cellStyle name="Normal 92 3 3" xfId="2565" xr:uid="{F191193D-E7E9-4CD5-BCCE-A1BDFE3217CB}"/>
    <cellStyle name="Normal 92 3 4" xfId="2566" xr:uid="{7AD3649F-B113-4B3F-B136-BC75B6B7301E}"/>
    <cellStyle name="Normal 93" xfId="1826" xr:uid="{AC1770EC-03B4-47B2-B03A-223CA727C8FA}"/>
    <cellStyle name="Normal 93 2" xfId="1827" xr:uid="{9CDB92DC-7856-4B8E-B6DE-5233CDDDE44D}"/>
    <cellStyle name="Normal 93 3" xfId="2567" xr:uid="{62C81779-DCBF-4580-9C26-6907B2C87292}"/>
    <cellStyle name="Normal 93 3 2" xfId="2568" xr:uid="{FCE53287-D1AD-41AE-9FAA-84BA50C3B721}"/>
    <cellStyle name="Normal 93 3 3" xfId="2569" xr:uid="{B867D1D7-A060-491A-97E5-0F20B8012CCD}"/>
    <cellStyle name="Normal 93 3 4" xfId="2570" xr:uid="{12139BA7-2261-4DCB-B55A-4F00F243D6C6}"/>
    <cellStyle name="Normal 94" xfId="1828" xr:uid="{70A05C03-39C2-43DE-A50C-73D00BAC8FE4}"/>
    <cellStyle name="Normal 94 2" xfId="1829" xr:uid="{F2DC85E2-FF40-4C03-9A71-868C2E3B4D0A}"/>
    <cellStyle name="Normal 94 3" xfId="2571" xr:uid="{86C5DFFF-BE3C-4DA7-93A7-DFEEB6A97903}"/>
    <cellStyle name="Normal 94 3 2" xfId="2572" xr:uid="{F3D052FF-9FAD-4E17-8A2C-32A26F80FEA3}"/>
    <cellStyle name="Normal 94 3 3" xfId="2573" xr:uid="{EF284623-56E8-4A37-92AE-0414800FBEBB}"/>
    <cellStyle name="Normal 94 3 4" xfId="2574" xr:uid="{7BB8A7F3-28A7-4D58-AE22-427F29D6ED65}"/>
    <cellStyle name="Normal 95" xfId="1830" xr:uid="{D17BBA6E-305D-43DC-B0DA-368483905CA8}"/>
    <cellStyle name="Normal 95 2" xfId="1831" xr:uid="{9F9935A4-6074-4C6A-9CBF-74A84969BE59}"/>
    <cellStyle name="Normal 95 3" xfId="2575" xr:uid="{79B5864F-3217-4787-BD25-4AFF59D7EBCF}"/>
    <cellStyle name="Normal 95 3 2" xfId="2576" xr:uid="{71A8A03E-7DCA-45B6-AA65-DBE08C8ED1D6}"/>
    <cellStyle name="Normal 95 3 3" xfId="2577" xr:uid="{74A615AB-3FCD-42CA-A59C-16659CA633DD}"/>
    <cellStyle name="Normal 95 3 4" xfId="2578" xr:uid="{AED46699-54F3-424A-BF28-7BB1A03071E5}"/>
    <cellStyle name="Normal 96" xfId="1832" xr:uid="{3C1F709A-0576-44B6-BBE5-91F43C9FCC4B}"/>
    <cellStyle name="Normal 96 2" xfId="1833" xr:uid="{C737BB2C-536C-428D-BB55-F6253B616207}"/>
    <cellStyle name="Normal 96 3" xfId="2579" xr:uid="{D3F37055-D174-46AF-950E-152B6ADBC029}"/>
    <cellStyle name="Normal 96 3 2" xfId="2580" xr:uid="{4D2E1DC3-0851-413B-B428-B835931087C8}"/>
    <cellStyle name="Normal 96 3 3" xfId="2581" xr:uid="{33BCF495-8068-4C4C-BCE1-AB77727D06C6}"/>
    <cellStyle name="Normal 96 3 4" xfId="2582" xr:uid="{9DBB0657-C4AC-4410-A55B-A6C167C048C4}"/>
    <cellStyle name="Normal 97" xfId="1834" xr:uid="{7DF5828C-03F7-4C28-8A30-3D9B055AC393}"/>
    <cellStyle name="Normal 97 2" xfId="1835" xr:uid="{E59B3750-63F0-472C-8A94-839E40AC0F9D}"/>
    <cellStyle name="Normal 97 3" xfId="2583" xr:uid="{0585B9DD-5B40-4BF1-ACE4-57D2549FC155}"/>
    <cellStyle name="Normal 97 3 2" xfId="2584" xr:uid="{18C1C237-C729-4895-B321-2999A160F5DC}"/>
    <cellStyle name="Normal 97 3 3" xfId="2585" xr:uid="{9CE5572A-F83E-4683-9EEB-E4C4356AEA0C}"/>
    <cellStyle name="Normal 97 3 4" xfId="2586" xr:uid="{00AAC363-72CE-4867-A01F-6CF9DE75023E}"/>
    <cellStyle name="Normal 98" xfId="1836" xr:uid="{D307A666-508D-48B4-83E3-76AEC85C5422}"/>
    <cellStyle name="Normal 98 2" xfId="1837" xr:uid="{86785B94-1705-4B7C-98F0-3C0F338EC19D}"/>
    <cellStyle name="Normal 98 3" xfId="2587" xr:uid="{2B1EB39E-D841-435C-9CEE-60A212219314}"/>
    <cellStyle name="Normal 98 3 2" xfId="2588" xr:uid="{70C9AA59-EA9A-4E34-B39F-AA9D4AF419F7}"/>
    <cellStyle name="Normal 98 3 3" xfId="2589" xr:uid="{FBAF4B3A-E907-466A-9437-36794E2BC15C}"/>
    <cellStyle name="Normal 98 3 4" xfId="2590" xr:uid="{1BAF2C89-5836-4F5A-9719-FCFC0BB4DD39}"/>
    <cellStyle name="Normal 99" xfId="1838" xr:uid="{3E5AE648-09CA-42EA-B702-95291403B9CF}"/>
    <cellStyle name="Normal 99 2" xfId="1839" xr:uid="{1049F6D9-A7BB-40D9-AE2E-B1DF842BFC60}"/>
    <cellStyle name="Normal 99 3" xfId="2591" xr:uid="{255631BA-A367-40D3-A246-0C1996371842}"/>
    <cellStyle name="Normal 99 3 2" xfId="2592" xr:uid="{050BF4B6-1BAC-4C3B-8776-8F6512CC5C84}"/>
    <cellStyle name="Normal 99 3 3" xfId="2593" xr:uid="{BD3CEDC0-1369-4F19-A66D-D726F8FC4431}"/>
    <cellStyle name="Normal 99 3 4" xfId="2594" xr:uid="{3069C649-89D2-41D4-ADF5-0E6C32972CCA}"/>
    <cellStyle name="Normal GHG Numbers (0.00)" xfId="1441" xr:uid="{EE5EED15-AA25-4E9E-866E-F5CBFD187B1A}"/>
    <cellStyle name="Normal GHG Textfiels Bold" xfId="1442" xr:uid="{E2598BB5-19FC-4A5B-8280-1BE993446067}"/>
    <cellStyle name="Normal GHG whole table" xfId="1443" xr:uid="{FFD49163-327A-4ECC-B978-8E45CF55C085}"/>
    <cellStyle name="Normal GHG-Shade" xfId="1444" xr:uid="{C099CF6B-86A6-4DEE-87A9-889156B8B1CE}"/>
    <cellStyle name="Normal GHG-Shade 10" xfId="1445" xr:uid="{7E5FF025-0AAE-48B8-A46E-E7A13008A873}"/>
    <cellStyle name="Normal GHG-Shade 11" xfId="1446" xr:uid="{F1756D0F-B2A6-46BB-95ED-D472CCCE40B1}"/>
    <cellStyle name="Normal GHG-Shade 12" xfId="1447" xr:uid="{9CD5F995-5674-4F23-A33A-7653E114644B}"/>
    <cellStyle name="Normal GHG-Shade 13" xfId="2766" xr:uid="{190D834D-A6CF-4730-BD0A-9DD32EC8BB3A}"/>
    <cellStyle name="Normal GHG-Shade 14" xfId="3417" xr:uid="{6D328FF0-D2D0-4B61-9624-1D9B82C65BBA}"/>
    <cellStyle name="Normal GHG-Shade 2" xfId="1448" xr:uid="{F131CA07-4F73-4E8D-8F29-348DAF564BBC}"/>
    <cellStyle name="Normal GHG-Shade 3" xfId="1449" xr:uid="{EBD7D1BD-BFB7-433A-BF47-C31755BF1008}"/>
    <cellStyle name="Normal GHG-Shade 4" xfId="1450" xr:uid="{5A976A41-C8CB-4F2F-B623-0195DAAFD8B0}"/>
    <cellStyle name="Normal GHG-Shade 5" xfId="1451" xr:uid="{D1677976-FCB3-4C52-B5F3-59D6B6ABED3F}"/>
    <cellStyle name="Normal GHG-Shade 6" xfId="1452" xr:uid="{4E22A5E8-A280-44B2-942D-D6A6608ECCA5}"/>
    <cellStyle name="Normal GHG-Shade 7" xfId="1453" xr:uid="{69112F0A-D8AA-406B-A3F0-F0870750FA80}"/>
    <cellStyle name="Normal GHG-Shade 8" xfId="1454" xr:uid="{2CB20AA8-3192-42F8-9800-E51BF9CA4802}"/>
    <cellStyle name="Normal GHG-Shade 9" xfId="1455" xr:uid="{FB2F8D78-F3FE-4ED5-AF8E-6501481E0F26}"/>
    <cellStyle name="Note" xfId="17" builtinId="10" customBuiltin="1"/>
    <cellStyle name="Pattern" xfId="1457" xr:uid="{C9FF5BCF-BB68-459D-8EF1-0E2F985DAEAB}"/>
    <cellStyle name="Pourcentage" xfId="1" builtinId="5"/>
    <cellStyle name="Pourcentage 10" xfId="2595" xr:uid="{BE9443EF-F403-4CF4-9454-6DED1C976FF4}"/>
    <cellStyle name="Pourcentage 10 2" xfId="2596" xr:uid="{92C7059C-08DA-498D-A33A-50D9FE66C98C}"/>
    <cellStyle name="Pourcentage 10 2 2" xfId="2955" xr:uid="{EE34B1A3-E1C6-4F4B-907F-F6342CA9D1CD}"/>
    <cellStyle name="Pourcentage 10 2 3" xfId="3418" xr:uid="{FBC020A2-907C-49B6-8A45-F4A672A6F393}"/>
    <cellStyle name="Pourcentage 10 3" xfId="2699" xr:uid="{E7562749-7944-4F38-A160-F96242E38E29}"/>
    <cellStyle name="Pourcentage 10 3 2" xfId="3573" xr:uid="{8C48E348-74F8-4754-92AF-420AF38CD182}"/>
    <cellStyle name="Pourcentage 10 4" xfId="2954" xr:uid="{840CF57B-608F-47C5-BBA3-C5049C3E2B98}"/>
    <cellStyle name="Pourcentage 10 5" xfId="3419" xr:uid="{0F7C53E6-F7EB-40D4-B4B9-75BEF5D3263A}"/>
    <cellStyle name="Pourcentage 11" xfId="2597" xr:uid="{7875B7C5-7E69-4FD1-A53A-EAD26D900E7E}"/>
    <cellStyle name="Pourcentage 11 2" xfId="3420" xr:uid="{220B6B18-361F-40A7-8753-8F115187647D}"/>
    <cellStyle name="Pourcentage 12" xfId="1856" xr:uid="{DB1F8F24-35E7-49F7-BECE-B0237867E938}"/>
    <cellStyle name="Pourcentage 12 2" xfId="2956" xr:uid="{6CFA022C-D618-4B5F-A92A-E326A687A438}"/>
    <cellStyle name="Pourcentage 12 3" xfId="3421" xr:uid="{6300BE69-74E6-4F42-B1EA-5D337BE9049D}"/>
    <cellStyle name="Pourcentage 13" xfId="3422" xr:uid="{88623EDA-F651-4988-9EC0-961457123900}"/>
    <cellStyle name="Pourcentage 14" xfId="4479" xr:uid="{8F0F04B6-C53A-407E-8E12-2CD184644CC6}"/>
    <cellStyle name="Pourcentage 15" xfId="4477" xr:uid="{4297173D-C7B5-46A0-A7A9-B2E680C1ED3A}"/>
    <cellStyle name="Pourcentage 2" xfId="1459" xr:uid="{74874CAA-4917-46AF-BE7C-7A74BB994527}"/>
    <cellStyle name="Pourcentage 2 10" xfId="1460" xr:uid="{ACFA8B95-6B5A-49B9-BCAC-897145E3B6A1}"/>
    <cellStyle name="Pourcentage 2 11" xfId="1461" xr:uid="{BDD73BBA-F4BD-4EC3-94ED-17B1BD86AF41}"/>
    <cellStyle name="Pourcentage 2 12" xfId="1462" xr:uid="{9396F2C9-F1CB-4B36-B9C3-893B69B42FC6}"/>
    <cellStyle name="Pourcentage 2 13" xfId="1463" xr:uid="{17B263AB-E8C8-4307-93D2-C4DA84420A40}"/>
    <cellStyle name="Pourcentage 2 14" xfId="1840" xr:uid="{B46E9318-E8F4-4B22-9636-B717D964F808}"/>
    <cellStyle name="Pourcentage 2 14 2" xfId="2599" xr:uid="{ED455E7A-29DD-4BF7-BD8C-10E908BDF0B4}"/>
    <cellStyle name="Pourcentage 2 14 2 2" xfId="2695" xr:uid="{0AFD518C-AD23-4E4B-B079-A38ACE7066AC}"/>
    <cellStyle name="Pourcentage 2 14 2 2 2" xfId="3574" xr:uid="{8AF22604-A485-4312-AB6E-B238349B0860}"/>
    <cellStyle name="Pourcentage 2 14 3" xfId="2600" xr:uid="{F72A3923-F90E-47D5-941D-B4A5A0A7E3E8}"/>
    <cellStyle name="Pourcentage 2 14 4" xfId="2601" xr:uid="{7CABD348-FD10-4266-9587-5E165D5566D2}"/>
    <cellStyle name="Pourcentage 2 14 4 2" xfId="3575" xr:uid="{8681DB59-1BA0-4559-8097-45391D9F4934}"/>
    <cellStyle name="Pourcentage 2 14 5" xfId="2598" xr:uid="{CC960EA8-E517-403A-933C-F905677C1A0D}"/>
    <cellStyle name="Pourcentage 2 14 6" xfId="3423" xr:uid="{9973D241-7A36-4F3A-B42A-93E5894CB6C6}"/>
    <cellStyle name="Pourcentage 2 15" xfId="1841" xr:uid="{24726F9F-4C46-4776-B699-591A9F776348}"/>
    <cellStyle name="Pourcentage 2 16" xfId="2602" xr:uid="{6731CF35-85D8-494D-B1C1-78CE790C0CD8}"/>
    <cellStyle name="Pourcentage 2 16 2" xfId="2696" xr:uid="{61E942EA-1D1D-4C00-8F89-335330A0EEED}"/>
    <cellStyle name="Pourcentage 2 16 2 2" xfId="3576" xr:uid="{A01EC4E3-94DE-45BB-B3C5-17517F723669}"/>
    <cellStyle name="Pourcentage 2 17" xfId="2603" xr:uid="{F94045C3-B7D7-4879-9336-F4E4E1AEC643}"/>
    <cellStyle name="Pourcentage 2 2" xfId="1464" xr:uid="{398AE280-D8C7-4A76-9E0F-114F81D36A44}"/>
    <cellStyle name="Pourcentage 2 2 2" xfId="1842" xr:uid="{39A2AC55-4E6F-4C37-B1AA-761D47C020C1}"/>
    <cellStyle name="Pourcentage 2 2 2 2" xfId="2604" xr:uid="{39800750-30EF-4853-B810-DCD87D1EBAD3}"/>
    <cellStyle name="Pourcentage 2 3" xfId="1465" xr:uid="{4D76BDB7-77A1-45E2-A5B0-A1BF6922B6D4}"/>
    <cellStyle name="Pourcentage 2 4" xfId="1466" xr:uid="{1B6519DF-3A74-403B-962A-11D88F84544B}"/>
    <cellStyle name="Pourcentage 2 5" xfId="1467" xr:uid="{B8088B4B-EFC3-4A2E-862F-D445041F266A}"/>
    <cellStyle name="Pourcentage 2 6" xfId="1468" xr:uid="{05B340CF-75E7-46DF-B012-40C5F57558DE}"/>
    <cellStyle name="Pourcentage 2 7" xfId="1469" xr:uid="{77300540-E034-45DC-85A1-15B5CED74B4C}"/>
    <cellStyle name="Pourcentage 2 8" xfId="1470" xr:uid="{19A677BA-D122-4C7F-A6CC-7B24E2EEA7D4}"/>
    <cellStyle name="Pourcentage 2 9" xfId="1471" xr:uid="{0DED7254-D2E4-437A-8B7C-35161D6DDB14}"/>
    <cellStyle name="Pourcentage 3" xfId="1472" xr:uid="{95E9526D-A8A2-4EE0-8F52-FC044BBB4ECC}"/>
    <cellStyle name="Pourcentage 3 10" xfId="1473" xr:uid="{9D69AB03-987C-4973-B18F-0139F872CA2C}"/>
    <cellStyle name="Pourcentage 3 11" xfId="1474" xr:uid="{7305D735-7ADA-4DEF-BEF6-B89FA1902B03}"/>
    <cellStyle name="Pourcentage 3 12" xfId="1475" xr:uid="{0784D9A8-9676-4251-8105-848841D89D4B}"/>
    <cellStyle name="Pourcentage 3 2" xfId="1476" xr:uid="{79CEA77E-10FF-4BEF-B7FF-A9ACE8733327}"/>
    <cellStyle name="Pourcentage 3 3" xfId="1477" xr:uid="{F2B9A35E-81D2-4BB4-858D-F33B68FD6C5C}"/>
    <cellStyle name="Pourcentage 3 4" xfId="1478" xr:uid="{FCF476C2-AAF4-4EAB-B026-118278FAECA7}"/>
    <cellStyle name="Pourcentage 3 5" xfId="1479" xr:uid="{81485DB0-BB15-4FDB-9B75-E7696FF792C4}"/>
    <cellStyle name="Pourcentage 3 6" xfId="1480" xr:uid="{FC29156F-AAA7-4CFE-A8C9-CCC6AF5E1E81}"/>
    <cellStyle name="Pourcentage 3 7" xfId="1481" xr:uid="{2C082BFE-E696-4685-A233-D927964B5A5D}"/>
    <cellStyle name="Pourcentage 3 8" xfId="1482" xr:uid="{BC67C6DB-72E8-48BD-915A-93F9100AA33D}"/>
    <cellStyle name="Pourcentage 3 9" xfId="1483" xr:uid="{6C931614-5079-45B5-B9CE-488618D61827}"/>
    <cellStyle name="Pourcentage 4" xfId="1484" xr:uid="{4CB6EC74-9DCD-4E08-AEEA-C15465BE16D2}"/>
    <cellStyle name="Pourcentage 4 10" xfId="1485" xr:uid="{2048C0EF-F7EF-4193-8032-384174B4A6DD}"/>
    <cellStyle name="Pourcentage 4 11" xfId="1486" xr:uid="{2FCA1E25-89D5-4DBA-9117-02BAA936257F}"/>
    <cellStyle name="Pourcentage 4 12" xfId="1487" xr:uid="{28FE4257-E23D-47AF-B053-456BF986CF36}"/>
    <cellStyle name="Pourcentage 4 2" xfId="1488" xr:uid="{7E58AA34-B401-4365-B174-BAEBA91FFABF}"/>
    <cellStyle name="Pourcentage 4 3" xfId="1489" xr:uid="{5BB17F97-EA0F-47E0-973F-9F80625658B9}"/>
    <cellStyle name="Pourcentage 4 4" xfId="1490" xr:uid="{3E8619AC-FDAC-459B-8226-726B134ED70D}"/>
    <cellStyle name="Pourcentage 4 5" xfId="1491" xr:uid="{939DFE81-9C10-4687-827F-E4542DA429C2}"/>
    <cellStyle name="Pourcentage 4 6" xfId="1492" xr:uid="{C39523FB-B0CE-4682-BFB5-037065EA82F3}"/>
    <cellStyle name="Pourcentage 4 7" xfId="1493" xr:uid="{BA6E5C6B-5807-4130-A59E-B4C058C60562}"/>
    <cellStyle name="Pourcentage 4 8" xfId="1494" xr:uid="{05DE58CF-A9E4-4A27-9395-4F8B4FF7F362}"/>
    <cellStyle name="Pourcentage 4 9" xfId="1495" xr:uid="{3763DF69-094B-40C3-9277-18F9BF02639A}"/>
    <cellStyle name="Pourcentage 5" xfId="1496" xr:uid="{14DD3C9D-5486-4FF4-8778-9E7E65361088}"/>
    <cellStyle name="Pourcentage 5 10" xfId="1497" xr:uid="{FA091EC0-22F3-4AA2-B8DC-4C1B72CECDEE}"/>
    <cellStyle name="Pourcentage 5 11" xfId="1498" xr:uid="{1F32595E-CD2C-40D2-BB76-44023C90954F}"/>
    <cellStyle name="Pourcentage 5 12" xfId="1499" xr:uid="{DB873516-DBB2-423E-B080-A6B4362FB5C8}"/>
    <cellStyle name="Pourcentage 5 2" xfId="1500" xr:uid="{27F4478B-4DE8-4ACE-B614-924F7AB20BB2}"/>
    <cellStyle name="Pourcentage 5 3" xfId="1501" xr:uid="{74130AC7-431A-422E-B744-7823F45F5EC8}"/>
    <cellStyle name="Pourcentage 5 4" xfId="1502" xr:uid="{0EE8E863-1520-4A47-87FE-E158EA8BE8FC}"/>
    <cellStyle name="Pourcentage 5 5" xfId="1503" xr:uid="{2D308A5B-6546-46AB-8ABE-DC1929F5D082}"/>
    <cellStyle name="Pourcentage 5 6" xfId="1504" xr:uid="{20C6419F-32DD-439D-A633-7D2CC8886B83}"/>
    <cellStyle name="Pourcentage 5 7" xfId="1505" xr:uid="{3EE81A40-60AB-4533-A837-E32B562A6B90}"/>
    <cellStyle name="Pourcentage 5 8" xfId="1506" xr:uid="{5639A1A5-EBB3-4175-B8D3-6E6AA04D8D38}"/>
    <cellStyle name="Pourcentage 5 9" xfId="1507" xr:uid="{D29F860A-0B2C-4614-B48C-307ECDB8CCA7}"/>
    <cellStyle name="Pourcentage 6" xfId="1508" xr:uid="{A7024C76-33EF-48C3-8EF2-888AC16E5D0D}"/>
    <cellStyle name="Pourcentage 6 10" xfId="1509" xr:uid="{2913533A-63DB-4DAD-A2EB-8C31D6884325}"/>
    <cellStyle name="Pourcentage 6 11" xfId="1510" xr:uid="{03596D84-2FF8-47C2-93C9-DB43E73C384D}"/>
    <cellStyle name="Pourcentage 6 12" xfId="1511" xr:uid="{F50317B0-085E-4492-B0E5-82F82D63BEEA}"/>
    <cellStyle name="Pourcentage 6 2" xfId="1512" xr:uid="{9AA7900F-C707-445B-B88B-AEFBB4CCDCF3}"/>
    <cellStyle name="Pourcentage 6 3" xfId="1513" xr:uid="{70F7A457-B681-4EAF-8A6B-CFD373111D2D}"/>
    <cellStyle name="Pourcentage 6 4" xfId="1514" xr:uid="{849BB891-9277-465C-B767-F2E723DFE055}"/>
    <cellStyle name="Pourcentage 6 5" xfId="1515" xr:uid="{DBA641EB-DFD5-4B81-BF52-ED15B876EAB9}"/>
    <cellStyle name="Pourcentage 6 6" xfId="1516" xr:uid="{73D5A96B-C6B7-4E6B-846C-A47014FBE09E}"/>
    <cellStyle name="Pourcentage 6 7" xfId="1517" xr:uid="{F2FEB844-1E3D-4A8B-8ABD-F7275A2D991A}"/>
    <cellStyle name="Pourcentage 6 8" xfId="1518" xr:uid="{E3DEC34B-8A82-40F3-B813-14A4C54DAC2A}"/>
    <cellStyle name="Pourcentage 6 9" xfId="1519" xr:uid="{FF714C89-A7A7-4E9B-B7B9-757C9194F479}"/>
    <cellStyle name="Pourcentage 7" xfId="1458" xr:uid="{EB1A125C-7FA7-43F1-AC20-D04BA1225A31}"/>
    <cellStyle name="Pourcentage 7 2" xfId="1844" xr:uid="{000022B5-817E-4469-86CF-A969A0B335AE}"/>
    <cellStyle name="Pourcentage 7 2 2" xfId="2605" xr:uid="{2181BDC0-CCB7-40E8-BE0B-078769D5C23A}"/>
    <cellStyle name="Pourcentage 7 2 2 2" xfId="2709" xr:uid="{E79B47D4-1D18-4E32-BFCF-79D03D0B8A75}"/>
    <cellStyle name="Pourcentage 7 2 2 3" xfId="3424" xr:uid="{FD78CA09-ADE1-4AB6-97EF-6C57944E2595}"/>
    <cellStyle name="Pourcentage 7 2 3" xfId="2957" xr:uid="{7A12F7C2-5458-4C1C-9790-472FC495B6DB}"/>
    <cellStyle name="Pourcentage 7 3" xfId="1843" xr:uid="{26F23119-21A6-4E80-ACB4-A15E1AA89B33}"/>
    <cellStyle name="Pourcentage 7 3 2" xfId="2606" xr:uid="{19130386-470C-4106-9A30-4DD34456CE50}"/>
    <cellStyle name="Pourcentage 7 3 3" xfId="3425" xr:uid="{1B5A67D3-3503-4A22-AB49-D7C5E32483F9}"/>
    <cellStyle name="Pourcentage 7 4" xfId="2607" xr:uid="{67C2395E-9584-47F7-ADBC-29278FFC63B7}"/>
    <cellStyle name="Pourcentage 7 5" xfId="2608" xr:uid="{B6CA3458-3048-431A-883B-721A17D17090}"/>
    <cellStyle name="Pourcentage 7 5 2" xfId="3577" xr:uid="{FAACF551-0ECC-442B-B8E4-300C49B1DDF8}"/>
    <cellStyle name="Pourcentage 8" xfId="1845" xr:uid="{31B20C3C-4FAE-4346-9CD9-896BA905882C}"/>
    <cellStyle name="Pourcentage 8 2" xfId="1846" xr:uid="{457BBB1B-E5F7-4E48-84F2-AE64C34F1974}"/>
    <cellStyle name="Pourcentage 8 3" xfId="2609" xr:uid="{0A1C609B-0E04-49D5-93BF-A4BC1A334712}"/>
    <cellStyle name="Pourcentage 8 3 2" xfId="2610" xr:uid="{5CFD663F-7A1B-4C74-B2C1-6EF97FD0DCAB}"/>
    <cellStyle name="Pourcentage 8 3 3" xfId="2611" xr:uid="{958A78D8-643C-4419-84FE-2E2B3E7B0894}"/>
    <cellStyle name="Pourcentage 8 3 4" xfId="2612" xr:uid="{3D803DA8-E98F-44B1-A31C-EA830AFD4791}"/>
    <cellStyle name="Pourcentage 9" xfId="2613" xr:uid="{1DD29AA5-89CD-434D-9D7F-5029A6343888}"/>
    <cellStyle name="Pourcentage 9 2" xfId="2614" xr:uid="{EA11D051-0D2E-4639-A011-A928C5CB1888}"/>
    <cellStyle name="Pourcentage 9 3" xfId="2615" xr:uid="{4B6CF0C7-2E9F-4C10-AF5C-6A603F3CDEA3}"/>
    <cellStyle name="Pourcentage 9 3 2" xfId="2616" xr:uid="{9485E14C-8E93-4008-B406-A12347808C17}"/>
    <cellStyle name="Pourcentage 9 3 3" xfId="2617" xr:uid="{701F5EC2-032E-4B69-AF74-1027E6F282F4}"/>
    <cellStyle name="Pourcentage 9 3 4" xfId="2618" xr:uid="{32597727-14E5-48B0-B6AF-D57E05EE1BA1}"/>
    <cellStyle name="Satisfaisant" xfId="9" builtinId="26" customBuiltin="1"/>
    <cellStyle name="Satisfaisant 10" xfId="1520" xr:uid="{A9BF27F9-47EA-44C0-8EBD-BD2B47592BB9}"/>
    <cellStyle name="Satisfaisant 10 2" xfId="2619" xr:uid="{3916B1DB-C9F1-46D9-AA8B-627A93C38520}"/>
    <cellStyle name="Satisfaisant 10 3" xfId="3426" xr:uid="{BF5A7D50-58C7-41C5-915D-3E845FBF0D3E}"/>
    <cellStyle name="Satisfaisant 11" xfId="1521" xr:uid="{B41D5B0A-65A4-4B64-B883-E104FA8E385B}"/>
    <cellStyle name="Satisfaisant 11 2" xfId="1847" xr:uid="{0467B8DE-A1D1-44BA-8FEC-1F174192D237}"/>
    <cellStyle name="Satisfaisant 11 2 2" xfId="2708" xr:uid="{1177DC75-792A-4DD1-BE1C-71ADF76E3E39}"/>
    <cellStyle name="Satisfaisant 11 2 3" xfId="3427" xr:uid="{7027485C-693F-4688-B6AF-C0BC14CA769B}"/>
    <cellStyle name="Satisfaisant 11 3" xfId="2765" xr:uid="{32B3F2B6-04A0-43A6-A03A-07837CE38EBA}"/>
    <cellStyle name="Satisfaisant 11 4" xfId="2958" xr:uid="{E2F670EA-433A-44DF-AC08-58A110194C08}"/>
    <cellStyle name="Satisfaisant 12" xfId="1522" xr:uid="{AE69CD37-D21B-4279-81B4-83E565349184}"/>
    <cellStyle name="Satisfaisant 12 2" xfId="2621" xr:uid="{829DA6F5-DA60-44C4-86C4-3B6ACEEE68B1}"/>
    <cellStyle name="Satisfaisant 12 2 2" xfId="2764" xr:uid="{E268D36F-94CF-4164-9AA4-5120847338C2}"/>
    <cellStyle name="Satisfaisant 12 2 3" xfId="3428" xr:uid="{B2C18969-8CFF-44C4-BB76-E88FD8B62FEF}"/>
    <cellStyle name="Satisfaisant 12 3" xfId="2620" xr:uid="{BAC906F7-1D11-4C8D-9508-51C071F61882}"/>
    <cellStyle name="Satisfaisant 12 3 2" xfId="2959" xr:uid="{9536B352-52C8-4946-B79E-7D7FF168241C}"/>
    <cellStyle name="Satisfaisant 12 3 3" xfId="3429" xr:uid="{E86AF43F-19C6-4971-BA67-21AB92264E44}"/>
    <cellStyle name="Satisfaisant 12 3_import_methanisation" xfId="4346" xr:uid="{084764EF-38F3-4DF7-9C17-76B23351C01C}"/>
    <cellStyle name="Satisfaisant 13" xfId="2960" xr:uid="{760DFE55-53A3-431E-97DD-0DBA5DB081FC}"/>
    <cellStyle name="Satisfaisant 14" xfId="3430" xr:uid="{90A5E4B5-4EA9-4D8E-9CC3-9C81F1CB3B52}"/>
    <cellStyle name="Satisfaisant 2" xfId="1523" xr:uid="{328B7EBD-18F6-4636-8147-F81210C5617F}"/>
    <cellStyle name="Satisfaisant 2 2" xfId="2622" xr:uid="{13AABCC3-B514-423A-9669-7F3DE9442168}"/>
    <cellStyle name="Satisfaisant 2 3" xfId="3431" xr:uid="{6F8C150F-32A3-44A6-9C80-03DFCA55D6F1}"/>
    <cellStyle name="Satisfaisant 3" xfId="1524" xr:uid="{98921245-1CD3-45E2-A2A5-98B96D9D5561}"/>
    <cellStyle name="Satisfaisant 3 2" xfId="2623" xr:uid="{D023645B-0CBE-4B3A-83F9-0D1C578C79FB}"/>
    <cellStyle name="Satisfaisant 3 3" xfId="3432" xr:uid="{518782E8-4BE4-480B-AE1D-7C82A0512A7E}"/>
    <cellStyle name="Satisfaisant 4" xfId="1525" xr:uid="{456F8E81-AEAB-47BC-B491-D4A3ABF022EA}"/>
    <cellStyle name="Satisfaisant 4 2" xfId="2624" xr:uid="{CB074465-5646-41E5-9F1A-EFCA230FCC09}"/>
    <cellStyle name="Satisfaisant 4 3" xfId="3433" xr:uid="{A8123353-32B3-4006-97DB-E59165808CD0}"/>
    <cellStyle name="Satisfaisant 5" xfId="1526" xr:uid="{0277C121-AD4E-4528-9537-3E5BCD7144D2}"/>
    <cellStyle name="Satisfaisant 5 2" xfId="2625" xr:uid="{AAC1D287-F9D6-40DE-8D73-4F15F51377BE}"/>
    <cellStyle name="Satisfaisant 5 3" xfId="3434" xr:uid="{7C4B5F72-6269-4F77-A739-1584DC573B0E}"/>
    <cellStyle name="Satisfaisant 6" xfId="1527" xr:uid="{ED919334-162F-4CA3-ADAA-403EF81E9198}"/>
    <cellStyle name="Satisfaisant 6 2" xfId="2626" xr:uid="{4888967F-A571-4D28-A396-ECBF768DF8E2}"/>
    <cellStyle name="Satisfaisant 6 3" xfId="3435" xr:uid="{CE90CF34-804E-44C5-900E-3E223BBF1780}"/>
    <cellStyle name="Satisfaisant 7" xfId="1528" xr:uid="{00329996-79A2-420E-B84C-E7CF1FEB69CA}"/>
    <cellStyle name="Satisfaisant 7 2" xfId="2627" xr:uid="{984BE072-D110-4EBB-9FAC-5C160C8180C5}"/>
    <cellStyle name="Satisfaisant 7 3" xfId="3436" xr:uid="{802D9DEB-5626-4962-B9BA-A1F1A651FCF6}"/>
    <cellStyle name="Satisfaisant 8" xfId="1529" xr:uid="{A8FE8E5F-1E05-4CBD-9FF7-55D6FF10CACE}"/>
    <cellStyle name="Satisfaisant 8 2" xfId="2628" xr:uid="{333C3D02-CC06-4843-A14A-A1C499013900}"/>
    <cellStyle name="Satisfaisant 8 3" xfId="3437" xr:uid="{4639EA3B-CCA5-4EEF-8D7E-CE8BBDCBB8DD}"/>
    <cellStyle name="Satisfaisant 9" xfId="1530" xr:uid="{B3852D7B-61E3-4D3B-AAB2-88B2F6933DAB}"/>
    <cellStyle name="Satisfaisant 9 2" xfId="2629" xr:uid="{8507D6BC-F63F-410D-A7BE-6A69E2DFE493}"/>
    <cellStyle name="Satisfaisant 9 3" xfId="3438" xr:uid="{D8F29EE2-99E6-493F-A608-5D00C9C67942}"/>
    <cellStyle name="Sortie" xfId="12" builtinId="21" customBuiltin="1"/>
    <cellStyle name="Sortie 10" xfId="1531" xr:uid="{8A17D30D-73FC-41AF-BB8D-63DEB3FC1BE1}"/>
    <cellStyle name="Sortie 10 2" xfId="2630" xr:uid="{CFA525B9-FED3-4CE5-AA3C-2E26FFC45E1A}"/>
    <cellStyle name="Sortie 10 2 2" xfId="3663" xr:uid="{9F6B8F56-1851-48E2-9222-D54F2DB95492}"/>
    <cellStyle name="Sortie 10 2 2 2" xfId="4723" xr:uid="{67FBD7F4-E81C-4EEA-B153-6623809D1524}"/>
    <cellStyle name="Sortie 10 2 3" xfId="3983" xr:uid="{581B47D4-04A2-4FFF-B5BE-B192498F8B65}"/>
    <cellStyle name="Sortie 10 2 3 2" xfId="5035" xr:uid="{D657B553-4EBE-45B7-A408-4B83B18B00C2}"/>
    <cellStyle name="Sortie 10 2 4" xfId="4061" xr:uid="{4E207C72-D31E-46F1-8B65-8C8590783134}"/>
    <cellStyle name="Sortie 10 2 4 2" xfId="5113" xr:uid="{1281E55A-E933-4716-AB2D-7FA1768CA396}"/>
    <cellStyle name="Sortie 10 2 5" xfId="4571" xr:uid="{A1300B32-F73E-4E58-8163-40A63A2D4C04}"/>
    <cellStyle name="Sortie 10 2_import_methanisation" xfId="4345" xr:uid="{09A939A3-EC48-4A61-B298-996E546BDB88}"/>
    <cellStyle name="Sortie 10 3" xfId="3439" xr:uid="{ADC83B04-E209-4BD3-9E85-4469FAF8BA08}"/>
    <cellStyle name="Sortie 10 3 2" xfId="3759" xr:uid="{2D134AEB-D35A-4FFA-9525-69096B7990DB}"/>
    <cellStyle name="Sortie 10 3 2 2" xfId="4813" xr:uid="{539A4DD5-9C3B-4534-8DE5-ADD72374BCAA}"/>
    <cellStyle name="Sortie 10 3 3" xfId="4090" xr:uid="{272182BB-6C7C-4CD5-8521-C41C4A1DE90D}"/>
    <cellStyle name="Sortie 10 3 3 2" xfId="5142" xr:uid="{E5BD2343-ABE6-4904-96D2-E329D80E1581}"/>
    <cellStyle name="Sortie 10 3 4" xfId="4041" xr:uid="{FB525DF2-495E-4330-9F25-CE2CA86B9F69}"/>
    <cellStyle name="Sortie 10 3 4 2" xfId="5093" xr:uid="{B7842B97-A05C-4DD1-BD4D-8865148553BB}"/>
    <cellStyle name="Sortie 10 3 5" xfId="4637" xr:uid="{581B67A5-1824-4302-89E8-9FDFEDF3BFC6}"/>
    <cellStyle name="Sortie 10 3_import_methanisation" xfId="4292" xr:uid="{300B25A9-BFA1-4143-9D2A-F9AA97AB715A}"/>
    <cellStyle name="Sortie 10 4" xfId="3662" xr:uid="{185C1956-A6C6-4451-90E3-268BDD298D1E}"/>
    <cellStyle name="Sortie 10 4 2" xfId="4722" xr:uid="{4BC966E4-2E55-4FBD-8B73-34813BA399E5}"/>
    <cellStyle name="Sortie 10 5" xfId="3892" xr:uid="{C0BA604F-3A80-4901-A4A2-29BBAC86DDC1}"/>
    <cellStyle name="Sortie 10 5 2" xfId="4944" xr:uid="{715AF407-F443-4D93-9A15-8343313A17C1}"/>
    <cellStyle name="Sortie 10 6" xfId="3888" xr:uid="{A78A1B32-7357-44A7-A534-BEB15C07A6A7}"/>
    <cellStyle name="Sortie 10 6 2" xfId="4940" xr:uid="{2FB21482-B403-4C0A-B5EA-362E377C4815}"/>
    <cellStyle name="Sortie 10 7" xfId="4536" xr:uid="{A747A8C2-954D-40E0-8D9D-F1B91E16ACC7}"/>
    <cellStyle name="Sortie 10_import_methanisation" xfId="4217" xr:uid="{3178A2AE-DB2F-4111-8622-416F56D1F14E}"/>
    <cellStyle name="Sortie 11" xfId="1532" xr:uid="{4A349B48-38B6-41D7-9C56-CB320C05FE64}"/>
    <cellStyle name="Sortie 11 2" xfId="1848" xr:uid="{1970FA58-5E16-4582-AE80-DA9B866BAF9F}"/>
    <cellStyle name="Sortie 11 2 10" xfId="4164" xr:uid="{1978F058-904E-46F4-95D5-1F62F8E7A905}"/>
    <cellStyle name="Sortie 11 2 10 2" xfId="5209" xr:uid="{F8E4C351-F298-4CF6-B20E-40923882C14E}"/>
    <cellStyle name="Sortie 11 2 11" xfId="4558" xr:uid="{E6C815EE-5707-4E44-89FD-46EE0D238A98}"/>
    <cellStyle name="Sortie 11 2 2" xfId="2707" xr:uid="{7FE512B8-E60F-4CBD-AADA-441FE5B206D3}"/>
    <cellStyle name="Sortie 11 2 2 2" xfId="3762" xr:uid="{55C6EB4D-D412-40C5-938E-56274896E0AB}"/>
    <cellStyle name="Sortie 11 2 2 2 2" xfId="4816" xr:uid="{96FEA7EF-BBEC-4CD3-9C19-A734C523C5D4}"/>
    <cellStyle name="Sortie 11 2 2 3" xfId="4010" xr:uid="{140F19EF-CF24-4039-850B-85BDE7D1E74F}"/>
    <cellStyle name="Sortie 11 2 2 3 2" xfId="5062" xr:uid="{D015B02A-518D-4ADD-927A-7FD8E8B7DEFE}"/>
    <cellStyle name="Sortie 11 2 2 4" xfId="3948" xr:uid="{66C3937A-7D3E-40F9-B6DB-5D2AA770AAF6}"/>
    <cellStyle name="Sortie 11 2 2 4 2" xfId="5000" xr:uid="{A7F9ABE8-C538-4036-950C-C6302CE8BFA5}"/>
    <cellStyle name="Sortie 11 2 2 5" xfId="4592" xr:uid="{54BCF48F-EAA8-4D6C-99D4-935FF175E24C}"/>
    <cellStyle name="Sortie 11 2 2_import_methanisation" xfId="4291" xr:uid="{D362AE1C-5DFD-468E-8B3D-1A914E74A457}"/>
    <cellStyle name="Sortie 11 2 3" xfId="3440" xr:uid="{A6645C0F-B6E6-44F1-B8B0-E8FF876E9D52}"/>
    <cellStyle name="Sortie 11 2 3 2" xfId="3763" xr:uid="{5925B39C-DC65-435C-A713-88A3B7CBDA87}"/>
    <cellStyle name="Sortie 11 2 3 2 2" xfId="4817" xr:uid="{1FEB6A04-A43E-49C0-91D1-AC98D2DD9CBC}"/>
    <cellStyle name="Sortie 11 2 3 3" xfId="4091" xr:uid="{8359845E-C224-4A68-B2DB-72CF02FB04FD}"/>
    <cellStyle name="Sortie 11 2 3 3 2" xfId="5143" xr:uid="{D6F3205A-4540-43F6-8F6C-03758392CAD7}"/>
    <cellStyle name="Sortie 11 2 3 4" xfId="3931" xr:uid="{E2A1AEE1-6F0C-4CDF-BDD5-1148BD92E34B}"/>
    <cellStyle name="Sortie 11 2 3 4 2" xfId="4983" xr:uid="{F38C1EA6-23CB-407B-BB0D-F0AA63B5B064}"/>
    <cellStyle name="Sortie 11 2 3 5" xfId="4638" xr:uid="{2082450A-1246-40FF-87F9-888FFA4C9286}"/>
    <cellStyle name="Sortie 11 2 3_import_methanisation" xfId="4215" xr:uid="{8E45EF5C-3861-4B00-A09C-26B4650EAF89}"/>
    <cellStyle name="Sortie 11 2 4" xfId="3665" xr:uid="{E8D9E3FF-71D7-4637-9976-3E570596168A}"/>
    <cellStyle name="Sortie 11 2 4 2" xfId="4725" xr:uid="{2F7BF0EE-F825-4020-B1EF-343E44BD64A6}"/>
    <cellStyle name="Sortie 11 2 5" xfId="3761" xr:uid="{EE6B512D-BB4C-488C-8DC8-82B436D99C3F}"/>
    <cellStyle name="Sortie 11 2 5 2" xfId="4815" xr:uid="{3109B391-EF41-4E6E-B52A-60755D93DF1B}"/>
    <cellStyle name="Sortie 11 2 6" xfId="3921" xr:uid="{2B23CDDC-69CC-4B8D-B6BE-47CBF18ABFD2}"/>
    <cellStyle name="Sortie 11 2 6 2" xfId="4973" xr:uid="{16008FC3-44F3-4D42-B31E-88A17D0B1E22}"/>
    <cellStyle name="Sortie 11 2 7" xfId="3885" xr:uid="{8CFC834D-3664-4696-876B-A1B24B5D5F6C}"/>
    <cellStyle name="Sortie 11 2 7 2" xfId="4937" xr:uid="{7674FB12-9368-47E7-B687-75714012D362}"/>
    <cellStyle name="Sortie 11 2 8" xfId="4274" xr:uid="{259BA95D-F658-4BB3-BCE4-B9BF02B09B5C}"/>
    <cellStyle name="Sortie 11 2 8 2" xfId="5218" xr:uid="{D0769A1D-54F9-4B82-9D0D-51A8DA9FB6BC}"/>
    <cellStyle name="Sortie 11 2 9" xfId="4273" xr:uid="{A985F485-7094-4696-A508-3C2EF49E70B9}"/>
    <cellStyle name="Sortie 11 2 9 2" xfId="5217" xr:uid="{E30A82D8-78CD-4E11-8399-588E30FCC8F7}"/>
    <cellStyle name="Sortie 11 2_import_methanisation" xfId="4344" xr:uid="{896A05C7-F4A0-4B08-A395-956BD4FDFF31}"/>
    <cellStyle name="Sortie 11 3" xfId="2763" xr:uid="{1E143D88-64C8-4FE1-8510-E7721909ACFB}"/>
    <cellStyle name="Sortie 11 3 2" xfId="3764" xr:uid="{4D9D877B-32A7-4D70-B6BE-37F47EB6E5BA}"/>
    <cellStyle name="Sortie 11 3 2 2" xfId="4818" xr:uid="{F712EB1D-CE8B-40B6-AE8A-E92EF717196D}"/>
    <cellStyle name="Sortie 11 3 3" xfId="4015" xr:uid="{75B3FF53-2309-49A8-AA7E-DBD309A481E4}"/>
    <cellStyle name="Sortie 11 3 3 2" xfId="5067" xr:uid="{20CB521A-F6EB-402B-AA01-20C4B96668D2}"/>
    <cellStyle name="Sortie 11 3 4" xfId="3816" xr:uid="{E3002C6F-C3EF-4334-B176-1E1432B3D667}"/>
    <cellStyle name="Sortie 11 3 4 2" xfId="4868" xr:uid="{B1F1F15E-28AC-40AA-895A-1CCDCF5988AC}"/>
    <cellStyle name="Sortie 11 3 5" xfId="4597" xr:uid="{9DD36BEF-8328-4CD1-BBA8-AEAD2868C840}"/>
    <cellStyle name="Sortie 11 3_import_methanisation" xfId="4343" xr:uid="{A228C908-3077-4106-B571-1CC854697463}"/>
    <cellStyle name="Sortie 11 4" xfId="2961" xr:uid="{1A09BCA4-B964-4944-B14A-7420C159D68F}"/>
    <cellStyle name="Sortie 11 4 2" xfId="3765" xr:uid="{4AFF5FA0-5873-46A2-9C64-3A75069B84B5}"/>
    <cellStyle name="Sortie 11 4 2 2" xfId="4819" xr:uid="{269B474D-FF12-40AF-A295-1E8DA2A75E1B}"/>
    <cellStyle name="Sortie 11 4 3" xfId="4028" xr:uid="{5CDCD3B9-5049-4B4F-B14A-FBCCB722E975}"/>
    <cellStyle name="Sortie 11 4 3 2" xfId="5080" xr:uid="{E35F5626-CD27-4F5B-A1CD-B231B4CA9C74}"/>
    <cellStyle name="Sortie 11 4 4" xfId="3943" xr:uid="{E99E6D81-88F8-4028-8DD9-7C606013AF73}"/>
    <cellStyle name="Sortie 11 4 4 2" xfId="4995" xr:uid="{CECFA880-AB55-46D6-B786-A5C33B817647}"/>
    <cellStyle name="Sortie 11 4 5" xfId="4607" xr:uid="{90243E16-412A-4A07-BCF8-421CAC428E7C}"/>
    <cellStyle name="Sortie 11 4_import_methanisation" xfId="4290" xr:uid="{41ED2E89-B4AE-4671-8105-431E5F558278}"/>
    <cellStyle name="Sortie 11 5" xfId="3664" xr:uid="{DFE85EFE-4AED-4AEC-868B-44D1A17C1B78}"/>
    <cellStyle name="Sortie 11 5 2" xfId="4724" xr:uid="{DE231C5E-615E-416A-A4C2-4665AF63F745}"/>
    <cellStyle name="Sortie 11 6" xfId="3760" xr:uid="{A6605044-928D-4BE4-971C-2648E817D904}"/>
    <cellStyle name="Sortie 11 6 2" xfId="4814" xr:uid="{35B19CD0-86D9-4235-8E67-E2CCDEF3EFB7}"/>
    <cellStyle name="Sortie 11 7" xfId="3893" xr:uid="{3B72282E-0930-44B4-92AC-D8F8BD392145}"/>
    <cellStyle name="Sortie 11 7 2" xfId="4945" xr:uid="{8C7CC407-C924-4D9C-BAA7-0FBB6B7DF118}"/>
    <cellStyle name="Sortie 11 8" xfId="3887" xr:uid="{68D13834-9AE7-43AA-9493-CEA2FEDA51F4}"/>
    <cellStyle name="Sortie 11 8 2" xfId="4939" xr:uid="{350150B2-AA02-4138-8BE1-FDB38DF560A8}"/>
    <cellStyle name="Sortie 11 9" xfId="4537" xr:uid="{D6D149DD-3B63-423E-BF18-850093C4B690}"/>
    <cellStyle name="Sortie 11_import_methanisation" xfId="4216" xr:uid="{BEF2A6AE-FD90-44AD-AF8A-2678AEEE649F}"/>
    <cellStyle name="Sortie 12" xfId="1533" xr:uid="{CA8DE736-7123-47E6-960B-A1F8E4940DDE}"/>
    <cellStyle name="Sortie 12 2" xfId="2632" xr:uid="{4AB83B9F-1746-4C31-B73F-182CD1B412AA}"/>
    <cellStyle name="Sortie 12 2 10" xfId="4163" xr:uid="{12E4E15C-0F43-45A6-8DB0-B305EA943B20}"/>
    <cellStyle name="Sortie 12 2 10 2" xfId="5208" xr:uid="{92B130DB-08C5-4858-B831-4FC5D9BEFE2E}"/>
    <cellStyle name="Sortie 12 2 11" xfId="4572" xr:uid="{7A142E68-7E74-4DF7-B94E-051A89C8D61F}"/>
    <cellStyle name="Sortie 12 2 2" xfId="2762" xr:uid="{11757371-820F-4CFE-A74C-ADAFD7DCE8FD}"/>
    <cellStyle name="Sortie 12 2 2 2" xfId="3767" xr:uid="{C7719D9E-632C-4CAE-81A8-0B08C468CA84}"/>
    <cellStyle name="Sortie 12 2 2 2 2" xfId="4821" xr:uid="{DDC67CBE-2880-478B-985A-591CF085ACD5}"/>
    <cellStyle name="Sortie 12 2 2 3" xfId="4014" xr:uid="{D96CF3FD-4F94-47CF-B8B5-82CA76D828EF}"/>
    <cellStyle name="Sortie 12 2 2 3 2" xfId="5066" xr:uid="{B661BC5E-8EF3-44C1-879B-8C0C4552E519}"/>
    <cellStyle name="Sortie 12 2 2 4" xfId="3946" xr:uid="{B5A263D9-66A0-4023-89AC-1D967311DF90}"/>
    <cellStyle name="Sortie 12 2 2 4 2" xfId="4998" xr:uid="{716CC0B8-40D0-4702-9F4F-D905F16AAB2F}"/>
    <cellStyle name="Sortie 12 2 2 5" xfId="4596" xr:uid="{00B0C7FF-4989-44E8-8DB7-40E92F58204C}"/>
    <cellStyle name="Sortie 12 2 2_import_methanisation" xfId="4289" xr:uid="{F62D469E-45F1-47FA-AF69-EBA638C3AAF1}"/>
    <cellStyle name="Sortie 12 2 3" xfId="3441" xr:uid="{2C48A466-A35C-4919-86BB-4FD8CA501E87}"/>
    <cellStyle name="Sortie 12 2 3 2" xfId="3768" xr:uid="{F4318AB8-F08A-497C-96CA-EA36FA7004B3}"/>
    <cellStyle name="Sortie 12 2 3 2 2" xfId="4822" xr:uid="{BD211C14-EE58-4FEA-9576-AB0B51527D05}"/>
    <cellStyle name="Sortie 12 2 3 3" xfId="4092" xr:uid="{5A40BAFE-ED11-4AD2-B0DF-5E61FEC3FE82}"/>
    <cellStyle name="Sortie 12 2 3 3 2" xfId="5144" xr:uid="{E5BCD8AC-8E08-4BFD-BBD5-91D460643560}"/>
    <cellStyle name="Sortie 12 2 3 4" xfId="3930" xr:uid="{91F6C2C9-F875-4C04-9244-94F6D4049F3E}"/>
    <cellStyle name="Sortie 12 2 3 4 2" xfId="4982" xr:uid="{E66BCD50-BAF8-4B64-9072-BBEF05B00A3B}"/>
    <cellStyle name="Sortie 12 2 3 5" xfId="4639" xr:uid="{96730E04-24F6-48DA-B860-A735FE4167EC}"/>
    <cellStyle name="Sortie 12 2 3_import_methanisation" xfId="4213" xr:uid="{F9E99A90-A739-48AD-8464-E53765222170}"/>
    <cellStyle name="Sortie 12 2 4" xfId="3766" xr:uid="{34B082E0-5846-42B3-98EA-72A8D65E1051}"/>
    <cellStyle name="Sortie 12 2 4 2" xfId="4820" xr:uid="{11BA2BEF-0252-4B51-AA34-B87FDAB58F44}"/>
    <cellStyle name="Sortie 12 2 5" xfId="3984" xr:uid="{CD6E6088-B3E9-4A59-8081-948ECA7D99D2}"/>
    <cellStyle name="Sortie 12 2 5 2" xfId="5036" xr:uid="{C10A10A0-A2FF-4B4F-B344-655FA6F8A391}"/>
    <cellStyle name="Sortie 12 2 6" xfId="3822" xr:uid="{561FE29D-6EFD-4C75-A6C7-B665D146A79D}"/>
    <cellStyle name="Sortie 12 2 6 2" xfId="4874" xr:uid="{897553FD-21CB-4857-9AED-E681E81306F9}"/>
    <cellStyle name="Sortie 12 2 7" xfId="4337" xr:uid="{9E2B0D5D-D6D3-40C9-97BD-FAA54D8BC8D7}"/>
    <cellStyle name="Sortie 12 2 7 2" xfId="5221" xr:uid="{A8C9EC29-FDF2-45E3-B8C1-2A9261D0CC7E}"/>
    <cellStyle name="Sortie 12 2 8" xfId="4169" xr:uid="{BCF5E8AC-C33A-4EDC-AB44-F6C37D727DE2}"/>
    <cellStyle name="Sortie 12 2 8 2" xfId="5214" xr:uid="{04FAD1BC-3169-4769-90C9-5CE9C9BBC1C0}"/>
    <cellStyle name="Sortie 12 2 9" xfId="4442" xr:uid="{0BE842DE-95E2-42FE-9A87-8F51D1CD44AA}"/>
    <cellStyle name="Sortie 12 2 9 2" xfId="5227" xr:uid="{607520CD-9B4E-4BA1-9EFF-842D66F88CD8}"/>
    <cellStyle name="Sortie 12 2_import_methanisation" xfId="4342" xr:uid="{230C267E-AB00-48F4-9FDF-77B69B456CF0}"/>
    <cellStyle name="Sortie 12 3" xfId="2631" xr:uid="{BCC2097A-0897-45E4-8D30-295150C3EBE1}"/>
    <cellStyle name="Sortie 12 3 2" xfId="2962" xr:uid="{8A023CA3-B4CF-455F-BB37-03C9516E764F}"/>
    <cellStyle name="Sortie 12 3 2 2" xfId="3770" xr:uid="{255E8666-E335-4040-9D11-9BC7045C2908}"/>
    <cellStyle name="Sortie 12 3 2 2 2" xfId="4824" xr:uid="{8711FDDC-B27E-4785-9027-FFA14D87E651}"/>
    <cellStyle name="Sortie 12 3 2 3" xfId="4029" xr:uid="{C38780B6-BA64-4BB5-9517-C709785CDF17}"/>
    <cellStyle name="Sortie 12 3 2 3 2" xfId="5081" xr:uid="{6C9B6143-096E-47BC-90A9-1B0547DD4520}"/>
    <cellStyle name="Sortie 12 3 2 4" xfId="3813" xr:uid="{5B81532E-C8D7-4A47-9442-7534B0CB79F9}"/>
    <cellStyle name="Sortie 12 3 2 4 2" xfId="4865" xr:uid="{D525D2A4-40D8-405D-A02D-44A2E4A69227}"/>
    <cellStyle name="Sortie 12 3 2 5" xfId="4608" xr:uid="{E556B000-F46B-4153-A7D8-18BE33886919}"/>
    <cellStyle name="Sortie 12 3 2_import_methanisation" xfId="4324" xr:uid="{E5B87642-E22C-4E28-8550-747D3DB140C8}"/>
    <cellStyle name="Sortie 12 3 3" xfId="3442" xr:uid="{1670A524-A683-475F-B8B6-1A306C292016}"/>
    <cellStyle name="Sortie 12 3 4" xfId="3769" xr:uid="{827AA07D-1959-4250-8FD7-008DBE704367}"/>
    <cellStyle name="Sortie 12 3 4 2" xfId="4823" xr:uid="{9306340B-4CAB-46C7-AD78-4716A969F0B5}"/>
    <cellStyle name="Sortie 12 3_import_methanisation" xfId="4341" xr:uid="{9CF35B63-4F45-4AD6-A1D8-9D0A4FC68409}"/>
    <cellStyle name="Sortie 12 4" xfId="3666" xr:uid="{03D95931-5A76-4147-9C02-CC365DEB88E4}"/>
    <cellStyle name="Sortie 12 4 2" xfId="4726" xr:uid="{773E1714-67F4-4010-96D1-355081FC68BC}"/>
    <cellStyle name="Sortie 12 5" xfId="3894" xr:uid="{973AE633-EDCC-451A-881D-1894235C86B2}"/>
    <cellStyle name="Sortie 12 5 2" xfId="4946" xr:uid="{A92DF6C5-FE2C-48E9-89D4-D34C137070C8}"/>
    <cellStyle name="Sortie 12 6" xfId="3886" xr:uid="{3D2F582B-671C-46E5-9899-5458B097E781}"/>
    <cellStyle name="Sortie 12 6 2" xfId="4938" xr:uid="{52C1A5FC-EA28-44B3-A5A1-FED556C22EE6}"/>
    <cellStyle name="Sortie 12 7" xfId="4538" xr:uid="{3E3F0823-945D-479A-A464-17B523E9BCA5}"/>
    <cellStyle name="Sortie 12_import_methanisation" xfId="4214" xr:uid="{2F5490F0-8D53-4F0D-B56F-70E6CB0F2B31}"/>
    <cellStyle name="Sortie 13" xfId="2963" xr:uid="{BEEDCB68-03BB-42C9-9C8C-192855346788}"/>
    <cellStyle name="Sortie 14" xfId="3443" xr:uid="{0F098484-FF98-46C1-AA71-F5EC3E015D52}"/>
    <cellStyle name="Sortie 15" xfId="3661" xr:uid="{95AA4BEC-D659-4701-B906-6CF62ADBBD29}"/>
    <cellStyle name="Sortie 15 2" xfId="4721" xr:uid="{1107F588-2B96-46A8-93F2-DA4356F16C1D}"/>
    <cellStyle name="Sortie 2" xfId="1534" xr:uid="{687A54DF-9088-44F5-AE56-60A786529E9A}"/>
    <cellStyle name="Sortie 2 2" xfId="2633" xr:uid="{2C13AF6C-5096-4151-B6AB-BFDA29948741}"/>
    <cellStyle name="Sortie 2 2 2" xfId="3668" xr:uid="{B579C58E-42FB-418F-AE6B-D0FEB92D8378}"/>
    <cellStyle name="Sortie 2 2 2 2" xfId="4728" xr:uid="{82E52446-1192-46AD-A95B-619C48F38706}"/>
    <cellStyle name="Sortie 2 2 3" xfId="3985" xr:uid="{07539887-A503-4460-9210-47C822B96945}"/>
    <cellStyle name="Sortie 2 2 3 2" xfId="5037" xr:uid="{90A868A0-FD8A-4F63-9FEE-5A32A33669F7}"/>
    <cellStyle name="Sortie 2 2 4" xfId="4060" xr:uid="{0DAC4369-4483-4168-8920-D5EB63407782}"/>
    <cellStyle name="Sortie 2 2 4 2" xfId="5112" xr:uid="{1F6153A2-C13E-4C97-9C11-5A918ED19E94}"/>
    <cellStyle name="Sortie 2 2 5" xfId="4573" xr:uid="{E06B1667-D7B6-4DAD-B7A4-F004D6B968F6}"/>
    <cellStyle name="Sortie 2 2_import_methanisation" xfId="4320" xr:uid="{DCF39904-E220-4BFB-8AC3-EEC2A873E64C}"/>
    <cellStyle name="Sortie 2 3" xfId="3444" xr:uid="{BC116C87-225B-4E76-8991-975CC48E1E7F}"/>
    <cellStyle name="Sortie 2 3 2" xfId="3771" xr:uid="{E6C071B2-9773-4EDD-8BB2-91A09A44E845}"/>
    <cellStyle name="Sortie 2 3 2 2" xfId="4825" xr:uid="{1FAD659F-852E-4932-858A-154C969AC708}"/>
    <cellStyle name="Sortie 2 3 3" xfId="4094" xr:uid="{00FC522B-5EAA-4D4A-BF3F-8F0DA112DA54}"/>
    <cellStyle name="Sortie 2 3 3 2" xfId="5146" xr:uid="{90A1FDE3-E548-474B-AB48-060C16087B1E}"/>
    <cellStyle name="Sortie 2 3 4" xfId="4040" xr:uid="{710D9C49-CA19-422D-A495-999E989A385F}"/>
    <cellStyle name="Sortie 2 3 4 2" xfId="5092" xr:uid="{438CEA9F-818E-4283-BD10-CA5A6A47B97E}"/>
    <cellStyle name="Sortie 2 3 5" xfId="4640" xr:uid="{8AC6CA7E-A7D6-4DB1-9377-324BD28DE811}"/>
    <cellStyle name="Sortie 2 3_import_methanisation" xfId="4288" xr:uid="{3BEEFED3-E7D9-4955-9FA2-EFD03A7540B5}"/>
    <cellStyle name="Sortie 2 4" xfId="3667" xr:uid="{9BCFE586-F467-4F25-AEAF-55C560D63061}"/>
    <cellStyle name="Sortie 2 4 2" xfId="4727" xr:uid="{3E471A13-41DB-4904-9A14-069B9A34C666}"/>
    <cellStyle name="Sortie 2 5" xfId="3895" xr:uid="{163819A9-A02D-45CA-9CB5-23196068223D}"/>
    <cellStyle name="Sortie 2 5 2" xfId="4947" xr:uid="{8E12B143-D623-4F8E-8BF7-92383B88A3A0}"/>
    <cellStyle name="Sortie 2 6" xfId="4121" xr:uid="{76F29F3D-AB26-46C7-B66F-18706C7C7834}"/>
    <cellStyle name="Sortie 2 6 2" xfId="5173" xr:uid="{6C411464-48E4-4556-8C44-8F88ED3B0D91}"/>
    <cellStyle name="Sortie 2 7" xfId="4539" xr:uid="{0B4116A3-5E60-4415-B77E-004E44FD5888}"/>
    <cellStyle name="Sortie 2_import_methanisation" xfId="4340" xr:uid="{2601537B-ED6F-4DF8-AF32-72AD6D6AE9D6}"/>
    <cellStyle name="Sortie 3" xfId="1535" xr:uid="{FBA57787-2A5B-4347-8AD3-4DBD076395B6}"/>
    <cellStyle name="Sortie 3 2" xfId="2634" xr:uid="{4CC3D1AA-C6B5-4A25-B58A-3C33F42DC66A}"/>
    <cellStyle name="Sortie 3 2 2" xfId="3670" xr:uid="{177F95B9-3FC0-4928-B9D6-B8E67829D8FF}"/>
    <cellStyle name="Sortie 3 2 2 2" xfId="4730" xr:uid="{6CB1135A-A811-4782-9F70-01078AB4852C}"/>
    <cellStyle name="Sortie 3 2 3" xfId="3986" xr:uid="{2B1DA121-3F75-4D94-A6B2-8714906E16E0}"/>
    <cellStyle name="Sortie 3 2 3 2" xfId="5038" xr:uid="{D90777A3-1F00-4F62-9B86-34493D26F6A8}"/>
    <cellStyle name="Sortie 3 2 4" xfId="3954" xr:uid="{16A41960-5F62-45A5-85D5-E992B05C6A03}"/>
    <cellStyle name="Sortie 3 2 4 2" xfId="5006" xr:uid="{28201654-C3E3-43C2-984F-DA7FC1E63C6D}"/>
    <cellStyle name="Sortie 3 2 5" xfId="4574" xr:uid="{1B9143AD-794F-4F41-848D-D814E8DB8DCE}"/>
    <cellStyle name="Sortie 3 2_import_methanisation" xfId="4323" xr:uid="{61667B28-2F5C-4157-A870-53BEB1312D6C}"/>
    <cellStyle name="Sortie 3 3" xfId="3445" xr:uid="{8231D466-CC45-4D6F-8090-C0A58866906B}"/>
    <cellStyle name="Sortie 3 3 2" xfId="3772" xr:uid="{AF80C2D7-E192-4BED-971B-1B9B65EDB217}"/>
    <cellStyle name="Sortie 3 3 2 2" xfId="4826" xr:uid="{6A1DBBD5-765E-4F52-A49C-C5748970B434}"/>
    <cellStyle name="Sortie 3 3 3" xfId="4095" xr:uid="{2DA8DA8B-B841-4446-BAFC-CEA37F792AC9}"/>
    <cellStyle name="Sortie 3 3 3 2" xfId="5147" xr:uid="{F12B2BD5-C6C6-460F-B011-3A167ABAF651}"/>
    <cellStyle name="Sortie 3 3 4" xfId="3929" xr:uid="{CC8100A0-8589-4BA1-B8E1-16E6E38BFF65}"/>
    <cellStyle name="Sortie 3 3 4 2" xfId="4981" xr:uid="{CDE7215E-1E56-4835-A2E2-948076B7AF45}"/>
    <cellStyle name="Sortie 3 3 5" xfId="4641" xr:uid="{5846111D-3A35-47F1-A87E-A95A598A542C}"/>
    <cellStyle name="Sortie 3 3_import_methanisation" xfId="4321" xr:uid="{9C11634B-3E1B-4002-8818-406A49C315CD}"/>
    <cellStyle name="Sortie 3 4" xfId="3669" xr:uid="{D483C834-97D3-4F38-A958-563DC0850A30}"/>
    <cellStyle name="Sortie 3 4 2" xfId="4729" xr:uid="{9E0D208D-23D6-49C6-8F9A-2239E4CE4F05}"/>
    <cellStyle name="Sortie 3 5" xfId="3896" xr:uid="{3555F7DA-D6F6-4158-B52E-BECBB06F4FAA}"/>
    <cellStyle name="Sortie 3 5 2" xfId="4948" xr:uid="{5BCCA4AA-4DEC-4E4D-9F11-0F3836FBF6E8}"/>
    <cellStyle name="Sortie 3 6" xfId="3978" xr:uid="{E6E665F8-3257-46FB-98E6-47D874657F4B}"/>
    <cellStyle name="Sortie 3 6 2" xfId="5030" xr:uid="{BF15BCD3-7898-4DBD-B934-C9CA30363B09}"/>
    <cellStyle name="Sortie 3 7" xfId="4540" xr:uid="{6AFEB3A6-8154-418A-94C4-8F6B73EB9EB8}"/>
    <cellStyle name="Sortie 3_import_methanisation" xfId="4212" xr:uid="{D7F15695-4437-4A4E-AF11-ADC10273C62E}"/>
    <cellStyle name="Sortie 4" xfId="1536" xr:uid="{A7DE550B-76AD-4C89-81B9-A6C0D51C2B41}"/>
    <cellStyle name="Sortie 4 2" xfId="2635" xr:uid="{B4469B16-EF23-4452-B2AD-C9B956B7679D}"/>
    <cellStyle name="Sortie 4 2 2" xfId="3672" xr:uid="{4E07680E-AD6B-4E8A-A1E1-A376C993390D}"/>
    <cellStyle name="Sortie 4 2 2 2" xfId="4732" xr:uid="{B25B3FF7-4932-4B47-8B1C-246C517C1FFD}"/>
    <cellStyle name="Sortie 4 2 3" xfId="3987" xr:uid="{271B5F62-8A60-481B-AB10-91C5FB202DFB}"/>
    <cellStyle name="Sortie 4 2 3 2" xfId="5039" xr:uid="{7FA25413-663D-4736-8A74-FF89004AF179}"/>
    <cellStyle name="Sortie 4 2 4" xfId="3821" xr:uid="{AA40304C-1DA9-4265-BC1F-48A65FBFA38C}"/>
    <cellStyle name="Sortie 4 2 4 2" xfId="4873" xr:uid="{E8DC0081-241D-4570-91C7-056280F9FA03}"/>
    <cellStyle name="Sortie 4 2 5" xfId="4575" xr:uid="{04FB59AA-7624-4430-B72C-E5909BA94FB9}"/>
    <cellStyle name="Sortie 4 2_import_methanisation" xfId="4310" xr:uid="{E1893968-144C-4833-BB38-F5C3DD22B4B1}"/>
    <cellStyle name="Sortie 4 3" xfId="3446" xr:uid="{A711ACF0-AC86-4932-9DD3-82225A0389D0}"/>
    <cellStyle name="Sortie 4 3 2" xfId="3773" xr:uid="{DAE35B3A-F79D-40E4-BA4B-4C281511BE17}"/>
    <cellStyle name="Sortie 4 3 2 2" xfId="4827" xr:uid="{0F0F5D70-F9AE-4CF2-8DFE-80F42AD6805C}"/>
    <cellStyle name="Sortie 4 3 3" xfId="4096" xr:uid="{FA8BB002-6383-4BE1-BDE0-A9BBE149F1A5}"/>
    <cellStyle name="Sortie 4 3 3 2" xfId="5148" xr:uid="{473ACC3A-0136-45DC-BABB-588ED65B8ED2}"/>
    <cellStyle name="Sortie 4 3 4" xfId="3805" xr:uid="{E98EF50F-13F8-421E-9F5B-796D1438C4AA}"/>
    <cellStyle name="Sortie 4 3 4 2" xfId="4857" xr:uid="{3EA4C6C8-5807-4430-ABE2-831E4F103C08}"/>
    <cellStyle name="Sortie 4 3 5" xfId="4642" xr:uid="{D422D3DE-C059-4C9D-8E28-862F029B4728}"/>
    <cellStyle name="Sortie 4 3_import_methanisation" xfId="4266" xr:uid="{26DC5ED0-CC5F-4313-AEEC-820DB8FAF666}"/>
    <cellStyle name="Sortie 4 4" xfId="3671" xr:uid="{9A4C96A6-B7AA-41FD-BAC8-AFE9263EE17C}"/>
    <cellStyle name="Sortie 4 4 2" xfId="4731" xr:uid="{BE5F0FB6-42B4-4828-9464-963A0A5A1630}"/>
    <cellStyle name="Sortie 4 5" xfId="3897" xr:uid="{A727C3F2-7FB8-4E21-8366-5F40150B7959}"/>
    <cellStyle name="Sortie 4 5 2" xfId="4949" xr:uid="{BDE5FACE-ADBA-41F5-9CEF-BFCF521B61FB}"/>
    <cellStyle name="Sortie 4 6" xfId="3915" xr:uid="{401D7C67-7456-411D-BE1B-A6AC384AA49B}"/>
    <cellStyle name="Sortie 4 6 2" xfId="4967" xr:uid="{6F00B7A3-11B1-4784-9556-767CAC657BF3}"/>
    <cellStyle name="Sortie 4 7" xfId="4541" xr:uid="{B65CE913-68F7-4E73-AC5D-EBB29A249C0E}"/>
    <cellStyle name="Sortie 4_import_methanisation" xfId="4339" xr:uid="{0643EF6C-49D7-44CD-B94E-2D503E0E70A5}"/>
    <cellStyle name="Sortie 5" xfId="1537" xr:uid="{7CD62B33-2081-4296-8C93-56AA516913F7}"/>
    <cellStyle name="Sortie 5 2" xfId="2636" xr:uid="{2967D015-028D-43B3-AF6C-15D1617F5D0C}"/>
    <cellStyle name="Sortie 5 2 2" xfId="3674" xr:uid="{25CF614E-AF9F-4627-A72A-7025FF7CA776}"/>
    <cellStyle name="Sortie 5 2 2 2" xfId="4734" xr:uid="{37F5ACB6-7AC2-4271-8A71-A08435A29581}"/>
    <cellStyle name="Sortie 5 2 3" xfId="3988" xr:uid="{3C8ECD75-00C5-4D69-9FBC-A887A4F5FA42}"/>
    <cellStyle name="Sortie 5 2 3 2" xfId="5040" xr:uid="{0C864FA2-B76E-4B0E-8109-CB8F44EBE4B5}"/>
    <cellStyle name="Sortie 5 2 4" xfId="4059" xr:uid="{E13AB786-3165-4059-BCE2-BDD565E20DA7}"/>
    <cellStyle name="Sortie 5 2 4 2" xfId="5111" xr:uid="{50D00414-BCA7-46B3-8217-FBC2925D74A6}"/>
    <cellStyle name="Sortie 5 2 5" xfId="4576" xr:uid="{F80776FA-FFC4-4989-A63F-C3D008D0E1DD}"/>
    <cellStyle name="Sortie 5 2_import_methanisation" xfId="4338" xr:uid="{7221978C-EE47-4BE0-BDA2-F6379AC69346}"/>
    <cellStyle name="Sortie 5 3" xfId="3447" xr:uid="{4F9D1276-45CC-4FD7-A9B1-DF99175F38F5}"/>
    <cellStyle name="Sortie 5 3 2" xfId="3774" xr:uid="{539902F6-D10E-42A5-A8A7-4D571EF93916}"/>
    <cellStyle name="Sortie 5 3 2 2" xfId="4828" xr:uid="{CC083339-6E3E-48AC-9FBA-7CB0116E2019}"/>
    <cellStyle name="Sortie 5 3 3" xfId="4097" xr:uid="{91478755-B7DF-4BC8-80E2-09E43EA698BF}"/>
    <cellStyle name="Sortie 5 3 3 2" xfId="5149" xr:uid="{18A2DBCD-2F2E-469C-BE60-B0EDF858E4C5}"/>
    <cellStyle name="Sortie 5 3 4" xfId="4009" xr:uid="{69083BB9-EF18-4697-AAE7-70035D2DF502}"/>
    <cellStyle name="Sortie 5 3 4 2" xfId="5061" xr:uid="{1100617A-4B44-4963-95D3-12B3C41763F8}"/>
    <cellStyle name="Sortie 5 3 5" xfId="4643" xr:uid="{19FBED9F-D4E9-4BF4-8970-CEDCCCE0DDC2}"/>
    <cellStyle name="Sortie 5 3_import_methanisation" xfId="4287" xr:uid="{194D5F6A-0A13-477C-AA68-CAD6589DB67D}"/>
    <cellStyle name="Sortie 5 4" xfId="3673" xr:uid="{4C755F5F-F894-49D6-8987-9C55B6180C76}"/>
    <cellStyle name="Sortie 5 4 2" xfId="4733" xr:uid="{0FD42B71-AE9B-43DE-AF0A-CFF9FA00052C}"/>
    <cellStyle name="Sortie 5 5" xfId="3898" xr:uid="{EA9ACEBE-295F-4281-A54B-7AFE83241550}"/>
    <cellStyle name="Sortie 5 5 2" xfId="4950" xr:uid="{16886B2F-B6A4-4BED-B935-B39FF54EF91B}"/>
    <cellStyle name="Sortie 5 6" xfId="3976" xr:uid="{E1428E2E-FD1C-46CA-9674-E751C49BE4F7}"/>
    <cellStyle name="Sortie 5 6 2" xfId="5028" xr:uid="{B34F06FB-45D8-4024-BC2E-03D5A4FE6912}"/>
    <cellStyle name="Sortie 5 7" xfId="4542" xr:uid="{CF83FC8B-026A-4737-B4D7-63510AC28125}"/>
    <cellStyle name="Sortie 5_import_methanisation" xfId="4211" xr:uid="{5B7C360D-429A-4005-857E-056AFED0AEE0}"/>
    <cellStyle name="Sortie 6" xfId="1538" xr:uid="{BAEBE4D9-AECA-4E85-B9C2-E9B675A95516}"/>
    <cellStyle name="Sortie 6 2" xfId="2637" xr:uid="{F5B683BA-902D-45C0-A526-7D8B7BFE34A2}"/>
    <cellStyle name="Sortie 6 2 2" xfId="3676" xr:uid="{31FB36D7-F999-4412-887D-70BEADD250A0}"/>
    <cellStyle name="Sortie 6 2 2 2" xfId="4736" xr:uid="{5957A56E-F9C7-4B49-8878-51616FEEAAD9}"/>
    <cellStyle name="Sortie 6 2 3" xfId="3989" xr:uid="{BDD01472-A11B-4B9B-9D26-035C3A228830}"/>
    <cellStyle name="Sortie 6 2 3 2" xfId="5041" xr:uid="{9D2BCC58-8043-476D-82EA-460C0131ED1E}"/>
    <cellStyle name="Sortie 6 2 4" xfId="3953" xr:uid="{631A143B-7117-4586-9086-6A6BA702598D}"/>
    <cellStyle name="Sortie 6 2 4 2" xfId="5005" xr:uid="{38EDEE65-B7E9-47F9-8D8B-869190D411DD}"/>
    <cellStyle name="Sortie 6 2 5" xfId="4577" xr:uid="{C86CCF58-6028-4B6C-8DB2-E79216E5FC47}"/>
    <cellStyle name="Sortie 6 2_import_methanisation" xfId="4158" xr:uid="{E30A3130-E1DB-4C77-8C92-B42B516A3670}"/>
    <cellStyle name="Sortie 6 3" xfId="3448" xr:uid="{1A2EE0FB-82FC-45C1-866E-BA6156F8CE36}"/>
    <cellStyle name="Sortie 6 3 2" xfId="3775" xr:uid="{3339B499-DD6F-4B0A-A5EF-FF1F746D4F75}"/>
    <cellStyle name="Sortie 6 3 2 2" xfId="4829" xr:uid="{2DF67403-E164-486D-8A6F-2649103EF5F7}"/>
    <cellStyle name="Sortie 6 3 3" xfId="4098" xr:uid="{519EE3F4-2F6D-4A3E-9208-B9076A9596F0}"/>
    <cellStyle name="Sortie 6 3 3 2" xfId="5150" xr:uid="{4C303ADE-1335-4ADA-A700-7806D25B6AD5}"/>
    <cellStyle name="Sortie 6 3 4" xfId="4039" xr:uid="{8792B235-E4E8-4EE4-9CF3-4C3D20467747}"/>
    <cellStyle name="Sortie 6 3 4 2" xfId="5091" xr:uid="{6B879699-4A3E-4F83-B5E9-70E092EF6F11}"/>
    <cellStyle name="Sortie 6 3 5" xfId="4644" xr:uid="{772034BB-BEF5-402C-A42D-D850C892056C}"/>
    <cellStyle name="Sortie 6 3_import_methanisation" xfId="4286" xr:uid="{828E2F2D-EBD1-4665-B380-1843A7B0F2A3}"/>
    <cellStyle name="Sortie 6 4" xfId="3675" xr:uid="{CFE65F4C-E317-4CE9-BDCF-5EDF2020ED5C}"/>
    <cellStyle name="Sortie 6 4 2" xfId="4735" xr:uid="{89F91A6B-5A6F-4684-8535-8A9AA370FF9B}"/>
    <cellStyle name="Sortie 6 5" xfId="3899" xr:uid="{679B2ACB-9CF6-4BFB-848F-6EF8BB2C880E}"/>
    <cellStyle name="Sortie 6 5 2" xfId="4951" xr:uid="{5D396D3A-EC0C-4F89-B80D-47E69DC57723}"/>
    <cellStyle name="Sortie 6 6" xfId="4120" xr:uid="{DD646055-5944-4074-9661-B80FE7C7D2A9}"/>
    <cellStyle name="Sortie 6 6 2" xfId="5172" xr:uid="{84104799-15E1-45B2-A7CF-FF572748C261}"/>
    <cellStyle name="Sortie 6 7" xfId="4543" xr:uid="{CC30CCA9-B997-4674-B37E-F1A6FF9F5E98}"/>
    <cellStyle name="Sortie 6_import_methanisation" xfId="4210" xr:uid="{CD04B4CF-42AC-45C2-B343-AA125802A2FB}"/>
    <cellStyle name="Sortie 7" xfId="1539" xr:uid="{94D246AB-E0B4-4C73-A267-9AC2627AEEC6}"/>
    <cellStyle name="Sortie 7 2" xfId="2638" xr:uid="{4604B1AB-3C5C-4DCD-AFBB-46BB5BBCBD59}"/>
    <cellStyle name="Sortie 7 2 2" xfId="3678" xr:uid="{60B32873-D2FD-4741-85BB-3E010C372BC4}"/>
    <cellStyle name="Sortie 7 2 2 2" xfId="4738" xr:uid="{D48A93C3-2DEC-40B9-999E-9BA9B23DC3AF}"/>
    <cellStyle name="Sortie 7 2 3" xfId="3990" xr:uid="{AA3B98A6-42CF-403C-8186-CFC8BAECB409}"/>
    <cellStyle name="Sortie 7 2 3 2" xfId="5042" xr:uid="{D329E4BE-0293-4791-ACDD-31C523307396}"/>
    <cellStyle name="Sortie 7 2 4" xfId="3820" xr:uid="{2CE88FA5-742F-494B-8996-931C16020288}"/>
    <cellStyle name="Sortie 7 2 4 2" xfId="4872" xr:uid="{8F50EECA-FD66-410D-BB33-976A4EB0D3EA}"/>
    <cellStyle name="Sortie 7 2 5" xfId="4578" xr:uid="{D53657FC-9E3E-4CB8-8777-BEC5AB08C3ED}"/>
    <cellStyle name="Sortie 7 2_import_methanisation" xfId="4284" xr:uid="{3B58F415-3400-470D-B79E-37755B0BC853}"/>
    <cellStyle name="Sortie 7 3" xfId="3449" xr:uid="{8B8DF31B-EAD8-4D4B-B241-ED41D374BF3B}"/>
    <cellStyle name="Sortie 7 3 2" xfId="3776" xr:uid="{C3E2D1AF-228A-473A-B7BD-CBDED349E933}"/>
    <cellStyle name="Sortie 7 3 2 2" xfId="4830" xr:uid="{B5C661E1-CFD0-4683-BA17-CED2C136DFBC}"/>
    <cellStyle name="Sortie 7 3 3" xfId="4099" xr:uid="{2894B77F-4432-41A2-9516-D270271C56D6}"/>
    <cellStyle name="Sortie 7 3 3 2" xfId="5151" xr:uid="{0D049CBD-6793-4552-AD6A-75E59E83C6D2}"/>
    <cellStyle name="Sortie 7 3 4" xfId="3928" xr:uid="{19F1EE98-E761-443A-ACC5-E858B448700F}"/>
    <cellStyle name="Sortie 7 3 4 2" xfId="4980" xr:uid="{31AADBAD-A850-4A77-A85D-61348ADBF50F}"/>
    <cellStyle name="Sortie 7 3 5" xfId="4645" xr:uid="{0A43113D-36B7-46E5-AF3A-B0AABCE8C610}"/>
    <cellStyle name="Sortie 7 3_import_methanisation" xfId="4283" xr:uid="{93CF76F2-EAAC-4D36-96FE-D138DED56A5C}"/>
    <cellStyle name="Sortie 7 4" xfId="3677" xr:uid="{8B9D6A17-B95D-4431-80EA-D11AC3838BFC}"/>
    <cellStyle name="Sortie 7 4 2" xfId="4737" xr:uid="{1570E48D-33E1-4F91-A45D-8B22041F6AFC}"/>
    <cellStyle name="Sortie 7 5" xfId="3900" xr:uid="{506DD02E-BD10-4659-8D44-F1F47D0B8061}"/>
    <cellStyle name="Sortie 7 5 2" xfId="4952" xr:uid="{88663A3E-3725-4BAE-BB28-99667409DE50}"/>
    <cellStyle name="Sortie 7 6" xfId="3977" xr:uid="{6CEB9049-EDAB-43E5-B7A2-05CFFCC6A501}"/>
    <cellStyle name="Sortie 7 6 2" xfId="5029" xr:uid="{67E1FC5B-65BF-4A71-8801-E5E82053D20B}"/>
    <cellStyle name="Sortie 7 7" xfId="4544" xr:uid="{4DFA7A72-34BC-45DF-8C7D-AFA47CE8E31F}"/>
    <cellStyle name="Sortie 7_import_methanisation" xfId="4285" xr:uid="{607E0BDC-1E1D-44A7-9283-74A508208363}"/>
    <cellStyle name="Sortie 8" xfId="1540" xr:uid="{77458BF1-2925-41CB-90A0-87D19F575883}"/>
    <cellStyle name="Sortie 8 2" xfId="2639" xr:uid="{C3110555-ACB4-4CC5-AF06-0A4C0495480F}"/>
    <cellStyle name="Sortie 8 2 2" xfId="3680" xr:uid="{CBFEB951-7F74-4002-ABE0-3C4B2982AE1A}"/>
    <cellStyle name="Sortie 8 2 2 2" xfId="4740" xr:uid="{1746B6D3-8F3F-43FC-AA14-8C3FA4304AB9}"/>
    <cellStyle name="Sortie 8 2 3" xfId="3991" xr:uid="{919A9481-514A-4683-A279-876ACB7D6A4D}"/>
    <cellStyle name="Sortie 8 2 3 2" xfId="5043" xr:uid="{AB72664F-3E60-40B3-871C-4DBA0E084463}"/>
    <cellStyle name="Sortie 8 2 4" xfId="4058" xr:uid="{21542981-494D-4AAC-A428-FD4EB3EF153D}"/>
    <cellStyle name="Sortie 8 2 4 2" xfId="5110" xr:uid="{BFD82AA3-DB4E-45C4-B2A8-E9337F115F67}"/>
    <cellStyle name="Sortie 8 2 5" xfId="4579" xr:uid="{187A424A-2CD9-4A48-9215-169B5D780B85}"/>
    <cellStyle name="Sortie 8 2_import_methanisation" xfId="4281" xr:uid="{B1F18845-E998-4CA9-8CDB-200E658C00F7}"/>
    <cellStyle name="Sortie 8 3" xfId="3450" xr:uid="{154A32D6-3323-4953-809F-8E1DFFBCFB37}"/>
    <cellStyle name="Sortie 8 3 2" xfId="3777" xr:uid="{F0C02CC2-3CD8-4FAE-B65E-09D9F048BB40}"/>
    <cellStyle name="Sortie 8 3 2 2" xfId="4831" xr:uid="{215BE2A9-195F-4ED2-AFBD-11E1946B0368}"/>
    <cellStyle name="Sortie 8 3 3" xfId="4100" xr:uid="{3FB9EE86-38EC-473D-A50A-688ED3B6559E}"/>
    <cellStyle name="Sortie 8 3 3 2" xfId="5152" xr:uid="{9DBDB0BB-B6CF-471E-BCF2-63CDAC9D387B}"/>
    <cellStyle name="Sortie 8 3 4" xfId="3804" xr:uid="{1DAFB6BC-E9D7-4B7C-8666-E12874404476}"/>
    <cellStyle name="Sortie 8 3 4 2" xfId="4856" xr:uid="{A38F312C-7B3F-49C2-BC31-13332EFEFB88}"/>
    <cellStyle name="Sortie 8 3 5" xfId="4646" xr:uid="{A7A6E6DA-8498-4CDB-B9B8-94B5A4CD8A9D}"/>
    <cellStyle name="Sortie 8 3_import_methanisation" xfId="4280" xr:uid="{A538C53F-4730-44BC-A94A-D568BF2A5D79}"/>
    <cellStyle name="Sortie 8 4" xfId="3679" xr:uid="{EECEA4BB-11A1-4A8C-9C83-47AE67742E87}"/>
    <cellStyle name="Sortie 8 4 2" xfId="4739" xr:uid="{8FC00A4C-6F01-4CFE-8F52-8963FB5DE9D8}"/>
    <cellStyle name="Sortie 8 5" xfId="3901" xr:uid="{9C067348-A8A2-48B5-9E13-4AF2CAE325AC}"/>
    <cellStyle name="Sortie 8 5 2" xfId="4953" xr:uid="{00A2F911-37F3-4D07-929D-174D994EF200}"/>
    <cellStyle name="Sortie 8 6" xfId="3920" xr:uid="{CBE9E3F7-615C-40F0-82FE-4BAFA8AE9EBF}"/>
    <cellStyle name="Sortie 8 6 2" xfId="4972" xr:uid="{A7B51EF0-52F1-484D-A940-8E44458C4BBF}"/>
    <cellStyle name="Sortie 8 7" xfId="4545" xr:uid="{ABDC848E-C06C-4268-AF26-856F1D24E671}"/>
    <cellStyle name="Sortie 8_import_methanisation" xfId="4282" xr:uid="{51007369-B586-4BA5-9FBA-B4881E4ABF80}"/>
    <cellStyle name="Sortie 9" xfId="1541" xr:uid="{830E644C-6DCB-4907-9FF4-D21FB51C0F5C}"/>
    <cellStyle name="Sortie 9 2" xfId="2640" xr:uid="{E2598527-AFC4-40DF-AC75-8D4CD754F6D0}"/>
    <cellStyle name="Sortie 9 2 2" xfId="3682" xr:uid="{6DDF69FB-DEEB-45F7-8595-2DE154EABC1A}"/>
    <cellStyle name="Sortie 9 2 2 2" xfId="4742" xr:uid="{2448B7C8-A956-4AD8-A84D-315BE8270BF9}"/>
    <cellStyle name="Sortie 9 2 3" xfId="3992" xr:uid="{5F7B0667-2AE6-4EA5-9DD4-E6CCE7940F23}"/>
    <cellStyle name="Sortie 9 2 3 2" xfId="5044" xr:uid="{F9EA2A01-2A87-47D9-8221-923FE397A2D0}"/>
    <cellStyle name="Sortie 9 2 4" xfId="3952" xr:uid="{2DCFBF5C-A9FE-432F-8772-CA8992B2F37D}"/>
    <cellStyle name="Sortie 9 2 4 2" xfId="5004" xr:uid="{B8716EA5-F38B-4C99-8BFF-0602B4F32403}"/>
    <cellStyle name="Sortie 9 2 5" xfId="4580" xr:uid="{7F5BF6A5-2861-4ECB-BECF-897B95BB6CED}"/>
    <cellStyle name="Sortie 9 2_import_methanisation" xfId="4278" xr:uid="{0419F376-A7C5-4C35-B2F0-08B58BC28712}"/>
    <cellStyle name="Sortie 9 3" xfId="3451" xr:uid="{7B4F1DCE-105D-40A4-9F21-B2A68FABE682}"/>
    <cellStyle name="Sortie 9 3 2" xfId="3778" xr:uid="{D21E86CA-4C14-4B76-91D8-A0FBDBE870B4}"/>
    <cellStyle name="Sortie 9 3 2 2" xfId="4832" xr:uid="{C0D13EFC-B030-408D-88FE-D94FE3DFEEA7}"/>
    <cellStyle name="Sortie 9 3 3" xfId="4101" xr:uid="{B8C67C2B-86E4-47CD-B5FD-579AA17530DE}"/>
    <cellStyle name="Sortie 9 3 3 2" xfId="5153" xr:uid="{5BAC77FE-53C4-4A65-9090-454528E973B0}"/>
    <cellStyle name="Sortie 9 3 4" xfId="4038" xr:uid="{BF91C023-F1F4-4C4E-819F-29F86CD5A2A6}"/>
    <cellStyle name="Sortie 9 3 4 2" xfId="5090" xr:uid="{502D1708-1CD3-492E-A41D-48E96C460186}"/>
    <cellStyle name="Sortie 9 3 5" xfId="4647" xr:uid="{4364BF02-5AB1-4A20-9EDE-A26B843FD7F1}"/>
    <cellStyle name="Sortie 9 3_import_methanisation" xfId="4277" xr:uid="{1BA07B58-C242-452D-8E18-8EC86DF80815}"/>
    <cellStyle name="Sortie 9 4" xfId="3681" xr:uid="{780DEF28-76A2-4F79-A3F3-F5C0F7150338}"/>
    <cellStyle name="Sortie 9 4 2" xfId="4741" xr:uid="{74DB7C3F-0739-4FA7-801A-82D8D792A763}"/>
    <cellStyle name="Sortie 9 5" xfId="3902" xr:uid="{09D08A8D-234F-440E-A08B-759E97932293}"/>
    <cellStyle name="Sortie 9 5 2" xfId="4954" xr:uid="{06B00A6C-C29F-452C-8FF1-5CBD8451C60E}"/>
    <cellStyle name="Sortie 9 6" xfId="3975" xr:uid="{6E0E7D62-6ACA-421A-8C2F-7169BDDD019B}"/>
    <cellStyle name="Sortie 9 6 2" xfId="5027" xr:uid="{AB9EFDDC-0FEF-4119-B946-2DE379100505}"/>
    <cellStyle name="Sortie 9 7" xfId="4546" xr:uid="{597AB395-B5C7-46E7-B2CB-416C04D5392C}"/>
    <cellStyle name="Sortie 9_import_methanisation" xfId="4279" xr:uid="{63E2C738-A6F5-4C3A-B7C4-E93D48898EF3}"/>
    <cellStyle name="Standaard_System" xfId="2964" xr:uid="{03344F4D-7267-49AC-B413-26F2EFF2EDF7}"/>
    <cellStyle name="Standard 2" xfId="1632" xr:uid="{B8F6D6E0-BD84-4FFA-8E1F-EF16C2567F75}"/>
    <cellStyle name="Standard 3" xfId="1633" xr:uid="{4D6DDE00-79BD-4F8E-A196-9985E2079570}"/>
    <cellStyle name="Standard 3 10" xfId="1634" xr:uid="{A806A323-895E-45A3-B16B-5D8A68EAA712}"/>
    <cellStyle name="Standard 3 11" xfId="1635" xr:uid="{D5C101BA-98D7-44F4-A93E-4509C4338DFA}"/>
    <cellStyle name="Standard 3 12" xfId="1636" xr:uid="{24E37A42-3CD9-4F2C-9942-354441EE6366}"/>
    <cellStyle name="Standard 3 13" xfId="1637" xr:uid="{35AFCF2F-D8F4-44C3-B326-FCDD20AFEFB6}"/>
    <cellStyle name="Standard 3 2" xfId="1638" xr:uid="{38556AB9-DAE4-4D9E-AFD7-3C34D92573DB}"/>
    <cellStyle name="Standard 3 3" xfId="1639" xr:uid="{62BCF4B6-DFA3-410E-9777-73EBAA063230}"/>
    <cellStyle name="Standard 3 4" xfId="1640" xr:uid="{535C7C7E-6E31-4940-B670-CD3DD28BC69E}"/>
    <cellStyle name="Standard 3 5" xfId="1641" xr:uid="{9F79DE0D-9816-4B8B-8339-FAD15E98C79E}"/>
    <cellStyle name="Standard 3 6" xfId="1642" xr:uid="{43E0A857-752A-44D0-9D11-642DA4B53263}"/>
    <cellStyle name="Standard 3 7" xfId="1643" xr:uid="{1C61B00B-F5AF-404C-A1A3-39FD99A5EF9F}"/>
    <cellStyle name="Standard 3 8" xfId="1644" xr:uid="{FE9AABC2-4EB7-4378-BC74-9D6996DD35F4}"/>
    <cellStyle name="Standard 3 9" xfId="1645" xr:uid="{025FC6BF-C116-43B4-8A0E-002B3B5CEAA0}"/>
    <cellStyle name="Texte explicatif" xfId="18" builtinId="53" customBuiltin="1"/>
    <cellStyle name="Texte explicatif 10" xfId="1542" xr:uid="{05367377-9F84-420B-B72C-0A195437F21C}"/>
    <cellStyle name="Texte explicatif 10 2" xfId="2641" xr:uid="{FB2E0982-C2A8-4CA5-B588-2593E48D8E1F}"/>
    <cellStyle name="Texte explicatif 10 3" xfId="3452" xr:uid="{E327A8D0-3F38-466C-A154-12F77A61E6AB}"/>
    <cellStyle name="Texte explicatif 11" xfId="1543" xr:uid="{1FE49BE7-9C12-4ACA-9DA2-06B146C68ACF}"/>
    <cellStyle name="Texte explicatif 11 2" xfId="2642" xr:uid="{D0836B52-1555-49D3-BAEC-56C5CB4C796C}"/>
    <cellStyle name="Texte explicatif 12" xfId="2643" xr:uid="{C6828E57-CE60-4DD4-8225-430D85A3E3AA}"/>
    <cellStyle name="Texte explicatif 12 2" xfId="2644" xr:uid="{4382F782-74B5-46F6-B6A1-D9AAB4919DF3}"/>
    <cellStyle name="Texte explicatif 12 3" xfId="3453" xr:uid="{C86E534D-DE86-4028-B046-51F57775E066}"/>
    <cellStyle name="Texte explicatif 12_import_methanisation" xfId="4265" xr:uid="{B6A95087-0E24-4574-BABB-09434BEF59EA}"/>
    <cellStyle name="Texte explicatif 2" xfId="1544" xr:uid="{ED9AB390-4B2E-4E14-A00A-1E4120510CCF}"/>
    <cellStyle name="Texte explicatif 2 2" xfId="2645" xr:uid="{F4A57DAC-BADB-454D-81C6-D2B654BDEC11}"/>
    <cellStyle name="Texte explicatif 2 3" xfId="3454" xr:uid="{587947AB-DB1D-43C7-AA39-483094C5ABBF}"/>
    <cellStyle name="Texte explicatif 3" xfId="1545" xr:uid="{2F6ED934-2CD0-4323-B54E-2C93119200F2}"/>
    <cellStyle name="Texte explicatif 3 2" xfId="2646" xr:uid="{3A1FF552-8A1A-4034-9E5F-B36B078094AC}"/>
    <cellStyle name="Texte explicatif 3 3" xfId="3455" xr:uid="{783EC55D-DDB3-4917-856F-AFC670CD5F0F}"/>
    <cellStyle name="Texte explicatif 4" xfId="1546" xr:uid="{334E496B-5316-4DBE-B65F-E861856040B5}"/>
    <cellStyle name="Texte explicatif 4 2" xfId="2647" xr:uid="{C52F9842-2D79-4783-9F35-A2C80AA274F7}"/>
    <cellStyle name="Texte explicatif 4 3" xfId="3456" xr:uid="{F6E080EC-30AC-4A11-BCC2-274141B5EC0F}"/>
    <cellStyle name="Texte explicatif 5" xfId="1547" xr:uid="{46F7FB67-694E-497B-9E68-785D1938AE80}"/>
    <cellStyle name="Texte explicatif 5 2" xfId="2648" xr:uid="{5EC5F827-D8A7-45A9-B3FE-ABDC14383A8E}"/>
    <cellStyle name="Texte explicatif 5 3" xfId="3457" xr:uid="{4045CC69-1D8A-4327-A1B0-186009C64F29}"/>
    <cellStyle name="Texte explicatif 6" xfId="1548" xr:uid="{31653480-0263-4367-9686-C5205296D633}"/>
    <cellStyle name="Texte explicatif 6 2" xfId="2649" xr:uid="{2A81F648-1AAA-4FB4-8991-0C7533AA205E}"/>
    <cellStyle name="Texte explicatif 6 3" xfId="3458" xr:uid="{493E38F8-4BDC-47E9-A3A8-44B9147DB8F6}"/>
    <cellStyle name="Texte explicatif 7" xfId="1549" xr:uid="{A58D95F8-1EDD-4FD3-BECC-830A5D54DEF7}"/>
    <cellStyle name="Texte explicatif 7 2" xfId="2650" xr:uid="{EEA7DA81-FE30-4CF2-AB2D-AF419CD7C2DD}"/>
    <cellStyle name="Texte explicatif 7 3" xfId="3459" xr:uid="{5F2E6657-8CED-4689-8FC0-E5AFB4179569}"/>
    <cellStyle name="Texte explicatif 8" xfId="1550" xr:uid="{1990F073-DF06-4A0E-8EE4-D175435DADC3}"/>
    <cellStyle name="Texte explicatif 8 2" xfId="2651" xr:uid="{8127F513-548C-486C-B8A5-4B1D730DBB55}"/>
    <cellStyle name="Texte explicatif 8 3" xfId="3460" xr:uid="{AB29FD6F-498A-497D-8765-5D3CCFF0ABB9}"/>
    <cellStyle name="Texte explicatif 9" xfId="1551" xr:uid="{C6134FD7-B5E7-4019-BC22-00D3FAECBF80}"/>
    <cellStyle name="Texte explicatif 9 2" xfId="2652" xr:uid="{3569FED6-27EF-4606-9066-865BCBC6DD7E}"/>
    <cellStyle name="Texte explicatif 9 3" xfId="3461" xr:uid="{AA2AE30D-60E2-4067-A58B-F4AF9DBF5D74}"/>
    <cellStyle name="Titre 10" xfId="1552" xr:uid="{7CF82ECB-5A43-4144-8766-B8878A4D025B}"/>
    <cellStyle name="Titre 10 2" xfId="3462" xr:uid="{678FED28-47FC-43F9-B672-BD367620A705}"/>
    <cellStyle name="Titre 11" xfId="1553" xr:uid="{39BB56A9-2F37-49C0-BBE7-92620E718419}"/>
    <cellStyle name="Titre 11 2" xfId="1849" xr:uid="{1E575DFB-D8E3-4C4A-BDFC-2480CF47F1CF}"/>
    <cellStyle name="Titre 11 2 2" xfId="2706" xr:uid="{4F6AE813-E082-4318-9392-D91679D0CA9B}"/>
    <cellStyle name="Titre 11 2 3" xfId="3463" xr:uid="{F85B824C-09C8-45E4-8C4C-BD4AB20B3AB5}"/>
    <cellStyle name="Titre 11 3" xfId="2761" xr:uid="{F1F99804-E2BD-4CB5-BAA2-DE82BD7BC648}"/>
    <cellStyle name="Titre 11 4" xfId="2965" xr:uid="{F5295D36-9038-4C54-9E4F-CADAD8BB3673}"/>
    <cellStyle name="Titre 12" xfId="1554" xr:uid="{7E2B8D82-B5B4-4EBF-8DCF-23FADDEE445A}"/>
    <cellStyle name="Titre 12 2" xfId="2654" xr:uid="{3760B645-DA3E-4B27-8CEF-D57ACFFC1B29}"/>
    <cellStyle name="Titre 12 2 2" xfId="2760" xr:uid="{6132020D-83B8-456C-97A5-D34686C65894}"/>
    <cellStyle name="Titre 12 2 3" xfId="3464" xr:uid="{14BDD2F6-B63F-4117-810A-ACF264729FBC}"/>
    <cellStyle name="Titre 12 3" xfId="2653" xr:uid="{D18DF390-DEA5-4ADC-B9FE-A8DAE56D088B}"/>
    <cellStyle name="Titre 12 3 2" xfId="2966" xr:uid="{C4147CA9-3A09-44DD-8EBA-97E7C8AC4CC8}"/>
    <cellStyle name="Titre 12 3 3" xfId="3465" xr:uid="{39F36A49-44E4-4DD6-928E-132518BA930B}"/>
    <cellStyle name="Titre 12 3_import_methanisation" xfId="4276" xr:uid="{7BC913BB-7664-4569-87A2-FA0B52C1AA77}"/>
    <cellStyle name="Titre 13" xfId="2967" xr:uid="{99385AE7-F83D-47DF-8E80-1DEB54D1686D}"/>
    <cellStyle name="Titre 13 2" xfId="3466" xr:uid="{A9DDEE90-CE80-4BBA-9E84-F428E1B22E0F}"/>
    <cellStyle name="Titre 14" xfId="3467" xr:uid="{E9426248-20EC-4EE3-84C0-EE11D03EB2E5}"/>
    <cellStyle name="Titre 14 2" xfId="3683" xr:uid="{B97D3544-5A47-4570-81B7-96D404B24070}"/>
    <cellStyle name="Titre 15" xfId="5384" xr:uid="{59636B13-DE64-44F6-BE6D-719E57903887}"/>
    <cellStyle name="Titre 16" xfId="2686" xr:uid="{E7E032CF-519C-4AEF-A207-A679291F4784}"/>
    <cellStyle name="Titre 2" xfId="1555" xr:uid="{06561EDD-2D42-4D4B-832C-630ABAF1E9C8}"/>
    <cellStyle name="Titre 2 2" xfId="3468" xr:uid="{32C2BD30-C474-4518-8FEA-0EC5501077F8}"/>
    <cellStyle name="Titre 3" xfId="1556" xr:uid="{B056CBB6-DC8F-4F09-B75F-CA82066624BE}"/>
    <cellStyle name="Titre 3 2" xfId="3469" xr:uid="{B745FA67-C2CB-4F63-89F9-13395048A01C}"/>
    <cellStyle name="Titre 4" xfId="1557" xr:uid="{6938CAAE-303F-44E7-B941-C9D852F528B8}"/>
    <cellStyle name="Titre 4 2" xfId="3470" xr:uid="{0CB5F036-59D9-422C-AECE-09B163CCB35A}"/>
    <cellStyle name="Titre 5" xfId="1558" xr:uid="{DCBBABBA-2E61-4EEB-B142-7419EECEEBAC}"/>
    <cellStyle name="Titre 5 2" xfId="3471" xr:uid="{AAAD6ACB-624B-49BD-96D6-2153C5D13A2D}"/>
    <cellStyle name="Titre 6" xfId="1559" xr:uid="{842CD993-3DF9-4FC8-B3A3-71AA450DF1D9}"/>
    <cellStyle name="Titre 6 2" xfId="3472" xr:uid="{7598A858-F5F7-4A7E-83A8-F12CC228F020}"/>
    <cellStyle name="Titre 7" xfId="1560" xr:uid="{2EB72F31-2F57-4F90-88C3-C7D324817ED3}"/>
    <cellStyle name="Titre 7 2" xfId="3473" xr:uid="{4097E7CD-1CFB-4AD0-A7B3-939F7FC36745}"/>
    <cellStyle name="Titre 8" xfId="1561" xr:uid="{DE3CFAC5-944E-45D3-970A-33B0B086485E}"/>
    <cellStyle name="Titre 8 2" xfId="3474" xr:uid="{96E50B3F-4816-4AA3-AFE2-522B8A100D46}"/>
    <cellStyle name="Titre 9" xfId="1562" xr:uid="{BE1A688C-D3C0-4F8F-A972-6CB5CDCA5E68}"/>
    <cellStyle name="Titre 9 2" xfId="3475" xr:uid="{B44CAB6D-9DFC-4889-956F-508D313C5277}"/>
    <cellStyle name="Titre 1" xfId="5" builtinId="16" customBuiltin="1"/>
    <cellStyle name="Titre 1 10" xfId="1563" xr:uid="{DF4DDC31-9773-4C2C-8358-A9786826ED90}"/>
    <cellStyle name="Titre 1 10 2" xfId="3476" xr:uid="{FD91B87D-F1A8-4142-B056-84DF63734DEE}"/>
    <cellStyle name="Titre 1 11" xfId="1564" xr:uid="{2F5469BD-B700-44AF-AE45-7B229DA8525C}"/>
    <cellStyle name="Titre 1 11 2" xfId="1850" xr:uid="{A7094128-63DE-4DA3-8467-52994C12ACD0}"/>
    <cellStyle name="Titre 1 11 2 2" xfId="2705" xr:uid="{2E8F0EE1-3614-49CA-910C-B6C46C1EBC79}"/>
    <cellStyle name="Titre 1 11 2 3" xfId="3477" xr:uid="{DAD4C5E6-E6C8-4921-909E-9E2155F2AEDC}"/>
    <cellStyle name="Titre 1 11 3" xfId="2759" xr:uid="{8785E8E1-B1AA-4D31-8B69-C834EAA3B703}"/>
    <cellStyle name="Titre 1 11 4" xfId="2968" xr:uid="{D3361E9B-3819-405E-800E-9695A8349214}"/>
    <cellStyle name="Titre 1 12" xfId="1565" xr:uid="{20D827A1-597F-4F6C-96C7-6B300D59BB95}"/>
    <cellStyle name="Titre 1 12 2" xfId="2656" xr:uid="{0DA87B73-2374-40FF-893E-AEB6724086A4}"/>
    <cellStyle name="Titre 1 12 2 2" xfId="2758" xr:uid="{2DAA6852-A491-4C49-9041-E32D0B813949}"/>
    <cellStyle name="Titre 1 12 2 3" xfId="3478" xr:uid="{91ADE171-0FE7-47F7-94DF-F01661AF68A7}"/>
    <cellStyle name="Titre 1 12 3" xfId="2655" xr:uid="{AA0FB710-7259-45C6-82BC-BA298D0F0757}"/>
    <cellStyle name="Titre 1 12 3 2" xfId="2969" xr:uid="{C94C55AF-5CAD-4B7B-A59B-6165525CCF3E}"/>
    <cellStyle name="Titre 1 12 3 3" xfId="3479" xr:uid="{94DAC94C-4020-4CCD-8BDA-CF72A0C572AA}"/>
    <cellStyle name="Titre 1 12 3_import_methanisation" xfId="4264" xr:uid="{82C23C4B-BE25-4FC6-BFA8-57E27E49590F}"/>
    <cellStyle name="Titre 1 13" xfId="2970" xr:uid="{3D171121-FDFA-4E84-812F-0EC2CF716A0C}"/>
    <cellStyle name="Titre 1 13 2" xfId="3480" xr:uid="{8520F7FC-CCD1-4E72-A8D8-7776004B6798}"/>
    <cellStyle name="Titre 1 14" xfId="3481" xr:uid="{26B76409-0B3F-49B6-846B-2FB19ED58359}"/>
    <cellStyle name="Titre 1 14 2" xfId="3684" xr:uid="{6DC682EF-A197-47BA-AAC7-9F6799419814}"/>
    <cellStyle name="Titre 1 2" xfId="1566" xr:uid="{12B93A69-7F7D-4A9A-AB9E-C27CFD3FAF54}"/>
    <cellStyle name="Titre 1 2 2" xfId="3482" xr:uid="{017DC714-A5A2-47C0-9E29-36AAAB7615AA}"/>
    <cellStyle name="Titre 1 3" xfId="1567" xr:uid="{E6573629-5D73-4A7A-BEC1-312B8374C96F}"/>
    <cellStyle name="Titre 1 3 2" xfId="3483" xr:uid="{D57E4E19-A4BD-4D27-9436-8C7F915D0AD6}"/>
    <cellStyle name="Titre 1 4" xfId="1568" xr:uid="{1D4114FC-3738-46AF-BD39-4A48E41424C5}"/>
    <cellStyle name="Titre 1 4 2" xfId="3484" xr:uid="{43486663-029B-45B5-A721-6621C87E3FAD}"/>
    <cellStyle name="Titre 1 5" xfId="1569" xr:uid="{A1FC4C99-44B7-4455-901B-01B4C8E03237}"/>
    <cellStyle name="Titre 1 5 2" xfId="3485" xr:uid="{89471213-6119-43A8-815C-5957F9167568}"/>
    <cellStyle name="Titre 1 6" xfId="1570" xr:uid="{EB5C4C6E-963E-46E8-B1CD-18F2AD585FE4}"/>
    <cellStyle name="Titre 1 6 2" xfId="3486" xr:uid="{351CE276-DEA7-4C46-B639-943AECB43168}"/>
    <cellStyle name="Titre 1 7" xfId="1571" xr:uid="{D3F809F7-C571-495A-B8EA-8CD2D8704E68}"/>
    <cellStyle name="Titre 1 7 2" xfId="3487" xr:uid="{6CF90513-0243-439C-B45E-5BD3DC37D8B3}"/>
    <cellStyle name="Titre 1 8" xfId="1572" xr:uid="{E77A86E6-EAAC-4CFB-8A45-C960D62B5176}"/>
    <cellStyle name="Titre 1 8 2" xfId="3488" xr:uid="{653977A6-06C4-4F6A-9286-BDB3964E375E}"/>
    <cellStyle name="Titre 1 9" xfId="1573" xr:uid="{77B747AA-3840-44A0-8137-5A77FF846E91}"/>
    <cellStyle name="Titre 1 9 2" xfId="3489" xr:uid="{7E795784-EA21-46A5-80DC-68AD7F227DE3}"/>
    <cellStyle name="Titre 2" xfId="6" builtinId="17" customBuiltin="1"/>
    <cellStyle name="Titre 2 10" xfId="1574" xr:uid="{74FD1FBC-FED9-48BE-8C6C-18CF2E6743AB}"/>
    <cellStyle name="Titre 2 10 2" xfId="3490" xr:uid="{2A42EFC2-1F28-4422-A062-AC9B63262048}"/>
    <cellStyle name="Titre 2 11" xfId="1575" xr:uid="{06AD7CA6-C4DB-4116-BF3B-E784619439BB}"/>
    <cellStyle name="Titre 2 11 2" xfId="1851" xr:uid="{0988BA28-4336-425E-BB23-FCBCE8E8D7F5}"/>
    <cellStyle name="Titre 2 11 2 2" xfId="2704" xr:uid="{D889BC3B-A6FB-40CA-AF72-196D73115ACF}"/>
    <cellStyle name="Titre 2 11 2 3" xfId="3491" xr:uid="{C63EA882-DEFF-408B-A50B-BE47D941097C}"/>
    <cellStyle name="Titre 2 11 3" xfId="2757" xr:uid="{EE91627D-F5C9-48E3-B635-F8A60AED8433}"/>
    <cellStyle name="Titre 2 11 4" xfId="2971" xr:uid="{9BE67865-F30E-4761-9166-4890C539A2A6}"/>
    <cellStyle name="Titre 2 12" xfId="1576" xr:uid="{DC0266C2-17DC-4D70-9760-C1A9F6C3B962}"/>
    <cellStyle name="Titre 2 12 2" xfId="2658" xr:uid="{2A39C44B-3CE2-496A-956D-EB5158D1A367}"/>
    <cellStyle name="Titre 2 12 2 2" xfId="2756" xr:uid="{2AC09FB1-CA52-46A2-B694-B08F27A89407}"/>
    <cellStyle name="Titre 2 12 2 3" xfId="3492" xr:uid="{A4BF3027-C054-4F5A-9E7D-1EBE0D29B597}"/>
    <cellStyle name="Titre 2 12 3" xfId="2657" xr:uid="{5B4EB6FC-8634-4813-A50D-E966B6CB6C8D}"/>
    <cellStyle name="Titre 2 12 3 2" xfId="2972" xr:uid="{3DDE0014-7C61-45B0-8E99-47EBE9F6AAF2}"/>
    <cellStyle name="Titre 2 12 3 3" xfId="3493" xr:uid="{02AAD1D5-50DF-422A-B665-48565CA9B87D}"/>
    <cellStyle name="Titre 2 12 3_import_methanisation" xfId="4311" xr:uid="{6209A0E5-D54E-49CA-A483-58D51564C14B}"/>
    <cellStyle name="Titre 2 13" xfId="2973" xr:uid="{C63658ED-2334-4709-8014-AC906C470727}"/>
    <cellStyle name="Titre 2 13 2" xfId="3494" xr:uid="{A488D051-3595-42F4-ACF5-C73618B45C73}"/>
    <cellStyle name="Titre 2 14" xfId="3495" xr:uid="{103C9034-5143-4E2C-A82C-DB328CDD9E6C}"/>
    <cellStyle name="Titre 2 14 2" xfId="3685" xr:uid="{B0D95AB8-230A-4BD6-BB32-3378E32E8DD5}"/>
    <cellStyle name="Titre 2 2" xfId="1577" xr:uid="{C4B499DA-3998-4065-9E1F-57A7243840BE}"/>
    <cellStyle name="Titre 2 2 2" xfId="3496" xr:uid="{FC467FAA-246B-42A3-85B5-CF4705603A1C}"/>
    <cellStyle name="Titre 2 3" xfId="1578" xr:uid="{71EBD5CD-E976-4AB8-8CE0-8CC0CFBFB31D}"/>
    <cellStyle name="Titre 2 3 2" xfId="3497" xr:uid="{D86A8E28-0776-41E0-A594-BA585B985808}"/>
    <cellStyle name="Titre 2 4" xfId="1579" xr:uid="{6C3F4AF8-3272-4950-A6E1-0D2F466117EA}"/>
    <cellStyle name="Titre 2 4 2" xfId="3498" xr:uid="{70E73FF5-F778-4F56-A2A2-B82E3BECD4F3}"/>
    <cellStyle name="Titre 2 5" xfId="1580" xr:uid="{5EC97925-AD4A-4E44-8576-A28D518F3F6A}"/>
    <cellStyle name="Titre 2 5 2" xfId="3499" xr:uid="{239E04F3-BEE2-4519-9FE6-758A9F238554}"/>
    <cellStyle name="Titre 2 6" xfId="1581" xr:uid="{043F0E83-D683-4187-A046-8C85FC5A6B1E}"/>
    <cellStyle name="Titre 2 6 2" xfId="3500" xr:uid="{5C602D18-A2AF-4E86-B37A-64F2058639E5}"/>
    <cellStyle name="Titre 2 7" xfId="1582" xr:uid="{662A42B1-D402-4C60-BE80-31CF2B082151}"/>
    <cellStyle name="Titre 2 7 2" xfId="3501" xr:uid="{D8DF1006-ABE6-4A2A-B8AC-4E6F274B104E}"/>
    <cellStyle name="Titre 2 8" xfId="1583" xr:uid="{93878E4D-F930-4CB7-A1F6-DE6F7CD9B273}"/>
    <cellStyle name="Titre 2 8 2" xfId="3502" xr:uid="{F0E8D816-22DD-4BA1-B23A-DE9C67DF0A2A}"/>
    <cellStyle name="Titre 2 9" xfId="1584" xr:uid="{A58D11B1-FB39-4134-83B4-149099F4B51F}"/>
    <cellStyle name="Titre 2 9 2" xfId="3503" xr:uid="{615A07B5-E0B1-469B-9FC2-187C659BA8AB}"/>
    <cellStyle name="Titre 3" xfId="7" builtinId="18" customBuiltin="1"/>
    <cellStyle name="Titre 3 10" xfId="1585" xr:uid="{8BDF0486-F02E-4366-8963-D022D15E86F8}"/>
    <cellStyle name="Titre 3 10 2" xfId="3504" xr:uid="{9F48E2D5-F943-4E34-95B7-6AA4812C2EEC}"/>
    <cellStyle name="Titre 3 11" xfId="1586" xr:uid="{00C016A3-FF69-4F8E-BCC5-CD3159161233}"/>
    <cellStyle name="Titre 3 11 2" xfId="1852" xr:uid="{8043E7E0-805E-4AC1-9813-3ED8AF02C219}"/>
    <cellStyle name="Titre 3 11 2 2" xfId="2703" xr:uid="{2C0F0234-6226-4263-B037-1E19ABCBD678}"/>
    <cellStyle name="Titre 3 11 2 3" xfId="3505" xr:uid="{E97F549D-D758-4F4B-84ED-A286BD133EA9}"/>
    <cellStyle name="Titre 3 11 3" xfId="2755" xr:uid="{33E45166-40B7-4B97-AF9D-19A9CEDE568D}"/>
    <cellStyle name="Titre 3 11 4" xfId="2974" xr:uid="{44A51F44-1D1A-4C7A-8A04-C1CC5006C240}"/>
    <cellStyle name="Titre 3 12" xfId="1587" xr:uid="{FDC517DC-1E9B-44ED-9CF7-7D0E7A5A68D2}"/>
    <cellStyle name="Titre 3 12 2" xfId="2660" xr:uid="{1E612444-F264-4D65-8503-6EAA634FEA1A}"/>
    <cellStyle name="Titre 3 12 2 2" xfId="2754" xr:uid="{040176E2-CCAC-48C0-BBF8-D843C024DE16}"/>
    <cellStyle name="Titre 3 12 2 3" xfId="3506" xr:uid="{A4E60BE3-FA88-4E72-B292-40088A4D129C}"/>
    <cellStyle name="Titre 3 12 3" xfId="2659" xr:uid="{219C5287-461B-446B-B859-C778D1D90CE7}"/>
    <cellStyle name="Titre 3 12 3 2" xfId="2975" xr:uid="{0E367CA6-AADC-41DE-B132-EE80930C7C74}"/>
    <cellStyle name="Titre 3 12 3 3" xfId="3507" xr:uid="{53496CBB-477C-4621-B017-740F332BEA55}"/>
    <cellStyle name="Titre 3 12 3_import_methanisation" xfId="4170" xr:uid="{D3DC10B4-170C-4B74-A94D-B01167619C09}"/>
    <cellStyle name="Titre 3 13" xfId="2976" xr:uid="{80C6A98D-D38B-49A1-A946-07CB465710C7}"/>
    <cellStyle name="Titre 3 13 2" xfId="3508" xr:uid="{2DC4DEF7-69F9-42B7-87FB-1EE7DF3508F0}"/>
    <cellStyle name="Titre 3 14" xfId="3509" xr:uid="{0DBB7B67-560C-45D6-886D-CB7F20B722F4}"/>
    <cellStyle name="Titre 3 14 2" xfId="3686" xr:uid="{52975F9A-5149-440D-8C9B-1F24B32E0BC5}"/>
    <cellStyle name="Titre 3 2" xfId="1588" xr:uid="{5DEE18EC-17F5-46D7-AFA5-0F7E7AE723D2}"/>
    <cellStyle name="Titre 3 2 2" xfId="3510" xr:uid="{80BBA1B2-1F99-4A16-BE0E-D90859E4BE19}"/>
    <cellStyle name="Titre 3 3" xfId="1589" xr:uid="{A75BC2A2-5A61-4A81-865C-8AF5793AA2D3}"/>
    <cellStyle name="Titre 3 3 2" xfId="3511" xr:uid="{3A347008-A483-48C7-B9D1-E46B6CC3354F}"/>
    <cellStyle name="Titre 3 4" xfId="1590" xr:uid="{E4A76935-112C-4752-9379-7AB886D4688B}"/>
    <cellStyle name="Titre 3 4 2" xfId="3512" xr:uid="{9A6A4E80-F52B-4C1D-8ABC-D6BA3D82014B}"/>
    <cellStyle name="Titre 3 5" xfId="1591" xr:uid="{EA0D3F55-3C5F-463F-BB83-89A5B52D658C}"/>
    <cellStyle name="Titre 3 5 2" xfId="3513" xr:uid="{E9738B21-36EC-412C-AFAA-232E6BEC78B1}"/>
    <cellStyle name="Titre 3 6" xfId="1592" xr:uid="{E33565DF-BE53-4EFE-936E-6E389DE820B2}"/>
    <cellStyle name="Titre 3 6 2" xfId="3514" xr:uid="{A919FEB0-4B8A-4FCC-ADC4-36698F3D6472}"/>
    <cellStyle name="Titre 3 7" xfId="1593" xr:uid="{B08298CF-32C7-479B-81F9-CB1049E9D8B4}"/>
    <cellStyle name="Titre 3 7 2" xfId="3515" xr:uid="{0F6DD791-D53A-4C75-BAE1-DDADCD43ED38}"/>
    <cellStyle name="Titre 3 8" xfId="1594" xr:uid="{583BB6EA-F92F-47D5-B944-5D48C987E9D0}"/>
    <cellStyle name="Titre 3 8 2" xfId="3516" xr:uid="{32B38639-2C2C-4ECF-956E-E188269A0646}"/>
    <cellStyle name="Titre 3 9" xfId="1595" xr:uid="{983E014B-B248-4D85-8864-04BE3D9115EA}"/>
    <cellStyle name="Titre 3 9 2" xfId="3517" xr:uid="{05BF18D9-5A35-4E5F-A706-6D55CB81BD94}"/>
    <cellStyle name="Titre 4" xfId="8" builtinId="19" customBuiltin="1"/>
    <cellStyle name="Titre 4 10" xfId="1596" xr:uid="{7CCCA4AD-7C5E-4E35-B1D6-D5A710ECD45E}"/>
    <cellStyle name="Titre 4 10 2" xfId="3518" xr:uid="{76097815-DDD6-409D-A5FE-FA9CE6C57E2D}"/>
    <cellStyle name="Titre 4 11" xfId="1597" xr:uid="{EC94A25F-98B7-40B1-B795-15563BBA0404}"/>
    <cellStyle name="Titre 4 11 2" xfId="1853" xr:uid="{F1DE105D-1DDC-4425-A6D4-A3B95F3F0699}"/>
    <cellStyle name="Titre 4 11 2 2" xfId="2702" xr:uid="{BDB182D6-BB22-48EF-AA23-26E66FD530EF}"/>
    <cellStyle name="Titre 4 11 2 3" xfId="3519" xr:uid="{DA5C5FB5-A096-4652-B5BA-7CB7D9DDE56E}"/>
    <cellStyle name="Titre 4 11 3" xfId="2753" xr:uid="{2FAA350F-8817-429B-93AC-EF5EB32613B2}"/>
    <cellStyle name="Titre 4 11 4" xfId="2977" xr:uid="{AD4A35BF-3F41-4D37-8DD1-797E2ED9DD37}"/>
    <cellStyle name="Titre 4 12" xfId="1598" xr:uid="{741A3CCD-157C-4B0F-A3FF-CA729CB6E9D2}"/>
    <cellStyle name="Titre 4 12 2" xfId="2662" xr:uid="{09782329-4A44-40F5-8A5A-B926C8FD9410}"/>
    <cellStyle name="Titre 4 12 2 2" xfId="2752" xr:uid="{217A54D6-EE9B-4F8F-90C2-72FEB427CF12}"/>
    <cellStyle name="Titre 4 12 2 3" xfId="3520" xr:uid="{C3A8E9DC-69CA-40EA-A8CD-66A7D5437A74}"/>
    <cellStyle name="Titre 4 12 3" xfId="2661" xr:uid="{47287987-FA2E-46DE-8FA1-1E8FEEADDA0C}"/>
    <cellStyle name="Titre 4 12 3 2" xfId="2978" xr:uid="{64FECDC2-7CCE-4CF5-99D1-1B0C69AD956C}"/>
    <cellStyle name="Titre 4 12 3 3" xfId="3521" xr:uid="{4579101A-BD8E-4EB1-9B43-CC746B235C94}"/>
    <cellStyle name="Titre 4 12 3_import_methanisation" xfId="4209" xr:uid="{4B1D9088-BF1E-45C9-884D-DA4AE7B2FB70}"/>
    <cellStyle name="Titre 4 13" xfId="2979" xr:uid="{A0B60054-39E7-4A0B-80B3-FAF5B7D51A54}"/>
    <cellStyle name="Titre 4 13 2" xfId="3522" xr:uid="{9B2B0E9E-902C-482A-A89C-E7CF25A39C56}"/>
    <cellStyle name="Titre 4 14" xfId="3523" xr:uid="{EBB8408C-41B0-49C0-A391-EA14C4E9CF19}"/>
    <cellStyle name="Titre 4 14 2" xfId="3687" xr:uid="{5D70F8A5-CDB7-4B9B-9DC5-0C9A423A33BB}"/>
    <cellStyle name="Titre 4 2" xfId="1599" xr:uid="{27882A66-A42C-4525-9BAB-8232D930B6C1}"/>
    <cellStyle name="Titre 4 2 2" xfId="3524" xr:uid="{4DA22A01-E04F-4C75-BCF0-F5DDCB2F697B}"/>
    <cellStyle name="Titre 4 3" xfId="1600" xr:uid="{6D3AB078-8969-4370-AA68-8EE32E26BF4B}"/>
    <cellStyle name="Titre 4 3 2" xfId="3525" xr:uid="{53718289-5A27-4E50-840D-0FF9061B9DD3}"/>
    <cellStyle name="Titre 4 4" xfId="1601" xr:uid="{A41E0D57-5CE5-4DF8-B1EC-95097851BC9B}"/>
    <cellStyle name="Titre 4 4 2" xfId="3526" xr:uid="{871A5E81-F91C-4296-82E0-4AE2F90EE903}"/>
    <cellStyle name="Titre 4 5" xfId="1602" xr:uid="{8CDB02E4-9C3C-4CF1-97AC-4AF53F215CE8}"/>
    <cellStyle name="Titre 4 5 2" xfId="3527" xr:uid="{29967E95-17A5-4007-B462-B4084DBF63BA}"/>
    <cellStyle name="Titre 4 6" xfId="1603" xr:uid="{E4E5B47F-51A8-4E17-9752-A79E8F8C10B5}"/>
    <cellStyle name="Titre 4 6 2" xfId="3528" xr:uid="{9419C0EC-1393-4ED5-BE96-DE73709E7C8C}"/>
    <cellStyle name="Titre 4 7" xfId="1604" xr:uid="{54B665C2-FD13-468E-B0B0-B251EAE74533}"/>
    <cellStyle name="Titre 4 7 2" xfId="3529" xr:uid="{BD0D9E8D-18F0-4FEA-B505-9BCCAD9647FE}"/>
    <cellStyle name="Titre 4 8" xfId="1605" xr:uid="{0BBF3CC5-90EE-414C-90A3-646AC544CE4F}"/>
    <cellStyle name="Titre 4 8 2" xfId="3530" xr:uid="{83A91380-B43D-4FDA-8E01-9C66DC46B239}"/>
    <cellStyle name="Titre 4 9" xfId="1606" xr:uid="{3E6292A8-62C0-44BD-84BD-EDA92F8BE626}"/>
    <cellStyle name="Titre 4 9 2" xfId="3531" xr:uid="{03B889CA-6CEC-42BC-820A-2C2B6F608318}"/>
    <cellStyle name="Total" xfId="19" builtinId="25" customBuiltin="1"/>
    <cellStyle name="Total 10" xfId="1607" xr:uid="{015965BB-BE57-4E35-8DAA-1B4D64856C18}"/>
    <cellStyle name="Total 10 2" xfId="2663" xr:uid="{C578FE7C-25BF-4DD4-9F21-98E692A92856}"/>
    <cellStyle name="Total 10 2 2" xfId="3690" xr:uid="{4368A309-3B70-4B81-A8C0-0C195E5283C6}"/>
    <cellStyle name="Total 10 2 2 2" xfId="4745" xr:uid="{A8A9B9D1-16F7-494B-9736-9CDBFB9F16A3}"/>
    <cellStyle name="Total 10 2 3" xfId="3998" xr:uid="{476DDB4A-BD27-4B9A-A8BF-6DF310EB2DC7}"/>
    <cellStyle name="Total 10 2 3 2" xfId="5050" xr:uid="{D527EE7D-AD97-46F7-83F4-6C70FD18D194}"/>
    <cellStyle name="Total 10 2 4" xfId="4057" xr:uid="{4E8D9D27-324D-4AB0-BC78-7A5738B4FA81}"/>
    <cellStyle name="Total 10 2 4 2" xfId="5109" xr:uid="{BA7291C3-8A99-414E-9950-6082414A28DD}"/>
    <cellStyle name="Total 10 2 5" xfId="4581" xr:uid="{1B61ABA0-BF8D-4250-A4C8-06F6A83795B2}"/>
    <cellStyle name="Total 10 2_import_methanisation" xfId="4207" xr:uid="{02C8BE97-1B04-4A87-8069-27137956ABFD}"/>
    <cellStyle name="Total 10 3" xfId="3532" xr:uid="{0DBF3F04-E422-4D99-BA86-BD129602238C}"/>
    <cellStyle name="Total 10 3 2" xfId="3779" xr:uid="{2B55DCC8-E00E-47EA-A347-12B39DFD867F}"/>
    <cellStyle name="Total 10 3 2 2" xfId="4833" xr:uid="{83D928FF-6BF9-4E79-840E-7F548777A63E}"/>
    <cellStyle name="Total 10 3 3" xfId="4105" xr:uid="{34D813A6-4D45-404B-8213-ABDC4AB89B40}"/>
    <cellStyle name="Total 10 3 3 2" xfId="5157" xr:uid="{530841A9-32A9-4633-A2C2-C835858D886B}"/>
    <cellStyle name="Total 10 3 4" xfId="3803" xr:uid="{214C5B51-706E-4D55-BC04-B7A5B7D8196E}"/>
    <cellStyle name="Total 10 3 4 2" xfId="4855" xr:uid="{36234650-C762-4296-AF03-2FD8F1DB2282}"/>
    <cellStyle name="Total 10 3 5" xfId="4648" xr:uid="{288D56CA-9CD4-45C5-A214-FBBF86355CE5}"/>
    <cellStyle name="Total 10 3_import_methanisation" xfId="4206" xr:uid="{44518249-501E-4308-ABBA-F61DF33CFCCE}"/>
    <cellStyle name="Total 10 4" xfId="3689" xr:uid="{E74DFB04-A49E-47AE-B941-83E9C49BD472}"/>
    <cellStyle name="Total 10 4 2" xfId="4744" xr:uid="{B284D2BD-CF20-4946-BF07-96375CD4A688}"/>
    <cellStyle name="Total 10 5" xfId="3906" xr:uid="{C4A8B410-933F-4EB2-BC33-EF9936BC3B0D}"/>
    <cellStyle name="Total 10 5 2" xfId="4958" xr:uid="{96166BF2-4CF1-434F-83EA-F38C24CCC6B0}"/>
    <cellStyle name="Total 10 6" xfId="3919" xr:uid="{8DB69764-1A80-4526-A907-7A89CC911ADE}"/>
    <cellStyle name="Total 10 6 2" xfId="4971" xr:uid="{7F2CE31A-D310-4815-8670-88CBF9E40369}"/>
    <cellStyle name="Total 10 7" xfId="4547" xr:uid="{102C8B51-ECE6-47F1-AE02-5723F360417C}"/>
    <cellStyle name="Total 10_import_methanisation" xfId="4208" xr:uid="{F773E405-83BC-44BA-8DCD-4E7F1C0BBBDE}"/>
    <cellStyle name="Total 11" xfId="1608" xr:uid="{48AAFEEB-6EC2-4AE7-B4D2-FCA8468C666F}"/>
    <cellStyle name="Total 11 2" xfId="1854" xr:uid="{4DBB516A-843C-45F2-BA12-4A12827ECE46}"/>
    <cellStyle name="Total 11 2 2" xfId="2701" xr:uid="{7FEA85F3-22A8-4C12-B55A-C58F54E0DCEC}"/>
    <cellStyle name="Total 11 2 3" xfId="3533" xr:uid="{F3C7A3F5-F5A4-4BFB-AB68-5F58152D9A6C}"/>
    <cellStyle name="Total 11 2 3 2" xfId="3780" xr:uid="{77F9BB99-2F50-47DD-98B6-518DCEEB3AE9}"/>
    <cellStyle name="Total 11 2 3 2 2" xfId="4834" xr:uid="{CBEA6D9B-6224-47E2-91AF-FEE29249655D}"/>
    <cellStyle name="Total 11 2 3 3" xfId="4106" xr:uid="{C5F4CAF7-C143-4984-A884-21FC5A19F1AF}"/>
    <cellStyle name="Total 11 2 3 3 2" xfId="5158" xr:uid="{26B6DB2B-B1D9-4FC0-BE80-7932C810F4D6}"/>
    <cellStyle name="Total 11 2 3 4" xfId="4008" xr:uid="{040FEFF6-11F0-4E11-8F75-182CBF9182CE}"/>
    <cellStyle name="Total 11 2 3 4 2" xfId="5060" xr:uid="{512350CB-8783-410A-9F0D-FAFD90AA83DA}"/>
    <cellStyle name="Total 11 2 3 5" xfId="4649" xr:uid="{155898F7-A7BA-4647-8CB6-2D1888D6E448}"/>
    <cellStyle name="Total 11 2 3_import_methanisation" xfId="4204" xr:uid="{0890B6BF-2405-47E6-9AC1-C3DD6869C1E2}"/>
    <cellStyle name="Total 11 2 4" xfId="3692" xr:uid="{D44F55A6-1928-428D-9F3C-7257EE61A914}"/>
    <cellStyle name="Total 11 2 4 2" xfId="4747" xr:uid="{05E14CC8-3D6A-45B7-9C59-3B2C8E662F09}"/>
    <cellStyle name="Total 11 2 5" xfId="3922" xr:uid="{B133159B-1553-48F1-91E4-19F7F540D87F}"/>
    <cellStyle name="Total 11 2 5 2" xfId="4974" xr:uid="{A2C61AB8-ECCF-419B-B3A3-53407BEC738E}"/>
    <cellStyle name="Total 11 2 6" xfId="3884" xr:uid="{3371ACBB-E320-4509-BC97-B087D0CF4B4F}"/>
    <cellStyle name="Total 11 2 6 2" xfId="4936" xr:uid="{9432DF40-B663-4C98-A47D-B18E63255B0B}"/>
    <cellStyle name="Total 11 2 7" xfId="4559" xr:uid="{163613D2-9C31-4198-BDD4-B5A26BF8910F}"/>
    <cellStyle name="Total 11 2_import_methanisation" xfId="4205" xr:uid="{A9879EF8-83D1-4DA5-8375-338BECD6BAB8}"/>
    <cellStyle name="Total 11 3" xfId="2751" xr:uid="{EB3A9F5F-35FD-4C47-89B7-755CA2185D0E}"/>
    <cellStyle name="Total 11 4" xfId="2980" xr:uid="{009FD0F7-9236-433A-A659-6DD09CE8BB91}"/>
    <cellStyle name="Total 11 4 2" xfId="3781" xr:uid="{D4F10C93-FF63-48D9-A1A1-6B27C5B8036F}"/>
    <cellStyle name="Total 11 4 2 2" xfId="4835" xr:uid="{FF4A071A-E033-45E5-95C6-55001057D700}"/>
    <cellStyle name="Total 11 4 3" xfId="4031" xr:uid="{1A98CB15-64F2-484F-B388-FE2B3BAE3AE8}"/>
    <cellStyle name="Total 11 4 3 2" xfId="5083" xr:uid="{49DA1841-3C47-491E-A198-87AFA5853233}"/>
    <cellStyle name="Total 11 4 4" xfId="4049" xr:uid="{BFB09E16-5FF5-4BFB-A00D-6BCE15BC93BB}"/>
    <cellStyle name="Total 11 4 4 2" xfId="5101" xr:uid="{035088F7-DECF-4633-9ECC-E1C37206F82F}"/>
    <cellStyle name="Total 11 4 5" xfId="4609" xr:uid="{AA2AF327-366E-4B29-BC59-2084978C58EA}"/>
    <cellStyle name="Total 11 4_import_methanisation" xfId="4203" xr:uid="{4126C286-6A74-4FCF-BE5F-658957D0360C}"/>
    <cellStyle name="Total 11 5" xfId="3691" xr:uid="{BAB365BE-042A-4590-A713-5950BA4A3071}"/>
    <cellStyle name="Total 11 5 2" xfId="4746" xr:uid="{77E223A0-C453-4331-B41B-9AE87D57BE9D}"/>
    <cellStyle name="Total 12" xfId="1609" xr:uid="{EFE9A07B-59C7-4D5E-AD18-F66DBBE5EDDC}"/>
    <cellStyle name="Total 12 2" xfId="2665" xr:uid="{04EE9EB8-EAFA-45B7-B817-54E1B91D5186}"/>
    <cellStyle name="Total 12 2 2" xfId="2750" xr:uid="{3517DE42-D281-482D-951A-ADBF2179F498}"/>
    <cellStyle name="Total 12 2 3" xfId="3534" xr:uid="{CE9E758B-5C62-4058-A688-5F4DB73D1472}"/>
    <cellStyle name="Total 12 2 3 2" xfId="3782" xr:uid="{CD3896EE-895E-4C8C-8738-D21D2E3D0C82}"/>
    <cellStyle name="Total 12 2 3 2 2" xfId="4836" xr:uid="{FF597E58-E001-4FA0-97E2-CFF3D8912FDB}"/>
    <cellStyle name="Total 12 2 3 3" xfId="4107" xr:uid="{50E2882A-98EF-4736-A827-135BE34B38C2}"/>
    <cellStyle name="Total 12 2 3 3 2" xfId="5159" xr:uid="{7E559ADF-DF2F-45F8-8885-59C92AE6437F}"/>
    <cellStyle name="Total 12 2 3 4" xfId="4037" xr:uid="{885F64D0-61BC-4FA4-96DA-205CF1DD28E5}"/>
    <cellStyle name="Total 12 2 3 4 2" xfId="5089" xr:uid="{C10BF606-B8F0-4CC3-B761-BAD6D3C816B1}"/>
    <cellStyle name="Total 12 2 3 5" xfId="4650" xr:uid="{F7DB697D-2750-481F-BF5A-90022F2753BC}"/>
    <cellStyle name="Total 12 2 3_import_methanisation" xfId="4201" xr:uid="{0E48AD92-D1A8-4D3D-A786-7285F025DDEC}"/>
    <cellStyle name="Total 12 2 4" xfId="3999" xr:uid="{0EF94859-5812-4620-804E-DD7453A1A1BD}"/>
    <cellStyle name="Total 12 2 4 2" xfId="5051" xr:uid="{B8D62B70-A300-4C64-82F3-9195E5F940F5}"/>
    <cellStyle name="Total 12 2 5" xfId="3819" xr:uid="{F9D83344-7393-44C5-8679-9934E3DAAD33}"/>
    <cellStyle name="Total 12 2 5 2" xfId="4871" xr:uid="{AE708C7D-6A68-49B1-B376-DDB3970BD20E}"/>
    <cellStyle name="Total 12 2 6" xfId="4582" xr:uid="{CB7FB552-5BF3-425B-BCA7-C5DB011CA74E}"/>
    <cellStyle name="Total 12 2_import_methanisation" xfId="4202" xr:uid="{3192DC3B-060F-4B8C-85F3-2307B5851C43}"/>
    <cellStyle name="Total 12 3" xfId="2664" xr:uid="{A9514C4E-0047-425B-BE41-1C12CCF24BE6}"/>
    <cellStyle name="Total 12 3 2" xfId="2981" xr:uid="{DADCD559-AFD2-4B0B-AC93-B63B12671C84}"/>
    <cellStyle name="Total 12 3 2 2" xfId="3784" xr:uid="{71364B4E-E291-40C5-9BD5-BE7BB27706DA}"/>
    <cellStyle name="Total 12 3 2 2 2" xfId="4838" xr:uid="{A6F74E70-EB7D-4D69-AA54-C82D96DE472D}"/>
    <cellStyle name="Total 12 3 2 3" xfId="4032" xr:uid="{987A152B-5EA4-4246-8AD7-60E9A1B6B94F}"/>
    <cellStyle name="Total 12 3 2 3 2" xfId="5084" xr:uid="{EE809708-301A-48F2-8365-071EACC92DD7}"/>
    <cellStyle name="Total 12 3 2 4" xfId="4021" xr:uid="{1E312432-5C4E-4E44-9D69-A4B004096C97}"/>
    <cellStyle name="Total 12 3 2 4 2" xfId="5073" xr:uid="{4FBAEB7C-2741-4F0A-971A-C400878042BC}"/>
    <cellStyle name="Total 12 3 2 5" xfId="4610" xr:uid="{DB0F931F-FBFC-46D9-A482-08455382A139}"/>
    <cellStyle name="Total 12 3 2_import_methanisation" xfId="4199" xr:uid="{C7483DF8-248D-4B4B-9A65-6F4D8AAE646E}"/>
    <cellStyle name="Total 12 3 3" xfId="3535" xr:uid="{A927D022-DDC9-4567-8FC3-A997024A0137}"/>
    <cellStyle name="Total 12 3 3 2" xfId="3785" xr:uid="{B36BBA5D-7797-4A19-B5C3-6483DEE03F4C}"/>
    <cellStyle name="Total 12 3 3 2 2" xfId="4839" xr:uid="{6034CD75-F777-431D-8F17-38898071FD43}"/>
    <cellStyle name="Total 12 3 3 3" xfId="4108" xr:uid="{65BBDC7D-21A8-4785-9BE1-F4FB8CB3A438}"/>
    <cellStyle name="Total 12 3 3 3 2" xfId="5160" xr:uid="{5BD5428D-D9E5-4B7A-946D-0EBC50B0D8D4}"/>
    <cellStyle name="Total 12 3 3 4" xfId="3927" xr:uid="{74EE0FC1-A7EA-4C6D-80A4-3FB4A5982C91}"/>
    <cellStyle name="Total 12 3 3 4 2" xfId="4979" xr:uid="{0F63F357-307B-4922-A424-A2EF55D5EF55}"/>
    <cellStyle name="Total 12 3 3 5" xfId="4651" xr:uid="{03F711E6-8EDE-4270-A15A-B70ED89E8579}"/>
    <cellStyle name="Total 12 3 3_import_methanisation" xfId="4198" xr:uid="{80CA8F73-33C4-42AA-9C1C-E2472F0DFB75}"/>
    <cellStyle name="Total 12 3 4" xfId="3783" xr:uid="{AE175DB3-E3B9-47CD-9DF3-E7DA566FDB67}"/>
    <cellStyle name="Total 12 3 4 2" xfId="4837" xr:uid="{C9540ECD-2EAE-4872-8C5B-37B8ED646996}"/>
    <cellStyle name="Total 12 3_import_methanisation" xfId="4200" xr:uid="{A5778489-715B-487D-A768-A2A6861E1C31}"/>
    <cellStyle name="Total 13" xfId="2982" xr:uid="{A984DA5A-A244-42AA-AEAD-76E3288B188A}"/>
    <cellStyle name="Total 13 2" xfId="3693" xr:uid="{1EE739F7-3F8B-4631-B5ED-FC1E6309783C}"/>
    <cellStyle name="Total 13 2 2" xfId="4748" xr:uid="{F2717CB0-E029-4D1F-9A72-996F5BF01231}"/>
    <cellStyle name="Total 13 3" xfId="4033" xr:uid="{B75286DF-E524-455F-8E24-2F7924628FF9}"/>
    <cellStyle name="Total 13 3 2" xfId="5085" xr:uid="{FD553FB4-86F2-41C2-AA57-1D14EBD71AAB}"/>
    <cellStyle name="Total 13 4" xfId="3942" xr:uid="{C5939260-41B0-41BA-9443-E8A8BC3810D7}"/>
    <cellStyle name="Total 13 4 2" xfId="4994" xr:uid="{E26D7513-8C77-47B7-BE60-DF74261913DA}"/>
    <cellStyle name="Total 13 5" xfId="4611" xr:uid="{E71DB660-C5FD-45EB-93AF-EE6DFF05349A}"/>
    <cellStyle name="Total 13_import_methanisation" xfId="4197" xr:uid="{56C5A8A5-E996-44F1-B931-05B2DDDCD0F1}"/>
    <cellStyle name="Total 14" xfId="3536" xr:uid="{6C36DC6E-183F-4A7C-A56E-4218E23BA7B3}"/>
    <cellStyle name="Total 14 2" xfId="3694" xr:uid="{B06BDC1A-E517-4D22-8B97-8524E0E7D5F3}"/>
    <cellStyle name="Total 14 2 2" xfId="4749" xr:uid="{49015939-13B4-4709-8669-1F85844A3BA1}"/>
    <cellStyle name="Total 14 3" xfId="4109" xr:uid="{44189276-DAF0-4B0B-8A95-5895EA3F83EB}"/>
    <cellStyle name="Total 14 3 2" xfId="5161" xr:uid="{0269573A-E04D-4139-9993-70BD7F9D5AC2}"/>
    <cellStyle name="Total 14 4" xfId="3802" xr:uid="{3BC8B5A7-83EA-4934-B781-1484F29B2D38}"/>
    <cellStyle name="Total 14 4 2" xfId="4854" xr:uid="{203FAA97-1449-4A5C-ACE3-0754D4EF416E}"/>
    <cellStyle name="Total 14 5" xfId="4652" xr:uid="{F5B5CC50-CB0D-41B4-9492-D99ACFFAF680}"/>
    <cellStyle name="Total 14_import_methanisation" xfId="4196" xr:uid="{8A5EEB03-3CDB-4D81-A256-BD3723B50B48}"/>
    <cellStyle name="Total 15" xfId="3688" xr:uid="{F4F07CB1-9A5B-4EE8-957B-BDBF80765764}"/>
    <cellStyle name="Total 15 2" xfId="4743" xr:uid="{FAA02F04-AB3D-47B3-9DE8-EC837F203225}"/>
    <cellStyle name="Total 2" xfId="1610" xr:uid="{F7F32C5B-3687-442B-B85F-DCA4EAB721B7}"/>
    <cellStyle name="Total 2 2" xfId="2666" xr:uid="{19A2837B-A8F4-4BB3-B717-10137622C88E}"/>
    <cellStyle name="Total 2 2 2" xfId="3696" xr:uid="{6C67D854-2BAD-4817-891D-7793375042DA}"/>
    <cellStyle name="Total 2 2 2 2" xfId="4751" xr:uid="{449B3D88-2B1A-4DAB-A9D9-6ADD08CBDC42}"/>
    <cellStyle name="Total 2 2 3" xfId="4000" xr:uid="{76C44C4C-6EEC-44DA-B735-E4CCAF6E7E67}"/>
    <cellStyle name="Total 2 2 3 2" xfId="5052" xr:uid="{BA6F0C91-2896-47E2-A877-DF67F6AA7068}"/>
    <cellStyle name="Total 2 2 4" xfId="4056" xr:uid="{6B217B17-A3C1-476B-9AC6-7514200D671C}"/>
    <cellStyle name="Total 2 2 4 2" xfId="5108" xr:uid="{7D4D1C5D-65AF-4872-B434-9F4AA7890512}"/>
    <cellStyle name="Total 2 2 5" xfId="4583" xr:uid="{4FB60EDB-DD6B-4598-B384-7B40204139E7}"/>
    <cellStyle name="Total 2 2_import_methanisation" xfId="4194" xr:uid="{F847C3B4-EE61-4E9D-A263-7E8330C13B97}"/>
    <cellStyle name="Total 2 3" xfId="3537" xr:uid="{7D5C25AB-8D27-42C6-A72F-224A49ED0D73}"/>
    <cellStyle name="Total 2 3 2" xfId="3786" xr:uid="{89D796EA-B051-4F6F-9F58-295B35FCB671}"/>
    <cellStyle name="Total 2 3 2 2" xfId="4840" xr:uid="{A2D5C265-9F60-4339-BEDC-30F395E2D83B}"/>
    <cellStyle name="Total 2 3 3" xfId="4110" xr:uid="{75425047-AAEA-462F-B996-0D5ADC0C8A8C}"/>
    <cellStyle name="Total 2 3 3 2" xfId="5162" xr:uid="{B3F3BB3D-46C5-41B0-80A0-BDCFAE715D8F}"/>
    <cellStyle name="Total 2 3 4" xfId="4036" xr:uid="{0C944DD5-29CA-4740-97D5-6E732B43C09E}"/>
    <cellStyle name="Total 2 3 4 2" xfId="5088" xr:uid="{60877A0F-5ACE-4910-BD93-FBE67642377C}"/>
    <cellStyle name="Total 2 3 5" xfId="4653" xr:uid="{D3638339-AB98-493A-B9DC-B0E74CC7B716}"/>
    <cellStyle name="Total 2 3_import_methanisation" xfId="4193" xr:uid="{B3D7E14D-4314-41E9-9F57-9860CEDF97C1}"/>
    <cellStyle name="Total 2 4" xfId="3695" xr:uid="{E48B47F7-424A-4354-9AFC-6971D976A309}"/>
    <cellStyle name="Total 2 4 2" xfId="4750" xr:uid="{2A98FCAD-9C9D-41E2-AE05-FCF177A87F89}"/>
    <cellStyle name="Total 2 5" xfId="3907" xr:uid="{D1A08B23-8F8A-41C2-A2BD-21941F4C0038}"/>
    <cellStyle name="Total 2 5 2" xfId="4959" xr:uid="{8E498F3C-EBCF-4023-8B9A-8720D2DA5165}"/>
    <cellStyle name="Total 2 6" xfId="3974" xr:uid="{9D0739B4-87BC-484E-9F8E-C80642480318}"/>
    <cellStyle name="Total 2 6 2" xfId="5026" xr:uid="{A4317CB6-CF89-4794-B4E3-354396502A82}"/>
    <cellStyle name="Total 2 7" xfId="4548" xr:uid="{12434212-A0DC-4EC0-9520-F021FEC1D8A9}"/>
    <cellStyle name="Total 2_import_methanisation" xfId="4195" xr:uid="{98117019-367B-4508-AFF9-C56891E0F6D4}"/>
    <cellStyle name="Total 3" xfId="1611" xr:uid="{C36BF6DD-D5EA-4202-96A8-7EB1F7260964}"/>
    <cellStyle name="Total 3 2" xfId="2667" xr:uid="{23D38F9B-E961-4F0A-8FA6-224EDD1CD844}"/>
    <cellStyle name="Total 3 2 2" xfId="3698" xr:uid="{FC0E266A-3D67-4647-9D1C-5CDB490E4C83}"/>
    <cellStyle name="Total 3 2 2 2" xfId="4753" xr:uid="{382BF71F-2881-41FD-9F47-E1331CCF9C7A}"/>
    <cellStyle name="Total 3 2 3" xfId="4001" xr:uid="{DD246E9D-3B0D-4156-9B0E-55F0E00D66F1}"/>
    <cellStyle name="Total 3 2 3 2" xfId="5053" xr:uid="{405F7FB1-6062-4837-9D46-9173CE9490EE}"/>
    <cellStyle name="Total 3 2 4" xfId="3951" xr:uid="{D2F68DF5-1453-4E9C-BCCB-88B9D8A6B96A}"/>
    <cellStyle name="Total 3 2 4 2" xfId="5003" xr:uid="{36554F53-BAA2-4C04-BC3F-A864D239B65C}"/>
    <cellStyle name="Total 3 2 5" xfId="4584" xr:uid="{6FA66E3D-2880-4211-9092-E8570C97DC0A}"/>
    <cellStyle name="Total 3 2_import_methanisation" xfId="4191" xr:uid="{F34AA125-A3F6-4910-B60C-B14288B4DD7E}"/>
    <cellStyle name="Total 3 3" xfId="3538" xr:uid="{23B42E41-8A10-473A-BDC3-2405D9EA9A5D}"/>
    <cellStyle name="Total 3 3 2" xfId="3787" xr:uid="{01408D77-FC42-4DBD-9B21-D4CED8A92D5B}"/>
    <cellStyle name="Total 3 3 2 2" xfId="4841" xr:uid="{382F0C1E-D0B9-4E5D-9F8D-E3E8D4FD5129}"/>
    <cellStyle name="Total 3 3 3" xfId="4111" xr:uid="{3CA54CBE-BC5B-477D-9C3F-D7FE005C058B}"/>
    <cellStyle name="Total 3 3 3 2" xfId="5163" xr:uid="{625DE223-9BF6-46FC-8BAF-3A3918C6F5EE}"/>
    <cellStyle name="Total 3 3 4" xfId="3926" xr:uid="{3A1CD9F4-AFA8-48D8-8FF9-920F612A2F4C}"/>
    <cellStyle name="Total 3 3 4 2" xfId="4978" xr:uid="{4397101D-6878-4AB4-ADEC-B7D406076939}"/>
    <cellStyle name="Total 3 3 5" xfId="4654" xr:uid="{9CB1F501-F9F7-4F72-B1E1-D2D669854532}"/>
    <cellStyle name="Total 3 3_import_methanisation" xfId="4190" xr:uid="{E44BB1D3-F74C-45C6-B33A-AE841B71136B}"/>
    <cellStyle name="Total 3 4" xfId="3697" xr:uid="{C4F937DF-3410-471B-B4FD-EE55ED1CBA9C}"/>
    <cellStyle name="Total 3 4 2" xfId="4752" xr:uid="{F7A62C48-1C92-4844-8918-F82364329549}"/>
    <cellStyle name="Total 3 5" xfId="3908" xr:uid="{7C217569-E4F7-4D2D-9F74-40E5795FA846}"/>
    <cellStyle name="Total 3 5 2" xfId="4960" xr:uid="{22E0C6FC-0CB6-4E1B-9B8C-6AF0170C553D}"/>
    <cellStyle name="Total 3 6" xfId="3973" xr:uid="{5E56F678-E4F4-42F8-8A2A-742C7CAE31BC}"/>
    <cellStyle name="Total 3 6 2" xfId="5025" xr:uid="{18EC0327-5E4D-46A1-BFD9-AE609D5D5E4E}"/>
    <cellStyle name="Total 3 7" xfId="4549" xr:uid="{92D9896F-BB61-4F69-93D6-02F2E96C7407}"/>
    <cellStyle name="Total 3_import_methanisation" xfId="4192" xr:uid="{E27D25D5-18DC-4FE7-B4A3-2EA8DE004ACC}"/>
    <cellStyle name="Total 4" xfId="1612" xr:uid="{3E287741-7D8F-44FA-902B-4902873172FA}"/>
    <cellStyle name="Total 4 2" xfId="2668" xr:uid="{2BC6789C-AB4B-43A3-8116-08066A0D201F}"/>
    <cellStyle name="Total 4 2 2" xfId="3700" xr:uid="{716EF706-9F1B-4599-976B-F050643ED7AF}"/>
    <cellStyle name="Total 4 2 2 2" xfId="4755" xr:uid="{CB368264-9B46-4B48-A859-7593CA535D6F}"/>
    <cellStyle name="Total 4 2 3" xfId="4002" xr:uid="{FD626809-8A59-4B67-81B8-E271112A0A15}"/>
    <cellStyle name="Total 4 2 3 2" xfId="5054" xr:uid="{06964210-62A9-4A5D-B56A-7B6701BC0E51}"/>
    <cellStyle name="Total 4 2 4" xfId="3818" xr:uid="{065A3B02-9620-4C4B-A605-78A5E0018F1A}"/>
    <cellStyle name="Total 4 2 4 2" xfId="4870" xr:uid="{9B754555-57C5-411E-9D5B-E053A56EC3D1}"/>
    <cellStyle name="Total 4 2 5" xfId="4585" xr:uid="{EB3D60C2-13A9-41E4-8687-698DCBA631CF}"/>
    <cellStyle name="Total 4 2_import_methanisation" xfId="4188" xr:uid="{0C190714-5CBB-40C2-8D4F-46DFAA87D121}"/>
    <cellStyle name="Total 4 3" xfId="3539" xr:uid="{7640295C-E035-4A3F-906E-0CAECEA430A4}"/>
    <cellStyle name="Total 4 3 2" xfId="3788" xr:uid="{9A5B8775-EB30-44A5-8C66-42DC2BFD3CC8}"/>
    <cellStyle name="Total 4 3 2 2" xfId="4842" xr:uid="{DA5DED3A-B6C7-4388-8B18-44B0C22753DA}"/>
    <cellStyle name="Total 4 3 3" xfId="4112" xr:uid="{C4372FF5-A983-4FC7-BD3D-1B7D7576E5AE}"/>
    <cellStyle name="Total 4 3 3 2" xfId="5164" xr:uid="{7A3CE9FC-938F-4FD6-A317-E3EFDC49734E}"/>
    <cellStyle name="Total 4 3 4" xfId="3801" xr:uid="{2031C1B1-4272-4E99-94FD-8082A7ECE3C8}"/>
    <cellStyle name="Total 4 3 4 2" xfId="4853" xr:uid="{7590FFA6-5C10-4F03-85B7-4B78B0161C60}"/>
    <cellStyle name="Total 4 3 5" xfId="4655" xr:uid="{6D805BA0-A0C4-454B-A928-CFC23114AEF2}"/>
    <cellStyle name="Total 4 3_import_methanisation" xfId="4187" xr:uid="{1C43AF7E-D5F3-471F-8997-823E1F6F95BC}"/>
    <cellStyle name="Total 4 4" xfId="3699" xr:uid="{56B245CC-8557-4165-9DCA-7387ECE7A9EE}"/>
    <cellStyle name="Total 4 4 2" xfId="4754" xr:uid="{C895B58D-21FB-483F-8055-B30818823848}"/>
    <cellStyle name="Total 4 5" xfId="3909" xr:uid="{B3BE798F-5189-4DC1-9EBA-5521D69DA02B}"/>
    <cellStyle name="Total 4 5 2" xfId="4961" xr:uid="{1D6C8B18-A05F-4DDC-A3B8-4101A5CDDC77}"/>
    <cellStyle name="Total 4 6" xfId="3972" xr:uid="{833066D8-28F6-467E-82FF-F589791D95C7}"/>
    <cellStyle name="Total 4 6 2" xfId="5024" xr:uid="{D3E4A481-7A16-4165-8C84-51CD38478BFC}"/>
    <cellStyle name="Total 4 7" xfId="4550" xr:uid="{DCD940F2-AE1A-4BEE-9FFF-A4E143A6FF30}"/>
    <cellStyle name="Total 4_import_methanisation" xfId="4189" xr:uid="{7EB2B140-7329-454F-9278-DBE47CD2D04F}"/>
    <cellStyle name="Total 5" xfId="1613" xr:uid="{BBE9CF56-BFD2-4D9D-BFF6-5D65ACCA05F2}"/>
    <cellStyle name="Total 5 2" xfId="2669" xr:uid="{F6F97F5D-7E30-41DD-B429-F3886BD77676}"/>
    <cellStyle name="Total 5 2 2" xfId="3702" xr:uid="{6983D0DD-E8A3-4E11-8AAB-5AF7166F3BE9}"/>
    <cellStyle name="Total 5 2 2 2" xfId="4757" xr:uid="{EEB95EB2-1912-4984-97F5-4325C5251DF4}"/>
    <cellStyle name="Total 5 2 3" xfId="4003" xr:uid="{D8163FB8-C36B-4F08-947D-7AEE3CEB0C5D}"/>
    <cellStyle name="Total 5 2 3 2" xfId="5055" xr:uid="{41030CCD-11EA-4417-B24C-5E1F99B993DB}"/>
    <cellStyle name="Total 5 2 4" xfId="4055" xr:uid="{76475CF8-4F58-4100-A1B3-32403BBAF143}"/>
    <cellStyle name="Total 5 2 4 2" xfId="5107" xr:uid="{AD72CFE5-8C3C-475C-AC52-86BDA3A67172}"/>
    <cellStyle name="Total 5 2 5" xfId="4586" xr:uid="{F64D4435-BE37-431D-A778-3A0C8F9E4EBB}"/>
    <cellStyle name="Total 5 2_import_methanisation" xfId="4185" xr:uid="{88544493-2C50-4101-A9F9-F756AA7A919D}"/>
    <cellStyle name="Total 5 3" xfId="3540" xr:uid="{BE682018-21AB-4D3D-BEA4-8FD7330BD958}"/>
    <cellStyle name="Total 5 3 2" xfId="3789" xr:uid="{FACEB38D-9D58-4678-81C8-B388C34768CF}"/>
    <cellStyle name="Total 5 3 2 2" xfId="4843" xr:uid="{DFF2D796-8734-43BB-A24A-2661C2A4701A}"/>
    <cellStyle name="Total 5 3 3" xfId="4113" xr:uid="{38077FED-92E3-463C-8CD9-73CF27DB01E4}"/>
    <cellStyle name="Total 5 3 3 2" xfId="5165" xr:uid="{AF8DE055-41F0-4879-AB6C-479DDD28E795}"/>
    <cellStyle name="Total 5 3 4" xfId="4035" xr:uid="{765C8173-149D-4D63-B702-4FADE602CC06}"/>
    <cellStyle name="Total 5 3 4 2" xfId="5087" xr:uid="{205F75E0-E84D-4D02-BA7D-934BECCC92A7}"/>
    <cellStyle name="Total 5 3 5" xfId="4656" xr:uid="{B6043C9A-301E-48AB-8154-4097398EBB99}"/>
    <cellStyle name="Total 5 3_import_methanisation" xfId="4184" xr:uid="{0344A361-C92B-4303-BC54-7D228FB187D5}"/>
    <cellStyle name="Total 5 4" xfId="3701" xr:uid="{33F8CB44-E071-4E52-BC95-395C8C5FE062}"/>
    <cellStyle name="Total 5 4 2" xfId="4756" xr:uid="{B6B87D34-C3C4-4E29-9920-A7771D3DDE09}"/>
    <cellStyle name="Total 5 5" xfId="3910" xr:uid="{AFBDDD7B-E283-4F12-A591-E8C068E16265}"/>
    <cellStyle name="Total 5 5 2" xfId="4962" xr:uid="{CECAC727-4535-47A5-A859-D93944A14AA4}"/>
    <cellStyle name="Total 5 6" xfId="3918" xr:uid="{CE20F619-8DA5-4CDF-B8B8-EE1B82B1B14C}"/>
    <cellStyle name="Total 5 6 2" xfId="4970" xr:uid="{C04BF1D9-28F9-43E5-8388-1E5340C52911}"/>
    <cellStyle name="Total 5 7" xfId="4551" xr:uid="{6C2825B0-5840-4797-A53C-67434D284CCA}"/>
    <cellStyle name="Total 5_import_methanisation" xfId="4186" xr:uid="{7472A47A-31A8-46B8-83EF-AFCED291C5F8}"/>
    <cellStyle name="Total 6" xfId="1614" xr:uid="{D3DA2D34-D388-4554-9180-5F559DA74322}"/>
    <cellStyle name="Total 6 2" xfId="2670" xr:uid="{A997DD72-29B1-4967-B92F-3ADF0F5A765F}"/>
    <cellStyle name="Total 6 2 2" xfId="3704" xr:uid="{6EE21BE8-424D-4A57-95F6-E9EA023CA453}"/>
    <cellStyle name="Total 6 2 2 2" xfId="4759" xr:uid="{9AB5D127-E423-47BB-AAF8-45EDB532ACCF}"/>
    <cellStyle name="Total 6 2 3" xfId="4004" xr:uid="{860202EC-521B-4017-BA06-3CE59105DDEE}"/>
    <cellStyle name="Total 6 2 3 2" xfId="5056" xr:uid="{DC20D4B7-1F08-4FB0-BC20-BC337AE09C6F}"/>
    <cellStyle name="Total 6 2 4" xfId="3950" xr:uid="{48A2834B-92FD-47F9-9ABE-F286AC876707}"/>
    <cellStyle name="Total 6 2 4 2" xfId="5002" xr:uid="{D71F9CE0-45C0-4136-85B9-D4B9B064AFB3}"/>
    <cellStyle name="Total 6 2 5" xfId="4587" xr:uid="{D7D178B7-6C1F-44FB-AD0C-0A05B9286788}"/>
    <cellStyle name="Total 6 2_import_methanisation" xfId="4182" xr:uid="{57F72296-9433-4392-BB04-7FE8572ABC56}"/>
    <cellStyle name="Total 6 3" xfId="3541" xr:uid="{2B10C12E-7ED7-4183-82E0-E030E654DF0D}"/>
    <cellStyle name="Total 6 3 2" xfId="3790" xr:uid="{30EB9711-CAB1-49F1-BD97-2461DF4B8786}"/>
    <cellStyle name="Total 6 3 2 2" xfId="4844" xr:uid="{DE23F2D6-3901-4F06-9310-8CB9D3EC07ED}"/>
    <cellStyle name="Total 6 3 3" xfId="4114" xr:uid="{E267FC54-B86C-4DF4-BB4B-D1980F074E9E}"/>
    <cellStyle name="Total 6 3 3 2" xfId="5166" xr:uid="{F682EED6-33C5-4A08-8A0C-6DD8F691819F}"/>
    <cellStyle name="Total 6 3 4" xfId="3925" xr:uid="{60FFAF73-00EA-4C54-82DC-333A6073DC8A}"/>
    <cellStyle name="Total 6 3 4 2" xfId="4977" xr:uid="{1B7FDDCF-086E-4968-AE9D-F09CEC8B89AE}"/>
    <cellStyle name="Total 6 3 5" xfId="4657" xr:uid="{87961F4F-1569-4909-B751-EBADEAA7024D}"/>
    <cellStyle name="Total 6 3_import_methanisation" xfId="4181" xr:uid="{01FA7821-2910-439D-9ABD-C3255C72FF30}"/>
    <cellStyle name="Total 6 4" xfId="3703" xr:uid="{4341DE9B-483A-4A27-827F-E374499024EE}"/>
    <cellStyle name="Total 6 4 2" xfId="4758" xr:uid="{2EBC0E83-1DAE-45E6-A5FC-1B7D0EF62A51}"/>
    <cellStyle name="Total 6 5" xfId="3911" xr:uid="{8F7A2FF8-F6F3-4754-A468-71ED911B4E64}"/>
    <cellStyle name="Total 6 5 2" xfId="4963" xr:uid="{4EA4C5E6-2CC1-4BEF-BF9B-D1ADB1B87E74}"/>
    <cellStyle name="Total 6 6" xfId="3971" xr:uid="{55AA47A7-8C92-485C-AA57-7A9680B68B6E}"/>
    <cellStyle name="Total 6 6 2" xfId="5023" xr:uid="{54227354-91E6-4396-9C59-DFEE5AC21DA1}"/>
    <cellStyle name="Total 6 7" xfId="4552" xr:uid="{DF5872C8-5B9C-4E0F-B439-05AA94E64761}"/>
    <cellStyle name="Total 6_import_methanisation" xfId="4183" xr:uid="{381E0810-C598-4EBE-971F-627951BFFD03}"/>
    <cellStyle name="Total 7" xfId="1615" xr:uid="{3289976C-2ACB-4720-B539-47FBC90B72BB}"/>
    <cellStyle name="Total 7 2" xfId="2671" xr:uid="{2E50136A-74A2-4D44-9478-BFBDC646CE48}"/>
    <cellStyle name="Total 7 2 2" xfId="3706" xr:uid="{0166B8DA-266E-4A5B-AE90-18CDB77FE4E5}"/>
    <cellStyle name="Total 7 2 2 2" xfId="4761" xr:uid="{FDAF6F7E-AE66-4410-AE61-82EC1940EB4D}"/>
    <cellStyle name="Total 7 2 3" xfId="4005" xr:uid="{03FCFFBD-F6BE-4E74-9C3C-A6A18A734EDD}"/>
    <cellStyle name="Total 7 2 3 2" xfId="5057" xr:uid="{FE85DDE8-AC8C-4E46-9A4D-8E935102617A}"/>
    <cellStyle name="Total 7 2 4" xfId="3817" xr:uid="{9DE4C2A8-C7EC-4050-BA46-64A3F1763147}"/>
    <cellStyle name="Total 7 2 4 2" xfId="4869" xr:uid="{466DD5A4-DCEA-43DA-A4D5-551476FF6605}"/>
    <cellStyle name="Total 7 2 5" xfId="4588" xr:uid="{C528358B-D7AB-4805-BA1A-EBE25BCAFC75}"/>
    <cellStyle name="Total 7 2_import_methanisation" xfId="4179" xr:uid="{25F423E4-1279-4D89-9D55-C11C2F41EC33}"/>
    <cellStyle name="Total 7 3" xfId="3542" xr:uid="{28EF434E-445B-4123-B8F6-4BE7A0D376B3}"/>
    <cellStyle name="Total 7 3 2" xfId="3791" xr:uid="{1B689A22-DCBC-41F2-BD0C-5CDABC5E6D8E}"/>
    <cellStyle name="Total 7 3 2 2" xfId="4845" xr:uid="{0605933E-D623-4939-A740-A417F96A232D}"/>
    <cellStyle name="Total 7 3 3" xfId="4115" xr:uid="{EC664AB3-F6D1-4197-B1D9-2008BCE2B56F}"/>
    <cellStyle name="Total 7 3 3 2" xfId="5167" xr:uid="{EE28CA5C-8962-4F99-B1A3-66F25208643C}"/>
    <cellStyle name="Total 7 3 4" xfId="3800" xr:uid="{568B8171-C787-4A0E-8316-82E64F9626AC}"/>
    <cellStyle name="Total 7 3 4 2" xfId="4852" xr:uid="{42822F07-3510-485D-ACA4-40037809A787}"/>
    <cellStyle name="Total 7 3 5" xfId="4658" xr:uid="{9192E2D6-1A03-4725-BA6A-9230CDB0C576}"/>
    <cellStyle name="Total 7 3_import_methanisation" xfId="4178" xr:uid="{94F9C86C-3CC3-4044-BC56-9251EA4E5EC0}"/>
    <cellStyle name="Total 7 4" xfId="3705" xr:uid="{D2554A0F-4CA7-4A7F-B258-7F8863BBAE6D}"/>
    <cellStyle name="Total 7 4 2" xfId="4760" xr:uid="{056E0977-8727-491F-9097-221F55015E1A}"/>
    <cellStyle name="Total 7 5" xfId="3912" xr:uid="{B542CFEE-F47A-4774-BFB7-51C0B02B75FA}"/>
    <cellStyle name="Total 7 5 2" xfId="4964" xr:uid="{963F3E5E-1F74-4C5D-A446-F729BF63907B}"/>
    <cellStyle name="Total 7 6" xfId="3970" xr:uid="{B378EB37-A104-424F-B083-1B504B9952BC}"/>
    <cellStyle name="Total 7 6 2" xfId="5022" xr:uid="{1874FFC7-2230-49DC-984A-0489CEBBAC39}"/>
    <cellStyle name="Total 7 7" xfId="4553" xr:uid="{D5CDCD7A-B57B-40DD-90FB-B06DB0B31655}"/>
    <cellStyle name="Total 7_import_methanisation" xfId="4180" xr:uid="{6F27F5F2-C543-4B3D-A4B1-38AF0F4EFCA5}"/>
    <cellStyle name="Total 8" xfId="1616" xr:uid="{9A6A109A-9484-4F4E-8DF6-70EB26598662}"/>
    <cellStyle name="Total 8 2" xfId="2672" xr:uid="{619D2A74-BB45-4B1F-B76C-404A78CB40EF}"/>
    <cellStyle name="Total 8 2 2" xfId="3708" xr:uid="{41B4FA10-6E15-4444-B27D-541DEC72F793}"/>
    <cellStyle name="Total 8 2 2 2" xfId="4763" xr:uid="{BA7C561B-112D-44BE-989F-12645155429F}"/>
    <cellStyle name="Total 8 2 3" xfId="4006" xr:uid="{40D53BE6-0065-4F01-AF1D-180062EFF0EE}"/>
    <cellStyle name="Total 8 2 3 2" xfId="5058" xr:uid="{FE39BD34-F732-4170-AFDE-50DEDAA22FDE}"/>
    <cellStyle name="Total 8 2 4" xfId="4054" xr:uid="{82E6FF18-BBA1-4FF2-A791-84C5035E6875}"/>
    <cellStyle name="Total 8 2 4 2" xfId="5106" xr:uid="{C13EF6D1-6AFA-461A-BDC2-5A523522397C}"/>
    <cellStyle name="Total 8 2 5" xfId="4589" xr:uid="{91D84000-63F4-4611-B7A4-291A4B2BCA9A}"/>
    <cellStyle name="Total 8 2_import_methanisation" xfId="4176" xr:uid="{D2997F36-D1BC-4D60-B4E1-CD928A9C8F0B}"/>
    <cellStyle name="Total 8 3" xfId="3543" xr:uid="{81DB345B-5EDA-45F9-A0EF-6E37FAF8B07C}"/>
    <cellStyle name="Total 8 3 2" xfId="3792" xr:uid="{28B9F766-9853-4CD6-8718-B73EDAA9407E}"/>
    <cellStyle name="Total 8 3 2 2" xfId="4846" xr:uid="{D4F68079-006B-48DA-903C-86C5F56688FE}"/>
    <cellStyle name="Total 8 3 3" xfId="4116" xr:uid="{865025B5-CE09-41AD-B18D-EBAC0177DEBC}"/>
    <cellStyle name="Total 8 3 3 2" xfId="5168" xr:uid="{C63B343F-0013-4D52-8446-BCB53F1B9580}"/>
    <cellStyle name="Total 8 3 4" xfId="4034" xr:uid="{5473ECF5-5BDA-4103-A7AD-C8084C4A2DC7}"/>
    <cellStyle name="Total 8 3 4 2" xfId="5086" xr:uid="{2EC5BD91-520A-4E64-8599-BEAB7EEEEC25}"/>
    <cellStyle name="Total 8 3 5" xfId="4659" xr:uid="{D86AE419-711D-4ACF-98DB-695F1A69429E}"/>
    <cellStyle name="Total 8 3_import_methanisation" xfId="4175" xr:uid="{D7BDFE01-AD1B-4D3D-BF21-E8FF71FAAE7A}"/>
    <cellStyle name="Total 8 4" xfId="3707" xr:uid="{46EDF531-2B92-4AD4-AF79-9229101DD7EC}"/>
    <cellStyle name="Total 8 4 2" xfId="4762" xr:uid="{3E2D8059-431A-4817-9982-95752F609F49}"/>
    <cellStyle name="Total 8 5" xfId="3913" xr:uid="{47E52564-5323-4F92-B6F7-3E13D3DE68AA}"/>
    <cellStyle name="Total 8 5 2" xfId="4965" xr:uid="{DFB9087D-8CC7-4A4C-8CA2-69276FAA3F15}"/>
    <cellStyle name="Total 8 6" xfId="3969" xr:uid="{7E8C0BB9-073B-4714-B488-84B0B3C17827}"/>
    <cellStyle name="Total 8 6 2" xfId="5021" xr:uid="{ECAD3045-F80B-49F5-AB56-686EDC20E840}"/>
    <cellStyle name="Total 8 7" xfId="4554" xr:uid="{D0A79408-5A98-46F8-B416-51C2D2F94257}"/>
    <cellStyle name="Total 8_import_methanisation" xfId="4177" xr:uid="{66F436C7-F660-4B3F-9B70-ACD0D35833CD}"/>
    <cellStyle name="Total 9" xfId="1617" xr:uid="{8F3F238B-B7AD-4727-A7BA-2D068D5B155C}"/>
    <cellStyle name="Total 9 2" xfId="2673" xr:uid="{BDC33901-A0D8-49F4-9595-B4ABAF3B0164}"/>
    <cellStyle name="Total 9 2 2" xfId="3710" xr:uid="{6F3CEFE0-0A86-40DB-9D5B-4032090EDFAE}"/>
    <cellStyle name="Total 9 2 2 2" xfId="4765" xr:uid="{AEC5E031-5CD9-420D-B089-FFEEF490B20C}"/>
    <cellStyle name="Total 9 2 3" xfId="4007" xr:uid="{0EC5FD08-798A-4544-A89F-259F1B568901}"/>
    <cellStyle name="Total 9 2 3 2" xfId="5059" xr:uid="{5F781163-B212-454E-9230-64DF7105D2F8}"/>
    <cellStyle name="Total 9 2 4" xfId="3949" xr:uid="{E47F925B-F836-4B3B-8D68-2A749F35670E}"/>
    <cellStyle name="Total 9 2 4 2" xfId="5001" xr:uid="{B4984DF6-95A3-4E6E-B5EC-3D13A1974E66}"/>
    <cellStyle name="Total 9 2 5" xfId="4590" xr:uid="{D78F1AD0-87AD-4753-A95B-FF6C5CE642A3}"/>
    <cellStyle name="Total 9 2_import_methanisation" xfId="4173" xr:uid="{0B1483F4-0CD9-4FE1-B697-6B58761BC34D}"/>
    <cellStyle name="Total 9 3" xfId="3544" xr:uid="{7B028351-EAC9-401E-93A0-E509DA294136}"/>
    <cellStyle name="Total 9 3 2" xfId="3793" xr:uid="{388BD6BC-0D01-4C6F-B7A2-5B59EB9012B9}"/>
    <cellStyle name="Total 9 3 2 2" xfId="4847" xr:uid="{028DBB19-6262-43E8-B770-3E764DF5D454}"/>
    <cellStyle name="Total 9 3 3" xfId="4117" xr:uid="{73E4AA1B-30EC-4B95-BAD8-B1BBF025ECD6}"/>
    <cellStyle name="Total 9 3 3 2" xfId="5169" xr:uid="{610CED89-DFCA-4A2A-B17A-3312191679AD}"/>
    <cellStyle name="Total 9 3 4" xfId="3924" xr:uid="{DAA566D1-EAD6-4E53-BDA9-408B3A9B1146}"/>
    <cellStyle name="Total 9 3 4 2" xfId="4976" xr:uid="{1F257873-0CE5-4E7B-A8C3-F76B71BB43EA}"/>
    <cellStyle name="Total 9 3 5" xfId="4660" xr:uid="{446E86C3-46FE-4AED-8FA7-BFBC2F0EB958}"/>
    <cellStyle name="Total 9 3_import_methanisation" xfId="4172" xr:uid="{BB1EBD11-890C-4033-9C3A-7986350D7F7D}"/>
    <cellStyle name="Total 9 4" xfId="3709" xr:uid="{C9E363FC-2306-4EA3-95D4-32977E5A8C93}"/>
    <cellStyle name="Total 9 4 2" xfId="4764" xr:uid="{BE046E45-697D-474D-A457-1FDCAF0ADDF6}"/>
    <cellStyle name="Total 9 5" xfId="3914" xr:uid="{A70EC141-8EB2-4FFB-86EB-69FF06A26991}"/>
    <cellStyle name="Total 9 5 2" xfId="4966" xr:uid="{D5371CE6-62CB-45BA-98A1-1BB47C2C849B}"/>
    <cellStyle name="Total 9 6" xfId="3968" xr:uid="{F25AA496-E061-4FB6-B84C-297B7846D540}"/>
    <cellStyle name="Total 9 6 2" xfId="5020" xr:uid="{781CA19B-CF1F-4154-AA70-4A0EBF60914B}"/>
    <cellStyle name="Total 9 7" xfId="4555" xr:uid="{7E158D58-F6E8-4774-A524-835EC741513E}"/>
    <cellStyle name="Total 9_import_methanisation" xfId="4174" xr:uid="{81ABEDC9-DE00-44CB-859F-60744760FAB1}"/>
    <cellStyle name="Vérification" xfId="15" builtinId="23" customBuiltin="1"/>
    <cellStyle name="Vérification 10" xfId="1618" xr:uid="{A90AEEB1-C5D8-4739-B75C-737DFC42C2BD}"/>
    <cellStyle name="Vérification 10 2" xfId="2674" xr:uid="{C0A404DA-C4AB-4874-8896-08D5C1C991CB}"/>
    <cellStyle name="Vérification 10 3" xfId="3545" xr:uid="{A6CC9650-4CB0-4344-BB2B-96B4DEAFC010}"/>
    <cellStyle name="Vérification 11" xfId="1619" xr:uid="{91FDE701-C0F3-4933-B332-02F62864AF86}"/>
    <cellStyle name="Vérification 11 2" xfId="2675" xr:uid="{83ED7A17-99B3-4656-B14F-50C85037B9EC}"/>
    <cellStyle name="Vérification 12" xfId="2676" xr:uid="{628BCA8F-4F9A-4D2C-BF6C-6585F08DA219}"/>
    <cellStyle name="Vérification 12 2" xfId="2677" xr:uid="{99F36180-4F6B-4796-BC5D-5687B33184CA}"/>
    <cellStyle name="Vérification 12 3" xfId="3546" xr:uid="{B926163C-793B-4BFC-815B-3CC5BB9A2951}"/>
    <cellStyle name="Vérification 12_import_methanisation" xfId="4171" xr:uid="{EDA494DB-19AF-46BE-861D-3E421D5B5E15}"/>
    <cellStyle name="Vérification 2" xfId="1620" xr:uid="{5BE1373C-4B54-4274-8399-40F4F37F41D8}"/>
    <cellStyle name="Vérification 2 2" xfId="2678" xr:uid="{4CDA9A4D-757E-40D5-8AEB-C6A17B639E24}"/>
    <cellStyle name="Vérification 2 3" xfId="3547" xr:uid="{999928E4-659E-4A09-8B13-90D4EA279889}"/>
    <cellStyle name="Vérification 3" xfId="1621" xr:uid="{7724E7DE-E240-4538-8336-3B2D747B4E52}"/>
    <cellStyle name="Vérification 3 2" xfId="2679" xr:uid="{FE65CAA6-9BFC-46E5-881F-5037DCDA9577}"/>
    <cellStyle name="Vérification 3 3" xfId="3548" xr:uid="{A620F76D-FBE6-45F9-B0D8-DDD5B12E0F1A}"/>
    <cellStyle name="Vérification 4" xfId="1622" xr:uid="{DBDD5769-7EFD-4697-A9A2-ED3122E47903}"/>
    <cellStyle name="Vérification 4 2" xfId="2680" xr:uid="{4288850B-9065-43B0-8F87-333503B7F9FD}"/>
    <cellStyle name="Vérification 4 3" xfId="3549" xr:uid="{6A1793FF-DDEE-452F-83AA-646AC02A41D6}"/>
    <cellStyle name="Vérification 5" xfId="1623" xr:uid="{0FC03373-67E3-45E4-93C1-2CD5E1B79491}"/>
    <cellStyle name="Vérification 5 2" xfId="2681" xr:uid="{3A208B42-1258-4A20-894D-066A378C04C7}"/>
    <cellStyle name="Vérification 5 3" xfId="3550" xr:uid="{8341D1A7-B683-4B38-A65E-74645DF75D0B}"/>
    <cellStyle name="Vérification 6" xfId="1624" xr:uid="{4E94B85C-0989-45D4-9700-5B82B195BBF2}"/>
    <cellStyle name="Vérification 6 2" xfId="2682" xr:uid="{2724BEE2-4133-4A5F-B70B-0993CD603BFD}"/>
    <cellStyle name="Vérification 6 3" xfId="3551" xr:uid="{BDDA827E-727F-4745-B1A8-1BCD6C1E8571}"/>
    <cellStyle name="Vérification 7" xfId="1625" xr:uid="{0CA13424-5153-4098-B452-55B94CA87DA7}"/>
    <cellStyle name="Vérification 7 2" xfId="2683" xr:uid="{009EC8F4-798F-4DA8-AD98-4D474E142BE8}"/>
    <cellStyle name="Vérification 7 3" xfId="3552" xr:uid="{DA31A37D-A4BE-42D5-A460-3D6B0DAC10B3}"/>
    <cellStyle name="Vérification 8" xfId="1626" xr:uid="{679F6EA6-D4D1-4F9A-92AB-68860ADEFDC9}"/>
    <cellStyle name="Vérification 8 2" xfId="2684" xr:uid="{A746F200-5B91-4975-9686-3C04037B8FC4}"/>
    <cellStyle name="Vérification 8 3" xfId="3553" xr:uid="{7AFE50EC-A763-4E57-8EA6-CAF738862F71}"/>
    <cellStyle name="Vérification 9" xfId="1627" xr:uid="{58911433-E539-431C-81BE-68890D9C9247}"/>
    <cellStyle name="Vérification 9 2" xfId="2685" xr:uid="{A6D8D4F8-1467-4138-8A38-F3F0FC05FC00}"/>
    <cellStyle name="Vérification 9 3" xfId="3554" xr:uid="{9183907A-E599-44B3-8C2A-2DF9C15D51BD}"/>
    <cellStyle name="Virgule fixe" xfId="1628" xr:uid="{08844DE7-048C-4719-8808-5ACDE4667DF1}"/>
    <cellStyle name="Virgule fixe 2" xfId="1629" xr:uid="{D2C49818-F242-46EB-9306-0E5840364C16}"/>
    <cellStyle name="Virgule fixe 2 2" xfId="2700" xr:uid="{25CBCD99-E832-4CE6-821A-68DF1B8299EF}"/>
    <cellStyle name="Обычный_CRF2002 (1)" xfId="4469" xr:uid="{B5C9034C-0735-4C7E-AF5E-BBBD8FE5F051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C5F3CC"/>
      <color rgb="FF72D16D"/>
      <color rgb="FFE9F5DB"/>
      <color rgb="FFFF99FF"/>
      <color rgb="FFE0E5B3"/>
      <color rgb="FFF3F9E5"/>
      <color rgb="FFB3A2C7"/>
      <color rgb="FFC6D9F1"/>
      <color rgb="FF00FF00"/>
      <color rgb="FFFB056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Graphiques!$L$6:$Y$6</c:f>
              <c:strCache>
                <c:ptCount val="13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HCB</c:v>
                </c:pt>
                <c:pt idx="4">
                  <c:v>TSP</c:v>
                </c:pt>
                <c:pt idx="5">
                  <c:v>COVNM</c:v>
                </c:pt>
                <c:pt idx="6">
                  <c:v>PM10</c:v>
                </c:pt>
                <c:pt idx="7">
                  <c:v>CO2e</c:v>
                </c:pt>
                <c:pt idx="8">
                  <c:v>NOx</c:v>
                </c:pt>
                <c:pt idx="9">
                  <c:v>BC</c:v>
                </c:pt>
                <c:pt idx="10">
                  <c:v>PM2,5</c:v>
                </c:pt>
                <c:pt idx="11">
                  <c:v>Cd</c:v>
                </c:pt>
                <c:pt idx="12">
                  <c:v>CO</c:v>
                </c:pt>
              </c:strCache>
            </c:strRef>
          </c:cat>
          <c:val>
            <c:numRef>
              <c:f>Graphiques!$L$7:$Y$7</c:f>
              <c:numCache>
                <c:formatCode>0%</c:formatCode>
                <c:ptCount val="14"/>
                <c:pt idx="0">
                  <c:v>0.93281165393366194</c:v>
                </c:pt>
                <c:pt idx="1">
                  <c:v>0.89569673817748185</c:v>
                </c:pt>
                <c:pt idx="2">
                  <c:v>0.67731737416716264</c:v>
                </c:pt>
                <c:pt idx="3">
                  <c:v>0.67360823152550409</c:v>
                </c:pt>
                <c:pt idx="4">
                  <c:v>0.610424066217925</c:v>
                </c:pt>
                <c:pt idx="5">
                  <c:v>0.42560328765197714</c:v>
                </c:pt>
                <c:pt idx="6">
                  <c:v>0.26389480834934353</c:v>
                </c:pt>
                <c:pt idx="7">
                  <c:v>0.20583002064576084</c:v>
                </c:pt>
                <c:pt idx="8">
                  <c:v>0.15868771777162524</c:v>
                </c:pt>
                <c:pt idx="9">
                  <c:v>0.14590095867788871</c:v>
                </c:pt>
                <c:pt idx="10">
                  <c:v>0.10384778165931847</c:v>
                </c:pt>
                <c:pt idx="11">
                  <c:v>6.4398960840418656E-2</c:v>
                </c:pt>
                <c:pt idx="12">
                  <c:v>6.0658022152041795E-2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1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F8D4-4BD6-AEA4-CF18B3AA133E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Graphiques!$L$6:$Y$6</c:f>
              <c:strCache>
                <c:ptCount val="13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HCB</c:v>
                </c:pt>
                <c:pt idx="4">
                  <c:v>TSP</c:v>
                </c:pt>
                <c:pt idx="5">
                  <c:v>COVNM</c:v>
                </c:pt>
                <c:pt idx="6">
                  <c:v>PM10</c:v>
                </c:pt>
                <c:pt idx="7">
                  <c:v>CO2e</c:v>
                </c:pt>
                <c:pt idx="8">
                  <c:v>NOx</c:v>
                </c:pt>
                <c:pt idx="9">
                  <c:v>BC</c:v>
                </c:pt>
                <c:pt idx="10">
                  <c:v>PM2,5</c:v>
                </c:pt>
                <c:pt idx="11">
                  <c:v>Cd</c:v>
                </c:pt>
                <c:pt idx="12">
                  <c:v>CO</c:v>
                </c:pt>
              </c:strCache>
            </c:strRef>
          </c:cat>
          <c:val>
            <c:numRef>
              <c:f>Graphiques!$L$8:$Y$8</c:f>
              <c:numCache>
                <c:formatCode>0%</c:formatCode>
                <c:ptCount val="14"/>
                <c:pt idx="0">
                  <c:v>6.7188346066338084E-2</c:v>
                </c:pt>
                <c:pt idx="1">
                  <c:v>0.1043032618225182</c:v>
                </c:pt>
                <c:pt idx="2">
                  <c:v>0.32268262583283736</c:v>
                </c:pt>
                <c:pt idx="3">
                  <c:v>0.32639176847449586</c:v>
                </c:pt>
                <c:pt idx="4">
                  <c:v>0.38957593378207495</c:v>
                </c:pt>
                <c:pt idx="5">
                  <c:v>0.57439671234802292</c:v>
                </c:pt>
                <c:pt idx="6">
                  <c:v>0.73610519165065647</c:v>
                </c:pt>
                <c:pt idx="7">
                  <c:v>0.79416997935423905</c:v>
                </c:pt>
                <c:pt idx="8">
                  <c:v>0.84131228222837484</c:v>
                </c:pt>
                <c:pt idx="9">
                  <c:v>0.85409904132211134</c:v>
                </c:pt>
                <c:pt idx="10">
                  <c:v>0.89615221834068148</c:v>
                </c:pt>
                <c:pt idx="11">
                  <c:v>0.93560103915958137</c:v>
                </c:pt>
                <c:pt idx="12">
                  <c:v>0.93934197784795825</c:v>
                </c:pt>
                <c:pt idx="1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042676777471781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'Agriculture-Emissions'!$E$25</c:f>
              <c:strCache>
                <c:ptCount val="1"/>
                <c:pt idx="0">
                  <c:v>Agriculture/sylviculture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invertIfNegative val="0"/>
          <c:cat>
            <c:strRef>
              <c:f>'Agriculture-Emissions'!$AK$10:$BP$10</c:f>
              <c:strCach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 (e) </c:v>
                </c:pt>
              </c:strCache>
            </c:strRef>
          </c:cat>
          <c:val>
            <c:numRef>
              <c:f>'Agriculture-Emissions'!$AK$25:$BP$25</c:f>
              <c:numCache>
                <c:formatCode>#\ ##0.0</c:formatCode>
                <c:ptCount val="32"/>
                <c:pt idx="0">
                  <c:v>91.485900276232755</c:v>
                </c:pt>
                <c:pt idx="1">
                  <c:v>91.054013836930409</c:v>
                </c:pt>
                <c:pt idx="2">
                  <c:v>89.92626044805219</c:v>
                </c:pt>
                <c:pt idx="3">
                  <c:v>89.032512038188855</c:v>
                </c:pt>
                <c:pt idx="4">
                  <c:v>88.469397825159859</c:v>
                </c:pt>
                <c:pt idx="5">
                  <c:v>89.292886459405025</c:v>
                </c:pt>
                <c:pt idx="6">
                  <c:v>90.038461517482929</c:v>
                </c:pt>
                <c:pt idx="7">
                  <c:v>90.304891442437849</c:v>
                </c:pt>
                <c:pt idx="8">
                  <c:v>90.51091687515418</c:v>
                </c:pt>
                <c:pt idx="9">
                  <c:v>91.014462813832552</c:v>
                </c:pt>
                <c:pt idx="10">
                  <c:v>93.023283972527835</c:v>
                </c:pt>
                <c:pt idx="11">
                  <c:v>92.619801101484043</c:v>
                </c:pt>
                <c:pt idx="12">
                  <c:v>90.890354246658475</c:v>
                </c:pt>
                <c:pt idx="13">
                  <c:v>88.050280524422107</c:v>
                </c:pt>
                <c:pt idx="14">
                  <c:v>89.055457198958266</c:v>
                </c:pt>
                <c:pt idx="15">
                  <c:v>87.705192543861017</c:v>
                </c:pt>
                <c:pt idx="16">
                  <c:v>87.043412406169679</c:v>
                </c:pt>
                <c:pt idx="17">
                  <c:v>87.754347817210757</c:v>
                </c:pt>
                <c:pt idx="18">
                  <c:v>88.900735321333286</c:v>
                </c:pt>
                <c:pt idx="19">
                  <c:v>88.113147097409822</c:v>
                </c:pt>
                <c:pt idx="20">
                  <c:v>86.535336925190805</c:v>
                </c:pt>
                <c:pt idx="21">
                  <c:v>85.695001577649819</c:v>
                </c:pt>
                <c:pt idx="22">
                  <c:v>85.047460268949436</c:v>
                </c:pt>
                <c:pt idx="23">
                  <c:v>85.278655069865209</c:v>
                </c:pt>
                <c:pt idx="24">
                  <c:v>87.208147934426876</c:v>
                </c:pt>
                <c:pt idx="25">
                  <c:v>86.911335982010371</c:v>
                </c:pt>
                <c:pt idx="26">
                  <c:v>84.940036800294649</c:v>
                </c:pt>
                <c:pt idx="27">
                  <c:v>84.873615073790972</c:v>
                </c:pt>
                <c:pt idx="28">
                  <c:v>83.671749905076993</c:v>
                </c:pt>
                <c:pt idx="29">
                  <c:v>82.471109058555598</c:v>
                </c:pt>
                <c:pt idx="30">
                  <c:v>80.883493520573751</c:v>
                </c:pt>
                <c:pt idx="31">
                  <c:v>81.20604010107968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'Agriculture-Emissions'!$E$26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strRef>
              <c:f>'Agriculture-Emissions'!$AK$10:$BP$10</c:f>
              <c:strCach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 (e) </c:v>
                </c:pt>
              </c:strCache>
            </c:strRef>
          </c:cat>
          <c:val>
            <c:numRef>
              <c:f>'Agriculture-Emissions'!$AK$26:$BP$26</c:f>
              <c:numCache>
                <c:formatCode>#\ ##0.0</c:formatCode>
                <c:ptCount val="32"/>
                <c:pt idx="0">
                  <c:v>452.60050477287859</c:v>
                </c:pt>
                <c:pt idx="1">
                  <c:v>479.90801418505293</c:v>
                </c:pt>
                <c:pt idx="2">
                  <c:v>468.83522094197053</c:v>
                </c:pt>
                <c:pt idx="3">
                  <c:v>449.57449455418657</c:v>
                </c:pt>
                <c:pt idx="4">
                  <c:v>442.75651241952801</c:v>
                </c:pt>
                <c:pt idx="5">
                  <c:v>447.18264724424353</c:v>
                </c:pt>
                <c:pt idx="6">
                  <c:v>463.44748207562441</c:v>
                </c:pt>
                <c:pt idx="7">
                  <c:v>455.61777906224978</c:v>
                </c:pt>
                <c:pt idx="8">
                  <c:v>469.8752335626732</c:v>
                </c:pt>
                <c:pt idx="9">
                  <c:v>463.85265712776038</c:v>
                </c:pt>
                <c:pt idx="10">
                  <c:v>455.98188200194596</c:v>
                </c:pt>
                <c:pt idx="11">
                  <c:v>461.57333067600774</c:v>
                </c:pt>
                <c:pt idx="12">
                  <c:v>457.71938773663078</c:v>
                </c:pt>
                <c:pt idx="13">
                  <c:v>463.59588263773753</c:v>
                </c:pt>
                <c:pt idx="14">
                  <c:v>461.56521707857974</c:v>
                </c:pt>
                <c:pt idx="15">
                  <c:v>463.685932687643</c:v>
                </c:pt>
                <c:pt idx="16">
                  <c:v>453.8643990823154</c:v>
                </c:pt>
                <c:pt idx="17">
                  <c:v>443.81962714620801</c:v>
                </c:pt>
                <c:pt idx="18">
                  <c:v>437.15991634592569</c:v>
                </c:pt>
                <c:pt idx="19">
                  <c:v>415.32187774858238</c:v>
                </c:pt>
                <c:pt idx="20">
                  <c:v>420.93267372788409</c:v>
                </c:pt>
                <c:pt idx="21">
                  <c:v>397.56881953658649</c:v>
                </c:pt>
                <c:pt idx="22">
                  <c:v>399.71843600052875</c:v>
                </c:pt>
                <c:pt idx="23">
                  <c:v>400.32667526099863</c:v>
                </c:pt>
                <c:pt idx="24">
                  <c:v>367.40553150496874</c:v>
                </c:pt>
                <c:pt idx="25">
                  <c:v>371.0124097317198</c:v>
                </c:pt>
                <c:pt idx="26">
                  <c:v>374.38882176736081</c:v>
                </c:pt>
                <c:pt idx="27">
                  <c:v>377.71760170081262</c:v>
                </c:pt>
                <c:pt idx="28">
                  <c:v>359.64960990923385</c:v>
                </c:pt>
                <c:pt idx="29">
                  <c:v>352.0686644607448</c:v>
                </c:pt>
                <c:pt idx="30">
                  <c:v>312.07907465492326</c:v>
                </c:pt>
                <c:pt idx="31">
                  <c:v>336.99577843646239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6910663580246913"/>
          <c:y val="1.7094017094017096E-2"/>
          <c:w val="0.37016589506172842"/>
          <c:h val="5.1938892253852884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2"/>
          <c:order val="0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38100" cap="sq">
              <a:solidFill>
                <a:schemeClr val="accent6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dot"/>
            <c:size val="5"/>
            <c:spPr>
              <a:noFill/>
              <a:ln w="38100">
                <a:noFill/>
                <a:prstDash val="solid"/>
              </a:ln>
              <a:effectLst/>
            </c:spPr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82</c:v>
                </c:pt>
                <c:pt idx="10">
                  <c:v>82</c:v>
                </c:pt>
                <c:pt idx="11">
                  <c:v>82</c:v>
                </c:pt>
                <c:pt idx="12">
                  <c:v>82</c:v>
                </c:pt>
                <c:pt idx="13">
                  <c:v>82</c:v>
                </c:pt>
                <c:pt idx="14">
                  <c:v>77</c:v>
                </c:pt>
                <c:pt idx="15">
                  <c:v>77</c:v>
                </c:pt>
                <c:pt idx="16">
                  <c:v>77</c:v>
                </c:pt>
                <c:pt idx="17">
                  <c:v>77</c:v>
                </c:pt>
                <c:pt idx="18">
                  <c:v>77</c:v>
                </c:pt>
                <c:pt idx="19">
                  <c:v>72</c:v>
                </c:pt>
                <c:pt idx="20">
                  <c:v>72</c:v>
                </c:pt>
                <c:pt idx="21">
                  <c:v>72</c:v>
                </c:pt>
                <c:pt idx="22">
                  <c:v>72</c:v>
                </c:pt>
                <c:pt idx="23">
                  <c:v>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A-4E7D-93E0-85E38C8C12AA}"/>
            </c:ext>
          </c:extLst>
        </c:ser>
        <c:ser>
          <c:idx val="3"/>
          <c:order val="1"/>
          <c:tx>
            <c:strRef>
              <c:f>Graphiques!$M$30</c:f>
              <c:strCache>
                <c:ptCount val="1"/>
                <c:pt idx="0">
                  <c:v>Objectifs SNBC-2 agriculture (tranches annuelles)</c:v>
                </c:pt>
              </c:strCache>
            </c:strRef>
          </c:tx>
          <c:spPr>
            <a:ln w="38100" cap="rnd">
              <a:solidFill>
                <a:schemeClr val="accent6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85</c:v>
                </c:pt>
                <c:pt idx="10">
                  <c:v>83</c:v>
                </c:pt>
                <c:pt idx="11">
                  <c:v>82</c:v>
                </c:pt>
                <c:pt idx="12">
                  <c:v>81</c:v>
                </c:pt>
                <c:pt idx="13">
                  <c:v>80</c:v>
                </c:pt>
                <c:pt idx="14">
                  <c:v>79</c:v>
                </c:pt>
                <c:pt idx="15">
                  <c:v>78</c:v>
                </c:pt>
                <c:pt idx="16">
                  <c:v>77</c:v>
                </c:pt>
                <c:pt idx="17">
                  <c:v>76</c:v>
                </c:pt>
                <c:pt idx="18">
                  <c:v>75</c:v>
                </c:pt>
                <c:pt idx="19">
                  <c:v>74</c:v>
                </c:pt>
                <c:pt idx="20">
                  <c:v>73</c:v>
                </c:pt>
                <c:pt idx="21">
                  <c:v>72</c:v>
                </c:pt>
                <c:pt idx="22">
                  <c:v>70</c:v>
                </c:pt>
                <c:pt idx="23">
                  <c:v>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E-478E-A753-3BB3A99EDF99}"/>
            </c:ext>
          </c:extLst>
        </c:ser>
        <c:ser>
          <c:idx val="0"/>
          <c:order val="2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86.535336925190805</c:v>
                </c:pt>
                <c:pt idx="1">
                  <c:v>85.695001577649819</c:v>
                </c:pt>
                <c:pt idx="2">
                  <c:v>85.047460268949436</c:v>
                </c:pt>
                <c:pt idx="3">
                  <c:v>85.278655069865209</c:v>
                </c:pt>
                <c:pt idx="4">
                  <c:v>87.208147934426876</c:v>
                </c:pt>
                <c:pt idx="5">
                  <c:v>86.911335982010371</c:v>
                </c:pt>
                <c:pt idx="6">
                  <c:v>84.940036800294649</c:v>
                </c:pt>
                <c:pt idx="7">
                  <c:v>84.873615073790972</c:v>
                </c:pt>
                <c:pt idx="8">
                  <c:v>83.671749905076993</c:v>
                </c:pt>
                <c:pt idx="9">
                  <c:v>82.471109058555598</c:v>
                </c:pt>
                <c:pt idx="10">
                  <c:v>80.883493520573751</c:v>
                </c:pt>
                <c:pt idx="11">
                  <c:v>81.20604010107968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353398009359676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Graphiques!$D$347:$AH$347</c:f>
              <c:numCache>
                <c:formatCode>#,##0</c:formatCode>
                <c:ptCount val="31"/>
                <c:pt idx="0">
                  <c:v>100</c:v>
                </c:pt>
                <c:pt idx="1">
                  <c:v>99.527920217215652</c:v>
                </c:pt>
                <c:pt idx="2">
                  <c:v>98.295212897865824</c:v>
                </c:pt>
                <c:pt idx="3">
                  <c:v>97.318288139881517</c:v>
                </c:pt>
                <c:pt idx="4">
                  <c:v>96.702767921652566</c:v>
                </c:pt>
                <c:pt idx="5">
                  <c:v>97.602894205329846</c:v>
                </c:pt>
                <c:pt idx="6">
                  <c:v>98.417855916180073</c:v>
                </c:pt>
                <c:pt idx="7">
                  <c:v>98.709081038467176</c:v>
                </c:pt>
                <c:pt idx="8">
                  <c:v>98.934280147941152</c:v>
                </c:pt>
                <c:pt idx="9">
                  <c:v>99.484688393537411</c:v>
                </c:pt>
                <c:pt idx="10">
                  <c:v>101.6804597119918</c:v>
                </c:pt>
                <c:pt idx="11">
                  <c:v>101.23942686449779</c:v>
                </c:pt>
                <c:pt idx="12">
                  <c:v>99.349029710834046</c:v>
                </c:pt>
                <c:pt idx="13">
                  <c:v>96.244645632346476</c:v>
                </c:pt>
                <c:pt idx="14">
                  <c:v>97.343368683112914</c:v>
                </c:pt>
                <c:pt idx="15">
                  <c:v>95.867442173103981</c:v>
                </c:pt>
                <c:pt idx="16">
                  <c:v>95.14407372431225</c:v>
                </c:pt>
                <c:pt idx="17">
                  <c:v>95.921172062848015</c:v>
                </c:pt>
                <c:pt idx="18">
                  <c:v>97.174247674129219</c:v>
                </c:pt>
                <c:pt idx="19">
                  <c:v>96.313362858495964</c:v>
                </c:pt>
                <c:pt idx="20">
                  <c:v>94.588714396323141</c:v>
                </c:pt>
                <c:pt idx="21">
                  <c:v>93.670173566530053</c:v>
                </c:pt>
                <c:pt idx="22">
                  <c:v>92.962369077810806</c:v>
                </c:pt>
                <c:pt idx="23">
                  <c:v>93.215079932945557</c:v>
                </c:pt>
                <c:pt idx="24">
                  <c:v>95.324140300429221</c:v>
                </c:pt>
                <c:pt idx="25">
                  <c:v>94.999705659112564</c:v>
                </c:pt>
                <c:pt idx="26">
                  <c:v>92.844948285830384</c:v>
                </c:pt>
                <c:pt idx="27">
                  <c:v>92.772345047185809</c:v>
                </c:pt>
                <c:pt idx="28">
                  <c:v>91.458628764037201</c:v>
                </c:pt>
                <c:pt idx="29">
                  <c:v>90.146250744149782</c:v>
                </c:pt>
                <c:pt idx="30">
                  <c:v>88.410884383663415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Graphiques!$D$348:$AH$348</c:f>
              <c:numCache>
                <c:formatCode>#,##0</c:formatCode>
                <c:ptCount val="31"/>
                <c:pt idx="0">
                  <c:v>100</c:v>
                </c:pt>
                <c:pt idx="1">
                  <c:v>100.02382251270969</c:v>
                </c:pt>
                <c:pt idx="2">
                  <c:v>101.13447128750416</c:v>
                </c:pt>
                <c:pt idx="3">
                  <c:v>103.0354349652532</c:v>
                </c:pt>
                <c:pt idx="4">
                  <c:v>101.35889119902183</c:v>
                </c:pt>
                <c:pt idx="5">
                  <c:v>103.20919689805581</c:v>
                </c:pt>
                <c:pt idx="6">
                  <c:v>105.34915274538272</c:v>
                </c:pt>
                <c:pt idx="7">
                  <c:v>106.20020260807512</c:v>
                </c:pt>
                <c:pt idx="8">
                  <c:v>108.22038637763359</c:v>
                </c:pt>
                <c:pt idx="9">
                  <c:v>108.38185674734422</c:v>
                </c:pt>
                <c:pt idx="10">
                  <c:v>108.75951293829084</c:v>
                </c:pt>
                <c:pt idx="11">
                  <c:v>108.99997120764594</c:v>
                </c:pt>
                <c:pt idx="12">
                  <c:v>105.73261038787449</c:v>
                </c:pt>
                <c:pt idx="13">
                  <c:v>104.71157993582439</c:v>
                </c:pt>
                <c:pt idx="14">
                  <c:v>109.93025459756804</c:v>
                </c:pt>
                <c:pt idx="15">
                  <c:v>107.39245265323875</c:v>
                </c:pt>
                <c:pt idx="16">
                  <c:v>104.34774742302994</c:v>
                </c:pt>
                <c:pt idx="17">
                  <c:v>103.2929265240042</c:v>
                </c:pt>
                <c:pt idx="18">
                  <c:v>106.57755950326197</c:v>
                </c:pt>
                <c:pt idx="19">
                  <c:v>107.8108097071283</c:v>
                </c:pt>
                <c:pt idx="20">
                  <c:v>104.2866925324571</c:v>
                </c:pt>
                <c:pt idx="21">
                  <c:v>103.49012991890233</c:v>
                </c:pt>
                <c:pt idx="22">
                  <c:v>99.640134506038763</c:v>
                </c:pt>
                <c:pt idx="23">
                  <c:v>104.24203632275918</c:v>
                </c:pt>
                <c:pt idx="24">
                  <c:v>104.43297875502537</c:v>
                </c:pt>
                <c:pt idx="25">
                  <c:v>103.97117103242545</c:v>
                </c:pt>
                <c:pt idx="26">
                  <c:v>98.182481083417088</c:v>
                </c:pt>
                <c:pt idx="27">
                  <c:v>94.486911942095574</c:v>
                </c:pt>
                <c:pt idx="28">
                  <c:v>95.895357781071581</c:v>
                </c:pt>
                <c:pt idx="29">
                  <c:v>93.556515746231582</c:v>
                </c:pt>
                <c:pt idx="30">
                  <c:v>96.183279816351444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Graphiques!$D$349:$AH$349</c:f>
              <c:numCache>
                <c:formatCode>#,##0</c:formatCode>
                <c:ptCount val="31"/>
                <c:pt idx="0">
                  <c:v>100</c:v>
                </c:pt>
                <c:pt idx="1">
                  <c:v>98.432314652168515</c:v>
                </c:pt>
                <c:pt idx="2">
                  <c:v>97.177981093312383</c:v>
                </c:pt>
                <c:pt idx="3">
                  <c:v>96.489479551255101</c:v>
                </c:pt>
                <c:pt idx="4">
                  <c:v>96.928236084250372</c:v>
                </c:pt>
                <c:pt idx="5">
                  <c:v>97.457595320182307</c:v>
                </c:pt>
                <c:pt idx="6">
                  <c:v>97.190335131932301</c:v>
                </c:pt>
                <c:pt idx="7">
                  <c:v>96.765575082629667</c:v>
                </c:pt>
                <c:pt idx="8">
                  <c:v>96.154132091670576</c:v>
                </c:pt>
                <c:pt idx="9">
                  <c:v>96.617132037628309</c:v>
                </c:pt>
                <c:pt idx="10">
                  <c:v>99.948048112621677</c:v>
                </c:pt>
                <c:pt idx="11">
                  <c:v>99.884677738396817</c:v>
                </c:pt>
                <c:pt idx="12">
                  <c:v>97.924504579371757</c:v>
                </c:pt>
                <c:pt idx="13">
                  <c:v>95.45921504003114</c:v>
                </c:pt>
                <c:pt idx="14">
                  <c:v>93.655664952156485</c:v>
                </c:pt>
                <c:pt idx="15">
                  <c:v>93.255963184002439</c:v>
                </c:pt>
                <c:pt idx="16">
                  <c:v>93.615124381029204</c:v>
                </c:pt>
                <c:pt idx="17">
                  <c:v>93.997538346255084</c:v>
                </c:pt>
                <c:pt idx="18">
                  <c:v>95.0063646483421</c:v>
                </c:pt>
                <c:pt idx="19">
                  <c:v>94.230832572540152</c:v>
                </c:pt>
                <c:pt idx="20">
                  <c:v>93.138916400847165</c:v>
                </c:pt>
                <c:pt idx="21">
                  <c:v>92.683518677338839</c:v>
                </c:pt>
                <c:pt idx="22">
                  <c:v>91.031812616304208</c:v>
                </c:pt>
                <c:pt idx="23">
                  <c:v>90.930061567953118</c:v>
                </c:pt>
                <c:pt idx="24">
                  <c:v>92.775029819915261</c:v>
                </c:pt>
                <c:pt idx="25">
                  <c:v>93.027088550599743</c:v>
                </c:pt>
                <c:pt idx="26">
                  <c:v>92.074841982344608</c:v>
                </c:pt>
                <c:pt idx="27">
                  <c:v>91.239818865726647</c:v>
                </c:pt>
                <c:pt idx="28">
                  <c:v>90.228068102800094</c:v>
                </c:pt>
                <c:pt idx="29">
                  <c:v>88.679359055691876</c:v>
                </c:pt>
                <c:pt idx="30">
                  <c:v>87.622926568424802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Graphiques!$D$350:$AH$350</c:f>
              <c:numCache>
                <c:formatCode>#,##0</c:formatCode>
                <c:ptCount val="31"/>
                <c:pt idx="0">
                  <c:v>100</c:v>
                </c:pt>
                <c:pt idx="1">
                  <c:v>100.60505329656789</c:v>
                </c:pt>
                <c:pt idx="2">
                  <c:v>98.670544937823053</c:v>
                </c:pt>
                <c:pt idx="3">
                  <c:v>96.477886988873607</c:v>
                </c:pt>
                <c:pt idx="4">
                  <c:v>95.006766434867714</c:v>
                </c:pt>
                <c:pt idx="5">
                  <c:v>96.025078580295983</c:v>
                </c:pt>
                <c:pt idx="6">
                  <c:v>97.642630083679848</c:v>
                </c:pt>
                <c:pt idx="7">
                  <c:v>98.556357537210403</c:v>
                </c:pt>
                <c:pt idx="8">
                  <c:v>99.119560737403887</c:v>
                </c:pt>
                <c:pt idx="9">
                  <c:v>99.867169069909167</c:v>
                </c:pt>
                <c:pt idx="10">
                  <c:v>101.27596859506633</c:v>
                </c:pt>
                <c:pt idx="11">
                  <c:v>100.13677654980938</c:v>
                </c:pt>
                <c:pt idx="12">
                  <c:v>98.73288215402566</c:v>
                </c:pt>
                <c:pt idx="13">
                  <c:v>94.247254789284838</c:v>
                </c:pt>
                <c:pt idx="14">
                  <c:v>97.266322071854134</c:v>
                </c:pt>
                <c:pt idx="15">
                  <c:v>94.903654114189834</c:v>
                </c:pt>
                <c:pt idx="16">
                  <c:v>93.671025351678693</c:v>
                </c:pt>
                <c:pt idx="17">
                  <c:v>95.457489570223203</c:v>
                </c:pt>
                <c:pt idx="18">
                  <c:v>96.262120038774029</c:v>
                </c:pt>
                <c:pt idx="19">
                  <c:v>94.646827583616471</c:v>
                </c:pt>
                <c:pt idx="20">
                  <c:v>92.769062748915829</c:v>
                </c:pt>
                <c:pt idx="21">
                  <c:v>91.21674353192148</c:v>
                </c:pt>
                <c:pt idx="22">
                  <c:v>92.535427579928012</c:v>
                </c:pt>
                <c:pt idx="23">
                  <c:v>91.858488300539648</c:v>
                </c:pt>
                <c:pt idx="24">
                  <c:v>94.86112586125266</c:v>
                </c:pt>
                <c:pt idx="25">
                  <c:v>93.939519864973818</c:v>
                </c:pt>
                <c:pt idx="26">
                  <c:v>91.568259122458414</c:v>
                </c:pt>
                <c:pt idx="27">
                  <c:v>93.481574019581799</c:v>
                </c:pt>
                <c:pt idx="28">
                  <c:v>91.001524047817128</c:v>
                </c:pt>
                <c:pt idx="29">
                  <c:v>90.286458400296397</c:v>
                </c:pt>
                <c:pt idx="30">
                  <c:v>86.470206592332701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Graphiques!$C$355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Graphiques!$D$346:$AH$346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Graphiques!$D$355:$AH$355</c15:sqref>
                        </c15:formulaRef>
                      </c:ext>
                    </c:extLst>
                    <c:numCache>
                      <c:formatCode>#,##0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73435437095542844"/>
          <c:w val="0.8525595745445318"/>
          <c:h val="0.1117859279100956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Graphiques!$D$356:$AH$356</c:f>
              <c:numCache>
                <c:formatCode>#,##0</c:formatCode>
                <c:ptCount val="31"/>
                <c:pt idx="0">
                  <c:v>100</c:v>
                </c:pt>
                <c:pt idx="1">
                  <c:v>100.54480221430981</c:v>
                </c:pt>
                <c:pt idx="2">
                  <c:v>104.07038159749224</c:v>
                </c:pt>
                <c:pt idx="3">
                  <c:v>109.69722136457946</c:v>
                </c:pt>
                <c:pt idx="4">
                  <c:v>99.395638793429626</c:v>
                </c:pt>
                <c:pt idx="5">
                  <c:v>77.514758694811363</c:v>
                </c:pt>
                <c:pt idx="6">
                  <c:v>79.309837692184985</c:v>
                </c:pt>
                <c:pt idx="7">
                  <c:v>74.941471436628674</c:v>
                </c:pt>
                <c:pt idx="8">
                  <c:v>73.796242689507835</c:v>
                </c:pt>
                <c:pt idx="9">
                  <c:v>75.974519899316078</c:v>
                </c:pt>
                <c:pt idx="10">
                  <c:v>75.7874727008288</c:v>
                </c:pt>
                <c:pt idx="11">
                  <c:v>71.914108817863251</c:v>
                </c:pt>
                <c:pt idx="12">
                  <c:v>69.897640130965627</c:v>
                </c:pt>
                <c:pt idx="13">
                  <c:v>64.494874337846781</c:v>
                </c:pt>
                <c:pt idx="14">
                  <c:v>67.327174037671782</c:v>
                </c:pt>
                <c:pt idx="15">
                  <c:v>65.133725117484389</c:v>
                </c:pt>
                <c:pt idx="16">
                  <c:v>63.922954137111489</c:v>
                </c:pt>
                <c:pt idx="17">
                  <c:v>63.524888376728192</c:v>
                </c:pt>
                <c:pt idx="18">
                  <c:v>35.911841472100569</c:v>
                </c:pt>
                <c:pt idx="19">
                  <c:v>36.374533002063664</c:v>
                </c:pt>
                <c:pt idx="20">
                  <c:v>34.918262678361522</c:v>
                </c:pt>
                <c:pt idx="21">
                  <c:v>28.029033980150228</c:v>
                </c:pt>
                <c:pt idx="22">
                  <c:v>5.8399322831140754</c:v>
                </c:pt>
                <c:pt idx="23">
                  <c:v>5.7395820199253587</c:v>
                </c:pt>
                <c:pt idx="24">
                  <c:v>5.6701583558706288</c:v>
                </c:pt>
                <c:pt idx="25">
                  <c:v>3.698334889329661</c:v>
                </c:pt>
                <c:pt idx="26">
                  <c:v>3.4828708575087739</c:v>
                </c:pt>
                <c:pt idx="27">
                  <c:v>3.5722855311584478</c:v>
                </c:pt>
                <c:pt idx="28">
                  <c:v>3.5265750848944331</c:v>
                </c:pt>
                <c:pt idx="29">
                  <c:v>3.6050418284399921</c:v>
                </c:pt>
                <c:pt idx="30">
                  <c:v>3.5282629734861195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Graphiques!$D$357:$AH$357</c:f>
              <c:numCache>
                <c:formatCode>#,##0</c:formatCode>
                <c:ptCount val="31"/>
                <c:pt idx="0">
                  <c:v>100</c:v>
                </c:pt>
                <c:pt idx="1">
                  <c:v>100.26388537610924</c:v>
                </c:pt>
                <c:pt idx="2">
                  <c:v>99.40661113935937</c:v>
                </c:pt>
                <c:pt idx="3">
                  <c:v>98.993757544508668</c:v>
                </c:pt>
                <c:pt idx="4">
                  <c:v>98.626282181829822</c:v>
                </c:pt>
                <c:pt idx="5">
                  <c:v>99.768673741242011</c:v>
                </c:pt>
                <c:pt idx="6">
                  <c:v>100.77347978206913</c:v>
                </c:pt>
                <c:pt idx="7">
                  <c:v>101.220099175717</c:v>
                </c:pt>
                <c:pt idx="8">
                  <c:v>101.66354938610623</c:v>
                </c:pt>
                <c:pt idx="9">
                  <c:v>102.14238327122537</c:v>
                </c:pt>
                <c:pt idx="10">
                  <c:v>102.58585984212925</c:v>
                </c:pt>
                <c:pt idx="11">
                  <c:v>102.17657460973621</c:v>
                </c:pt>
                <c:pt idx="12">
                  <c:v>99.570777403332869</c:v>
                </c:pt>
                <c:pt idx="13">
                  <c:v>97.502049312329902</c:v>
                </c:pt>
                <c:pt idx="14">
                  <c:v>97.792239183653649</c:v>
                </c:pt>
                <c:pt idx="15">
                  <c:v>93.039681613015091</c:v>
                </c:pt>
                <c:pt idx="16">
                  <c:v>88.71854219941136</c:v>
                </c:pt>
                <c:pt idx="17">
                  <c:v>86.215548369892375</c:v>
                </c:pt>
                <c:pt idx="18">
                  <c:v>85.000043731330337</c:v>
                </c:pt>
                <c:pt idx="19">
                  <c:v>81.932989713651821</c:v>
                </c:pt>
                <c:pt idx="20">
                  <c:v>76.234802502756878</c:v>
                </c:pt>
                <c:pt idx="21">
                  <c:v>73.186982697749727</c:v>
                </c:pt>
                <c:pt idx="22">
                  <c:v>68.626897982539745</c:v>
                </c:pt>
                <c:pt idx="23">
                  <c:v>67.571552227483664</c:v>
                </c:pt>
                <c:pt idx="24">
                  <c:v>65.749911582846863</c:v>
                </c:pt>
                <c:pt idx="25">
                  <c:v>61.977502154530612</c:v>
                </c:pt>
                <c:pt idx="26">
                  <c:v>56.196972596683068</c:v>
                </c:pt>
                <c:pt idx="27">
                  <c:v>52.808162036373552</c:v>
                </c:pt>
                <c:pt idx="28">
                  <c:v>50.037844547216885</c:v>
                </c:pt>
                <c:pt idx="29">
                  <c:v>47.291839557429114</c:v>
                </c:pt>
                <c:pt idx="30">
                  <c:v>44.838370485012547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Graphiques!$D$358:$AH$358</c:f>
              <c:numCache>
                <c:formatCode>#,##0</c:formatCode>
                <c:ptCount val="31"/>
                <c:pt idx="0">
                  <c:v>100</c:v>
                </c:pt>
                <c:pt idx="1">
                  <c:v>99.368870238705711</c:v>
                </c:pt>
                <c:pt idx="2">
                  <c:v>97.580128646643615</c:v>
                </c:pt>
                <c:pt idx="3">
                  <c:v>96.98065087499026</c:v>
                </c:pt>
                <c:pt idx="4">
                  <c:v>96.432204962394067</c:v>
                </c:pt>
                <c:pt idx="5">
                  <c:v>97.044272029043427</c:v>
                </c:pt>
                <c:pt idx="6">
                  <c:v>97.437898323984925</c:v>
                </c:pt>
                <c:pt idx="7">
                  <c:v>97.056475560923872</c:v>
                </c:pt>
                <c:pt idx="8">
                  <c:v>97.290958754720364</c:v>
                </c:pt>
                <c:pt idx="9">
                  <c:v>97.328360565736347</c:v>
                </c:pt>
                <c:pt idx="10">
                  <c:v>98.873940997075209</c:v>
                </c:pt>
                <c:pt idx="11">
                  <c:v>98.016510648601155</c:v>
                </c:pt>
                <c:pt idx="12">
                  <c:v>95.90687952742428</c:v>
                </c:pt>
                <c:pt idx="13">
                  <c:v>94.272985857225919</c:v>
                </c:pt>
                <c:pt idx="14">
                  <c:v>93.123259225492959</c:v>
                </c:pt>
                <c:pt idx="15">
                  <c:v>92.479414934596534</c:v>
                </c:pt>
                <c:pt idx="16">
                  <c:v>91.481145054712002</c:v>
                </c:pt>
                <c:pt idx="17">
                  <c:v>92.549958893868009</c:v>
                </c:pt>
                <c:pt idx="18">
                  <c:v>93.289351157000183</c:v>
                </c:pt>
                <c:pt idx="19">
                  <c:v>91.944205243913117</c:v>
                </c:pt>
                <c:pt idx="20">
                  <c:v>92.112581668475997</c:v>
                </c:pt>
                <c:pt idx="21">
                  <c:v>91.244987824182886</c:v>
                </c:pt>
                <c:pt idx="22">
                  <c:v>90.914840892352885</c:v>
                </c:pt>
                <c:pt idx="23">
                  <c:v>90.075742817716559</c:v>
                </c:pt>
                <c:pt idx="24">
                  <c:v>91.422763253871267</c:v>
                </c:pt>
                <c:pt idx="25">
                  <c:v>92.181741992328554</c:v>
                </c:pt>
                <c:pt idx="26">
                  <c:v>91.85425771914305</c:v>
                </c:pt>
                <c:pt idx="27">
                  <c:v>91.343094479480953</c:v>
                </c:pt>
                <c:pt idx="28">
                  <c:v>90.517922587229464</c:v>
                </c:pt>
                <c:pt idx="29">
                  <c:v>88.566927911343114</c:v>
                </c:pt>
                <c:pt idx="30">
                  <c:v>85.111223898110183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Graphiques!$D$359:$AH$359</c:f>
              <c:numCache>
                <c:formatCode>#,##0</c:formatCode>
                <c:ptCount val="31"/>
                <c:pt idx="0">
                  <c:v>100.00000000000001</c:v>
                </c:pt>
                <c:pt idx="1">
                  <c:v>97.449201267497699</c:v>
                </c:pt>
                <c:pt idx="2">
                  <c:v>97.2366367942045</c:v>
                </c:pt>
                <c:pt idx="3">
                  <c:v>97.281223280196926</c:v>
                </c:pt>
                <c:pt idx="4">
                  <c:v>100.21885761389831</c:v>
                </c:pt>
                <c:pt idx="5">
                  <c:v>100.82239178229656</c:v>
                </c:pt>
                <c:pt idx="6">
                  <c:v>95.27933286559815</c:v>
                </c:pt>
                <c:pt idx="7">
                  <c:v>97.889410415407085</c:v>
                </c:pt>
                <c:pt idx="8">
                  <c:v>95.766434298819533</c:v>
                </c:pt>
                <c:pt idx="9">
                  <c:v>98.365724921432459</c:v>
                </c:pt>
                <c:pt idx="10">
                  <c:v>98.500266353874181</c:v>
                </c:pt>
                <c:pt idx="11">
                  <c:v>96.15417981108456</c:v>
                </c:pt>
                <c:pt idx="12">
                  <c:v>95.007204840955438</c:v>
                </c:pt>
                <c:pt idx="13">
                  <c:v>100.74588134989604</c:v>
                </c:pt>
                <c:pt idx="14">
                  <c:v>93.806318543065998</c:v>
                </c:pt>
                <c:pt idx="15">
                  <c:v>95.265522546361439</c:v>
                </c:pt>
                <c:pt idx="16">
                  <c:v>96.826475823504595</c:v>
                </c:pt>
                <c:pt idx="17">
                  <c:v>91.348220968007581</c:v>
                </c:pt>
                <c:pt idx="18">
                  <c:v>91.060759694625261</c:v>
                </c:pt>
                <c:pt idx="19">
                  <c:v>92.722432894540603</c:v>
                </c:pt>
                <c:pt idx="20">
                  <c:v>91.296788349623625</c:v>
                </c:pt>
                <c:pt idx="21">
                  <c:v>92.561826956933217</c:v>
                </c:pt>
                <c:pt idx="22">
                  <c:v>90.179810458580292</c:v>
                </c:pt>
                <c:pt idx="23">
                  <c:v>90.294494281767285</c:v>
                </c:pt>
                <c:pt idx="24">
                  <c:v>91.386672733502934</c:v>
                </c:pt>
                <c:pt idx="25">
                  <c:v>92.093355677535712</c:v>
                </c:pt>
                <c:pt idx="26">
                  <c:v>90.724068418787439</c:v>
                </c:pt>
                <c:pt idx="27">
                  <c:v>90.720504511858735</c:v>
                </c:pt>
                <c:pt idx="28">
                  <c:v>91.447983193108541</c:v>
                </c:pt>
                <c:pt idx="29">
                  <c:v>88.687221599971082</c:v>
                </c:pt>
                <c:pt idx="30">
                  <c:v>87.755862854669274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Graphiques!$D$360:$AH$360</c:f>
              <c:numCache>
                <c:formatCode>#,##0</c:formatCode>
                <c:ptCount val="31"/>
                <c:pt idx="0">
                  <c:v>100.00000000000001</c:v>
                </c:pt>
                <c:pt idx="1">
                  <c:v>101.1156188962169</c:v>
                </c:pt>
                <c:pt idx="2">
                  <c:v>101.50896843548006</c:v>
                </c:pt>
                <c:pt idx="3">
                  <c:v>97.354770673953524</c:v>
                </c:pt>
                <c:pt idx="4">
                  <c:v>98.841598298240726</c:v>
                </c:pt>
                <c:pt idx="5">
                  <c:v>94.491790517202588</c:v>
                </c:pt>
                <c:pt idx="6">
                  <c:v>97.106204390426527</c:v>
                </c:pt>
                <c:pt idx="7">
                  <c:v>97.035595169374531</c:v>
                </c:pt>
                <c:pt idx="8">
                  <c:v>95.347101967660805</c:v>
                </c:pt>
                <c:pt idx="9">
                  <c:v>94.631795284543031</c:v>
                </c:pt>
                <c:pt idx="10">
                  <c:v>95.054185770063313</c:v>
                </c:pt>
                <c:pt idx="11">
                  <c:v>86.33710275734613</c:v>
                </c:pt>
                <c:pt idx="12">
                  <c:v>86.522328403559101</c:v>
                </c:pt>
                <c:pt idx="13">
                  <c:v>80.35498571357401</c:v>
                </c:pt>
                <c:pt idx="14">
                  <c:v>83.798790851408185</c:v>
                </c:pt>
                <c:pt idx="15">
                  <c:v>80.509631038582924</c:v>
                </c:pt>
                <c:pt idx="16">
                  <c:v>80.73246002232392</c:v>
                </c:pt>
                <c:pt idx="17">
                  <c:v>76.996216779527131</c:v>
                </c:pt>
                <c:pt idx="18">
                  <c:v>79.239312341825126</c:v>
                </c:pt>
                <c:pt idx="19">
                  <c:v>79.691536543926304</c:v>
                </c:pt>
                <c:pt idx="20">
                  <c:v>78.42719529985412</c:v>
                </c:pt>
                <c:pt idx="21">
                  <c:v>73.672006999147683</c:v>
                </c:pt>
                <c:pt idx="22">
                  <c:v>71.673509188602267</c:v>
                </c:pt>
                <c:pt idx="23">
                  <c:v>70.729737791762631</c:v>
                </c:pt>
                <c:pt idx="24">
                  <c:v>70.736295659923712</c:v>
                </c:pt>
                <c:pt idx="25">
                  <c:v>71.286564188162103</c:v>
                </c:pt>
                <c:pt idx="26">
                  <c:v>65.895981488519496</c:v>
                </c:pt>
                <c:pt idx="27">
                  <c:v>67.609139178052814</c:v>
                </c:pt>
                <c:pt idx="28">
                  <c:v>67.571223159874123</c:v>
                </c:pt>
                <c:pt idx="29">
                  <c:v>67.830284567718337</c:v>
                </c:pt>
                <c:pt idx="30">
                  <c:v>68.349657333023657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Graphiques!$D$361:$AH$361</c:f>
              <c:numCache>
                <c:formatCode>#,##0</c:formatCode>
                <c:ptCount val="31"/>
                <c:pt idx="0">
                  <c:v>100</c:v>
                </c:pt>
                <c:pt idx="1">
                  <c:v>99.491330593303715</c:v>
                </c:pt>
                <c:pt idx="2">
                  <c:v>97.885422838857565</c:v>
                </c:pt>
                <c:pt idx="3">
                  <c:v>97.392465118157546</c:v>
                </c:pt>
                <c:pt idx="4">
                  <c:v>96.733502116792053</c:v>
                </c:pt>
                <c:pt idx="5">
                  <c:v>97.104138507706892</c:v>
                </c:pt>
                <c:pt idx="6">
                  <c:v>97.589492415605065</c:v>
                </c:pt>
                <c:pt idx="7">
                  <c:v>97.252651789815744</c:v>
                </c:pt>
                <c:pt idx="8">
                  <c:v>97.493327854779423</c:v>
                </c:pt>
                <c:pt idx="9">
                  <c:v>97.612263268912301</c:v>
                </c:pt>
                <c:pt idx="10">
                  <c:v>99.003194813312035</c:v>
                </c:pt>
                <c:pt idx="11">
                  <c:v>98.158273202823239</c:v>
                </c:pt>
                <c:pt idx="12">
                  <c:v>95.990842420364089</c:v>
                </c:pt>
                <c:pt idx="13">
                  <c:v>94.254157183087997</c:v>
                </c:pt>
                <c:pt idx="14">
                  <c:v>93.329748131308051</c:v>
                </c:pt>
                <c:pt idx="15">
                  <c:v>92.175841575364501</c:v>
                </c:pt>
                <c:pt idx="16">
                  <c:v>90.779156862833588</c:v>
                </c:pt>
                <c:pt idx="17">
                  <c:v>91.402939066898313</c:v>
                </c:pt>
                <c:pt idx="18">
                  <c:v>91.525734120222182</c:v>
                </c:pt>
                <c:pt idx="19">
                  <c:v>90.000099384415506</c:v>
                </c:pt>
                <c:pt idx="20">
                  <c:v>89.448151871658425</c:v>
                </c:pt>
                <c:pt idx="21">
                  <c:v>88.239501164797488</c:v>
                </c:pt>
                <c:pt idx="22">
                  <c:v>87.109870429174848</c:v>
                </c:pt>
                <c:pt idx="23">
                  <c:v>86.255034081466633</c:v>
                </c:pt>
                <c:pt idx="24">
                  <c:v>87.205694311767999</c:v>
                </c:pt>
                <c:pt idx="25">
                  <c:v>87.388304121386071</c:v>
                </c:pt>
                <c:pt idx="26">
                  <c:v>86.413233764621495</c:v>
                </c:pt>
                <c:pt idx="27">
                  <c:v>85.567661895958224</c:v>
                </c:pt>
                <c:pt idx="28">
                  <c:v>84.521503759820021</c:v>
                </c:pt>
                <c:pt idx="29">
                  <c:v>82.50335429445532</c:v>
                </c:pt>
                <c:pt idx="30">
                  <c:v>79.21270238921241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tickLblSkip val="5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64082936507936505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Graphiques!$D$375:$AH$375</c:f>
              <c:numCache>
                <c:formatCode>#,##0</c:formatCode>
                <c:ptCount val="31"/>
                <c:pt idx="0">
                  <c:v>100</c:v>
                </c:pt>
                <c:pt idx="1">
                  <c:v>99.770689729394761</c:v>
                </c:pt>
                <c:pt idx="2">
                  <c:v>99.038249450999203</c:v>
                </c:pt>
                <c:pt idx="3">
                  <c:v>92.171980626826809</c:v>
                </c:pt>
                <c:pt idx="4">
                  <c:v>91.799523041661942</c:v>
                </c:pt>
                <c:pt idx="5">
                  <c:v>93.127559726816258</c:v>
                </c:pt>
                <c:pt idx="6">
                  <c:v>96.535243207378699</c:v>
                </c:pt>
                <c:pt idx="7">
                  <c:v>99.231619602836815</c:v>
                </c:pt>
                <c:pt idx="8">
                  <c:v>99.646600411875511</c:v>
                </c:pt>
                <c:pt idx="9">
                  <c:v>97.898726487246236</c:v>
                </c:pt>
                <c:pt idx="10">
                  <c:v>97.336869815506788</c:v>
                </c:pt>
                <c:pt idx="11">
                  <c:v>96.56363149957771</c:v>
                </c:pt>
                <c:pt idx="12">
                  <c:v>96.749205935020314</c:v>
                </c:pt>
                <c:pt idx="13">
                  <c:v>95.677864298441406</c:v>
                </c:pt>
                <c:pt idx="14">
                  <c:v>96.450509243691826</c:v>
                </c:pt>
                <c:pt idx="15">
                  <c:v>95.194023418726758</c:v>
                </c:pt>
                <c:pt idx="16">
                  <c:v>94.333040688116171</c:v>
                </c:pt>
                <c:pt idx="17">
                  <c:v>93.829092645639761</c:v>
                </c:pt>
                <c:pt idx="18">
                  <c:v>96.195741041636879</c:v>
                </c:pt>
                <c:pt idx="19">
                  <c:v>96.213160215302082</c:v>
                </c:pt>
                <c:pt idx="20">
                  <c:v>95.5609403513009</c:v>
                </c:pt>
                <c:pt idx="21">
                  <c:v>95.528366796423583</c:v>
                </c:pt>
                <c:pt idx="22">
                  <c:v>95.595555613813175</c:v>
                </c:pt>
                <c:pt idx="23">
                  <c:v>96.022217255646353</c:v>
                </c:pt>
                <c:pt idx="24">
                  <c:v>96.458772763822196</c:v>
                </c:pt>
                <c:pt idx="25">
                  <c:v>97.182429137382726</c:v>
                </c:pt>
                <c:pt idx="26">
                  <c:v>96.300137633456785</c:v>
                </c:pt>
                <c:pt idx="27">
                  <c:v>95.34281286935618</c:v>
                </c:pt>
                <c:pt idx="28">
                  <c:v>94.715781531231201</c:v>
                </c:pt>
                <c:pt idx="29">
                  <c:v>94.224368601690983</c:v>
                </c:pt>
                <c:pt idx="30">
                  <c:v>92.969775611496075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Graphiques!$D$376:$AH$376</c:f>
              <c:numCache>
                <c:formatCode>#,##0</c:formatCode>
                <c:ptCount val="31"/>
                <c:pt idx="0">
                  <c:v>100</c:v>
                </c:pt>
                <c:pt idx="1">
                  <c:v>100.90833259847062</c:v>
                </c:pt>
                <c:pt idx="2">
                  <c:v>101.53227081565068</c:v>
                </c:pt>
                <c:pt idx="3">
                  <c:v>99.110543534254759</c:v>
                </c:pt>
                <c:pt idx="4">
                  <c:v>99.667572034292959</c:v>
                </c:pt>
                <c:pt idx="5">
                  <c:v>100.70271557660257</c:v>
                </c:pt>
                <c:pt idx="6">
                  <c:v>103.26639239929946</c:v>
                </c:pt>
                <c:pt idx="7">
                  <c:v>105.0038457698856</c:v>
                </c:pt>
                <c:pt idx="8">
                  <c:v>105.97655939136014</c:v>
                </c:pt>
                <c:pt idx="9">
                  <c:v>105.07644295993521</c:v>
                </c:pt>
                <c:pt idx="10">
                  <c:v>105.13198102513377</c:v>
                </c:pt>
                <c:pt idx="11">
                  <c:v>104.57169831687847</c:v>
                </c:pt>
                <c:pt idx="12">
                  <c:v>103.5554057280996</c:v>
                </c:pt>
                <c:pt idx="13">
                  <c:v>100.01637655573623</c:v>
                </c:pt>
                <c:pt idx="14">
                  <c:v>99.513019197409733</c:v>
                </c:pt>
                <c:pt idx="15">
                  <c:v>95.499661407851463</c:v>
                </c:pt>
                <c:pt idx="16">
                  <c:v>92.64674719118274</c:v>
                </c:pt>
                <c:pt idx="17">
                  <c:v>90.749071350562716</c:v>
                </c:pt>
                <c:pt idx="18">
                  <c:v>91.114552601333216</c:v>
                </c:pt>
                <c:pt idx="19">
                  <c:v>89.540689829813644</c:v>
                </c:pt>
                <c:pt idx="20">
                  <c:v>86.892154670601158</c:v>
                </c:pt>
                <c:pt idx="21">
                  <c:v>85.285319298786604</c:v>
                </c:pt>
                <c:pt idx="22">
                  <c:v>83.233993844574826</c:v>
                </c:pt>
                <c:pt idx="23">
                  <c:v>82.163748944754815</c:v>
                </c:pt>
                <c:pt idx="24">
                  <c:v>81.315021970919375</c:v>
                </c:pt>
                <c:pt idx="25">
                  <c:v>80.327446649658711</c:v>
                </c:pt>
                <c:pt idx="26">
                  <c:v>76.695553116899205</c:v>
                </c:pt>
                <c:pt idx="27">
                  <c:v>75.808483369441078</c:v>
                </c:pt>
                <c:pt idx="28">
                  <c:v>75.20465746713586</c:v>
                </c:pt>
                <c:pt idx="29">
                  <c:v>75.068408131577868</c:v>
                </c:pt>
                <c:pt idx="30">
                  <c:v>74.157359916611739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Graphiques!$D$377:$AH$377</c:f>
              <c:numCache>
                <c:formatCode>#,##0</c:formatCode>
                <c:ptCount val="31"/>
                <c:pt idx="0">
                  <c:v>100.00000000000001</c:v>
                </c:pt>
                <c:pt idx="1">
                  <c:v>100.85558687885785</c:v>
                </c:pt>
                <c:pt idx="2">
                  <c:v>101.46245202789403</c:v>
                </c:pt>
                <c:pt idx="3">
                  <c:v>100.90316844658753</c:v>
                </c:pt>
                <c:pt idx="4">
                  <c:v>101.76843535783047</c:v>
                </c:pt>
                <c:pt idx="5">
                  <c:v>101.84847601959656</c:v>
                </c:pt>
                <c:pt idx="6">
                  <c:v>103.61167786291433</c:v>
                </c:pt>
                <c:pt idx="7">
                  <c:v>103.86261501000618</c:v>
                </c:pt>
                <c:pt idx="8">
                  <c:v>105.1798009331757</c:v>
                </c:pt>
                <c:pt idx="9">
                  <c:v>104.83031248918169</c:v>
                </c:pt>
                <c:pt idx="10">
                  <c:v>105.36393260136103</c:v>
                </c:pt>
                <c:pt idx="11">
                  <c:v>102.84125036885321</c:v>
                </c:pt>
                <c:pt idx="12">
                  <c:v>100.8324496645739</c:v>
                </c:pt>
                <c:pt idx="13">
                  <c:v>95.255592563408285</c:v>
                </c:pt>
                <c:pt idx="14">
                  <c:v>94.56232248904567</c:v>
                </c:pt>
                <c:pt idx="15">
                  <c:v>87.489440806759632</c:v>
                </c:pt>
                <c:pt idx="16">
                  <c:v>82.808481452767595</c:v>
                </c:pt>
                <c:pt idx="17">
                  <c:v>78.43578076528307</c:v>
                </c:pt>
                <c:pt idx="18">
                  <c:v>77.57794544917877</c:v>
                </c:pt>
                <c:pt idx="19">
                  <c:v>74.63813423716617</c:v>
                </c:pt>
                <c:pt idx="20">
                  <c:v>68.891962533568005</c:v>
                </c:pt>
                <c:pt idx="21">
                  <c:v>65.198196620004381</c:v>
                </c:pt>
                <c:pt idx="22">
                  <c:v>60.076296705197088</c:v>
                </c:pt>
                <c:pt idx="23">
                  <c:v>56.92221386678716</c:v>
                </c:pt>
                <c:pt idx="24">
                  <c:v>53.9306029521493</c:v>
                </c:pt>
                <c:pt idx="25">
                  <c:v>50.666249399899868</c:v>
                </c:pt>
                <c:pt idx="26">
                  <c:v>44.796875403216099</c:v>
                </c:pt>
                <c:pt idx="27">
                  <c:v>43.444806874450499</c:v>
                </c:pt>
                <c:pt idx="28">
                  <c:v>41.598407713798103</c:v>
                </c:pt>
                <c:pt idx="29">
                  <c:v>41.053660442245729</c:v>
                </c:pt>
                <c:pt idx="30">
                  <c:v>39.853970845167375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Graphiques!$D$378:$AH$378</c:f>
              <c:numCache>
                <c:formatCode>#,##0</c:formatCode>
                <c:ptCount val="31"/>
                <c:pt idx="0">
                  <c:v>100</c:v>
                </c:pt>
                <c:pt idx="1">
                  <c:v>100.98843826168921</c:v>
                </c:pt>
                <c:pt idx="2">
                  <c:v>101.99920459523864</c:v>
                </c:pt>
                <c:pt idx="3">
                  <c:v>102.47118632688128</c:v>
                </c:pt>
                <c:pt idx="4">
                  <c:v>103.1319706917091</c:v>
                </c:pt>
                <c:pt idx="5">
                  <c:v>103.49992593673275</c:v>
                </c:pt>
                <c:pt idx="6">
                  <c:v>104.19620592483402</c:v>
                </c:pt>
                <c:pt idx="7">
                  <c:v>104.77295610531388</c:v>
                </c:pt>
                <c:pt idx="8">
                  <c:v>105.14673215500571</c:v>
                </c:pt>
                <c:pt idx="9">
                  <c:v>105.48753777933969</c:v>
                </c:pt>
                <c:pt idx="10">
                  <c:v>105.56228128946593</c:v>
                </c:pt>
                <c:pt idx="11">
                  <c:v>105.15574107382108</c:v>
                </c:pt>
                <c:pt idx="12">
                  <c:v>101.63212066621576</c:v>
                </c:pt>
                <c:pt idx="13">
                  <c:v>97.854132508282447</c:v>
                </c:pt>
                <c:pt idx="14">
                  <c:v>96.410518906122178</c:v>
                </c:pt>
                <c:pt idx="15">
                  <c:v>87.751083074072923</c:v>
                </c:pt>
                <c:pt idx="16">
                  <c:v>80.372635238722111</c:v>
                </c:pt>
                <c:pt idx="17">
                  <c:v>74.231271453756676</c:v>
                </c:pt>
                <c:pt idx="18">
                  <c:v>71.441765767099824</c:v>
                </c:pt>
                <c:pt idx="19">
                  <c:v>66.800844103670613</c:v>
                </c:pt>
                <c:pt idx="20">
                  <c:v>58.669281255222408</c:v>
                </c:pt>
                <c:pt idx="21">
                  <c:v>53.622426452175503</c:v>
                </c:pt>
                <c:pt idx="22">
                  <c:v>45.446427721772729</c:v>
                </c:pt>
                <c:pt idx="23">
                  <c:v>42.095097151134276</c:v>
                </c:pt>
                <c:pt idx="24">
                  <c:v>36.838638760131722</c:v>
                </c:pt>
                <c:pt idx="25">
                  <c:v>31.150337276382412</c:v>
                </c:pt>
                <c:pt idx="26">
                  <c:v>24.201510762968894</c:v>
                </c:pt>
                <c:pt idx="27">
                  <c:v>20.472816833981049</c:v>
                </c:pt>
                <c:pt idx="28">
                  <c:v>17.804466737865859</c:v>
                </c:pt>
                <c:pt idx="29">
                  <c:v>15.673002903048443</c:v>
                </c:pt>
                <c:pt idx="30">
                  <c:v>14.971649348579609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Graphiques!$D$379:$AH$379</c:f>
              <c:numCache>
                <c:formatCode>#,##0</c:formatCode>
                <c:ptCount val="31"/>
                <c:pt idx="0">
                  <c:v>99.999999999999986</c:v>
                </c:pt>
                <c:pt idx="1">
                  <c:v>100.9151118607319</c:v>
                </c:pt>
                <c:pt idx="2">
                  <c:v>101.78567005586984</c:v>
                </c:pt>
                <c:pt idx="3">
                  <c:v>102.08727079438614</c:v>
                </c:pt>
                <c:pt idx="4">
                  <c:v>102.40719792309636</c:v>
                </c:pt>
                <c:pt idx="5">
                  <c:v>102.71472954522289</c:v>
                </c:pt>
                <c:pt idx="6">
                  <c:v>103.5029385957736</c:v>
                </c:pt>
                <c:pt idx="7">
                  <c:v>103.8285609325485</c:v>
                </c:pt>
                <c:pt idx="8">
                  <c:v>104.46325978990033</c:v>
                </c:pt>
                <c:pt idx="9">
                  <c:v>104.83254133761945</c:v>
                </c:pt>
                <c:pt idx="10">
                  <c:v>105.04444640111292</c:v>
                </c:pt>
                <c:pt idx="11">
                  <c:v>104.48750648622919</c:v>
                </c:pt>
                <c:pt idx="12">
                  <c:v>102.657938025744</c:v>
                </c:pt>
                <c:pt idx="13">
                  <c:v>99.598252993468208</c:v>
                </c:pt>
                <c:pt idx="14">
                  <c:v>99.201340380837536</c:v>
                </c:pt>
                <c:pt idx="15">
                  <c:v>91.751091427552254</c:v>
                </c:pt>
                <c:pt idx="16">
                  <c:v>85.6549923043505</c:v>
                </c:pt>
                <c:pt idx="17">
                  <c:v>80.107297342166888</c:v>
                </c:pt>
                <c:pt idx="18">
                  <c:v>78.101366680722592</c:v>
                </c:pt>
                <c:pt idx="19">
                  <c:v>74.111811087621291</c:v>
                </c:pt>
                <c:pt idx="20">
                  <c:v>66.355960323453715</c:v>
                </c:pt>
                <c:pt idx="21">
                  <c:v>62.302421095432123</c:v>
                </c:pt>
                <c:pt idx="22">
                  <c:v>54.604634931919634</c:v>
                </c:pt>
                <c:pt idx="23">
                  <c:v>51.722167078006869</c:v>
                </c:pt>
                <c:pt idx="24">
                  <c:v>46.940279533706878</c:v>
                </c:pt>
                <c:pt idx="25">
                  <c:v>41.522413609057963</c:v>
                </c:pt>
                <c:pt idx="26">
                  <c:v>34.386680496225914</c:v>
                </c:pt>
                <c:pt idx="27">
                  <c:v>29.952734947021575</c:v>
                </c:pt>
                <c:pt idx="28">
                  <c:v>26.450633156611083</c:v>
                </c:pt>
                <c:pt idx="29">
                  <c:v>24.019414394300117</c:v>
                </c:pt>
                <c:pt idx="30">
                  <c:v>22.706326161197605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Graphiques!$D$362:$AH$362</c:f>
              <c:numCache>
                <c:formatCode>#,##0</c:formatCode>
                <c:ptCount val="31"/>
                <c:pt idx="0">
                  <c:v>100</c:v>
                </c:pt>
                <c:pt idx="1">
                  <c:v>102.35423042731627</c:v>
                </c:pt>
                <c:pt idx="2">
                  <c:v>110.67461099830275</c:v>
                </c:pt>
                <c:pt idx="3">
                  <c:v>116.74006187426954</c:v>
                </c:pt>
                <c:pt idx="4">
                  <c:v>113.20817406267587</c:v>
                </c:pt>
                <c:pt idx="5">
                  <c:v>114.31824888794264</c:v>
                </c:pt>
                <c:pt idx="6">
                  <c:v>116.07075105568434</c:v>
                </c:pt>
                <c:pt idx="7">
                  <c:v>113.4350087528327</c:v>
                </c:pt>
                <c:pt idx="8">
                  <c:v>111.58577069422954</c:v>
                </c:pt>
                <c:pt idx="9">
                  <c:v>115.25599879881356</c:v>
                </c:pt>
                <c:pt idx="10">
                  <c:v>117.76053844113682</c:v>
                </c:pt>
                <c:pt idx="11">
                  <c:v>112.20551350287796</c:v>
                </c:pt>
                <c:pt idx="12">
                  <c:v>111.10531862240772</c:v>
                </c:pt>
                <c:pt idx="13">
                  <c:v>108.25085643400553</c:v>
                </c:pt>
                <c:pt idx="14">
                  <c:v>111.27726509005188</c:v>
                </c:pt>
                <c:pt idx="15">
                  <c:v>110.58354358299701</c:v>
                </c:pt>
                <c:pt idx="16">
                  <c:v>112.49046020237081</c:v>
                </c:pt>
                <c:pt idx="17">
                  <c:v>112.96001244842012</c:v>
                </c:pt>
                <c:pt idx="18">
                  <c:v>117.18977466930055</c:v>
                </c:pt>
                <c:pt idx="19">
                  <c:v>121.74181412921483</c:v>
                </c:pt>
                <c:pt idx="20">
                  <c:v>121.74811867466425</c:v>
                </c:pt>
                <c:pt idx="21">
                  <c:v>123.93188556916262</c:v>
                </c:pt>
                <c:pt idx="22">
                  <c:v>122.43034814651163</c:v>
                </c:pt>
                <c:pt idx="23">
                  <c:v>116.44607014261682</c:v>
                </c:pt>
                <c:pt idx="24">
                  <c:v>117.54541866034089</c:v>
                </c:pt>
                <c:pt idx="25">
                  <c:v>113.17980588373653</c:v>
                </c:pt>
                <c:pt idx="26">
                  <c:v>113.08346203218539</c:v>
                </c:pt>
                <c:pt idx="27">
                  <c:v>115.0940610406038</c:v>
                </c:pt>
                <c:pt idx="28">
                  <c:v>114.57450716406048</c:v>
                </c:pt>
                <c:pt idx="29">
                  <c:v>118.38658162476281</c:v>
                </c:pt>
                <c:pt idx="30">
                  <c:v>119.80975294945166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Graphiques!$D$363:$AH$363</c:f>
              <c:numCache>
                <c:formatCode>#,##0</c:formatCode>
                <c:ptCount val="31"/>
                <c:pt idx="0">
                  <c:v>100</c:v>
                </c:pt>
                <c:pt idx="1">
                  <c:v>102.97732580119251</c:v>
                </c:pt>
                <c:pt idx="2">
                  <c:v>101.05102788640535</c:v>
                </c:pt>
                <c:pt idx="3">
                  <c:v>95.30822922568791</c:v>
                </c:pt>
                <c:pt idx="4">
                  <c:v>101.47801518408562</c:v>
                </c:pt>
                <c:pt idx="5">
                  <c:v>97.882848110468188</c:v>
                </c:pt>
                <c:pt idx="6">
                  <c:v>108.10706240272255</c:v>
                </c:pt>
                <c:pt idx="7">
                  <c:v>103.91933896997405</c:v>
                </c:pt>
                <c:pt idx="8">
                  <c:v>115.89458097692238</c:v>
                </c:pt>
                <c:pt idx="9">
                  <c:v>112.18598644441576</c:v>
                </c:pt>
                <c:pt idx="10">
                  <c:v>112.48070647887941</c:v>
                </c:pt>
                <c:pt idx="11">
                  <c:v>87.43673071324622</c:v>
                </c:pt>
                <c:pt idx="12">
                  <c:v>88.595393415157375</c:v>
                </c:pt>
                <c:pt idx="13">
                  <c:v>63.145689225131989</c:v>
                </c:pt>
                <c:pt idx="14">
                  <c:v>63.933104112345333</c:v>
                </c:pt>
                <c:pt idx="15">
                  <c:v>48.306412105729088</c:v>
                </c:pt>
                <c:pt idx="16">
                  <c:v>49.042321638727145</c:v>
                </c:pt>
                <c:pt idx="17">
                  <c:v>48.180899569144408</c:v>
                </c:pt>
                <c:pt idx="18">
                  <c:v>55.444786752371073</c:v>
                </c:pt>
                <c:pt idx="19">
                  <c:v>57.775784866147909</c:v>
                </c:pt>
                <c:pt idx="20">
                  <c:v>58.677502729329035</c:v>
                </c:pt>
                <c:pt idx="21">
                  <c:v>53.52433082757662</c:v>
                </c:pt>
                <c:pt idx="22">
                  <c:v>52.211284713173576</c:v>
                </c:pt>
                <c:pt idx="23">
                  <c:v>47.760245850909435</c:v>
                </c:pt>
                <c:pt idx="24">
                  <c:v>45.216349740676861</c:v>
                </c:pt>
                <c:pt idx="25">
                  <c:v>44.618531123187523</c:v>
                </c:pt>
                <c:pt idx="26">
                  <c:v>32.643022336130286</c:v>
                </c:pt>
                <c:pt idx="27">
                  <c:v>39.665000104747897</c:v>
                </c:pt>
                <c:pt idx="28">
                  <c:v>37.124162600976426</c:v>
                </c:pt>
                <c:pt idx="29">
                  <c:v>40.771490362286279</c:v>
                </c:pt>
                <c:pt idx="30">
                  <c:v>34.224040292811338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Graphiques!$D$364:$AH$364</c:f>
              <c:numCache>
                <c:formatCode>#,##0</c:formatCode>
                <c:ptCount val="31"/>
                <c:pt idx="0">
                  <c:v>100</c:v>
                </c:pt>
                <c:pt idx="1">
                  <c:v>105.35837230082996</c:v>
                </c:pt>
                <c:pt idx="2">
                  <c:v>112.33357892784865</c:v>
                </c:pt>
                <c:pt idx="3">
                  <c:v>116.84578700474057</c:v>
                </c:pt>
                <c:pt idx="4">
                  <c:v>117.37468772844244</c:v>
                </c:pt>
                <c:pt idx="5">
                  <c:v>119.48327144263837</c:v>
                </c:pt>
                <c:pt idx="6">
                  <c:v>125.88084765204273</c:v>
                </c:pt>
                <c:pt idx="7">
                  <c:v>125.9549167422343</c:v>
                </c:pt>
                <c:pt idx="8">
                  <c:v>129.25678649471627</c:v>
                </c:pt>
                <c:pt idx="9">
                  <c:v>132.9440490862093</c:v>
                </c:pt>
                <c:pt idx="10">
                  <c:v>136.71536890203922</c:v>
                </c:pt>
                <c:pt idx="11">
                  <c:v>130.91837712675525</c:v>
                </c:pt>
                <c:pt idx="12">
                  <c:v>132.73555377440871</c:v>
                </c:pt>
                <c:pt idx="13">
                  <c:v>127.30273332813279</c:v>
                </c:pt>
                <c:pt idx="14">
                  <c:v>132.73700857559115</c:v>
                </c:pt>
                <c:pt idx="15">
                  <c:v>130.85542462535656</c:v>
                </c:pt>
                <c:pt idx="16">
                  <c:v>135.56534903238773</c:v>
                </c:pt>
                <c:pt idx="17">
                  <c:v>140.17355186521533</c:v>
                </c:pt>
                <c:pt idx="18">
                  <c:v>149.67537977707025</c:v>
                </c:pt>
                <c:pt idx="19">
                  <c:v>157.45902977330763</c:v>
                </c:pt>
                <c:pt idx="20">
                  <c:v>162.16262232280155</c:v>
                </c:pt>
                <c:pt idx="21">
                  <c:v>164.84389668042729</c:v>
                </c:pt>
                <c:pt idx="22">
                  <c:v>164.85558167279623</c:v>
                </c:pt>
                <c:pt idx="23">
                  <c:v>164.35412389027439</c:v>
                </c:pt>
                <c:pt idx="24">
                  <c:v>166.03045869279654</c:v>
                </c:pt>
                <c:pt idx="25">
                  <c:v>164.4825717625325</c:v>
                </c:pt>
                <c:pt idx="26">
                  <c:v>161.06875402864725</c:v>
                </c:pt>
                <c:pt idx="27">
                  <c:v>163.33124794318732</c:v>
                </c:pt>
                <c:pt idx="28">
                  <c:v>164.7013176079418</c:v>
                </c:pt>
                <c:pt idx="29">
                  <c:v>169.58633461124211</c:v>
                </c:pt>
                <c:pt idx="30">
                  <c:v>172.63720304065353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Graphiques!$D$365:$AH$365</c:f>
              <c:numCache>
                <c:formatCode>#,##0</c:formatCode>
                <c:ptCount val="31"/>
                <c:pt idx="0">
                  <c:v>100</c:v>
                </c:pt>
                <c:pt idx="1">
                  <c:v>102.51364880335117</c:v>
                </c:pt>
                <c:pt idx="2">
                  <c:v>106.18879550221645</c:v>
                </c:pt>
                <c:pt idx="3">
                  <c:v>106.43844103779527</c:v>
                </c:pt>
                <c:pt idx="4">
                  <c:v>107.52121526369403</c:v>
                </c:pt>
                <c:pt idx="5">
                  <c:v>105.70080911733896</c:v>
                </c:pt>
                <c:pt idx="6">
                  <c:v>108.71984582275864</c:v>
                </c:pt>
                <c:pt idx="7">
                  <c:v>108.2575509856144</c:v>
                </c:pt>
                <c:pt idx="8">
                  <c:v>107.2340300483837</c:v>
                </c:pt>
                <c:pt idx="9">
                  <c:v>109.15067231390339</c:v>
                </c:pt>
                <c:pt idx="10">
                  <c:v>110.85231625371254</c:v>
                </c:pt>
                <c:pt idx="11">
                  <c:v>104.05218892816487</c:v>
                </c:pt>
                <c:pt idx="12">
                  <c:v>104.53784261854925</c:v>
                </c:pt>
                <c:pt idx="13">
                  <c:v>100.85923923761906</c:v>
                </c:pt>
                <c:pt idx="14">
                  <c:v>104.29027425445531</c:v>
                </c:pt>
                <c:pt idx="15">
                  <c:v>104.11560468167916</c:v>
                </c:pt>
                <c:pt idx="16">
                  <c:v>107.38603802103385</c:v>
                </c:pt>
                <c:pt idx="17">
                  <c:v>107.170572943194</c:v>
                </c:pt>
                <c:pt idx="18">
                  <c:v>110.57885516323124</c:v>
                </c:pt>
                <c:pt idx="19">
                  <c:v>113.54472171852615</c:v>
                </c:pt>
                <c:pt idx="20">
                  <c:v>116.40361450534452</c:v>
                </c:pt>
                <c:pt idx="21">
                  <c:v>114.08537204813203</c:v>
                </c:pt>
                <c:pt idx="22">
                  <c:v>112.7680225452339</c:v>
                </c:pt>
                <c:pt idx="23">
                  <c:v>111.06588246258602</c:v>
                </c:pt>
                <c:pt idx="24">
                  <c:v>111.63018675113292</c:v>
                </c:pt>
                <c:pt idx="25">
                  <c:v>111.11832120197622</c:v>
                </c:pt>
                <c:pt idx="26">
                  <c:v>108.84873802899287</c:v>
                </c:pt>
                <c:pt idx="27">
                  <c:v>110.86328743757898</c:v>
                </c:pt>
                <c:pt idx="28">
                  <c:v>112.04358189143147</c:v>
                </c:pt>
                <c:pt idx="29">
                  <c:v>114.2021322848244</c:v>
                </c:pt>
                <c:pt idx="30">
                  <c:v>116.16192944601408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Graphiques!$D$366:$AH$366</c:f>
              <c:numCache>
                <c:formatCode>#,##0</c:formatCode>
                <c:ptCount val="31"/>
                <c:pt idx="0">
                  <c:v>100</c:v>
                </c:pt>
                <c:pt idx="1">
                  <c:v>103.77096229021362</c:v>
                </c:pt>
                <c:pt idx="2">
                  <c:v>104.14352683974165</c:v>
                </c:pt>
                <c:pt idx="3">
                  <c:v>100.27714250104559</c:v>
                </c:pt>
                <c:pt idx="4">
                  <c:v>103.53156630762186</c:v>
                </c:pt>
                <c:pt idx="5">
                  <c:v>100.35656699572731</c:v>
                </c:pt>
                <c:pt idx="6">
                  <c:v>110.45461735294023</c:v>
                </c:pt>
                <c:pt idx="7">
                  <c:v>105.89591083183859</c:v>
                </c:pt>
                <c:pt idx="8">
                  <c:v>115.43102662334231</c:v>
                </c:pt>
                <c:pt idx="9">
                  <c:v>112.75710857443751</c:v>
                </c:pt>
                <c:pt idx="10">
                  <c:v>113.37801366407476</c:v>
                </c:pt>
                <c:pt idx="11">
                  <c:v>89.93675647594489</c:v>
                </c:pt>
                <c:pt idx="12">
                  <c:v>90.486937244295703</c:v>
                </c:pt>
                <c:pt idx="13">
                  <c:v>66.388783495341158</c:v>
                </c:pt>
                <c:pt idx="14">
                  <c:v>68.410954614772052</c:v>
                </c:pt>
                <c:pt idx="15">
                  <c:v>54.00546651356882</c:v>
                </c:pt>
                <c:pt idx="16">
                  <c:v>54.395189945008589</c:v>
                </c:pt>
                <c:pt idx="17">
                  <c:v>53.410827941297278</c:v>
                </c:pt>
                <c:pt idx="18">
                  <c:v>61.214508147050559</c:v>
                </c:pt>
                <c:pt idx="19">
                  <c:v>63.790957221492633</c:v>
                </c:pt>
                <c:pt idx="20">
                  <c:v>63.570499784461688</c:v>
                </c:pt>
                <c:pt idx="21">
                  <c:v>59.35680799472442</c:v>
                </c:pt>
                <c:pt idx="22">
                  <c:v>58.598542444951725</c:v>
                </c:pt>
                <c:pt idx="23">
                  <c:v>54.897067131539252</c:v>
                </c:pt>
                <c:pt idx="24">
                  <c:v>53.057313399838534</c:v>
                </c:pt>
                <c:pt idx="25">
                  <c:v>50.986195065326285</c:v>
                </c:pt>
                <c:pt idx="26">
                  <c:v>39.354888786556039</c:v>
                </c:pt>
                <c:pt idx="27">
                  <c:v>45.645776952547394</c:v>
                </c:pt>
                <c:pt idx="28">
                  <c:v>43.226347057713141</c:v>
                </c:pt>
                <c:pt idx="29">
                  <c:v>46.882004535987868</c:v>
                </c:pt>
                <c:pt idx="30">
                  <c:v>41.117157590001078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Graphiques!$D$367:$AH$367</c:f>
              <c:numCache>
                <c:formatCode>#,##0</c:formatCode>
                <c:ptCount val="31"/>
                <c:pt idx="0">
                  <c:v>100</c:v>
                </c:pt>
                <c:pt idx="1">
                  <c:v>105.00347332276313</c:v>
                </c:pt>
                <c:pt idx="2">
                  <c:v>128.29053579974877</c:v>
                </c:pt>
                <c:pt idx="3">
                  <c:v>149.04932676445421</c:v>
                </c:pt>
                <c:pt idx="4">
                  <c:v>125.97119337960488</c:v>
                </c:pt>
                <c:pt idx="5">
                  <c:v>124.75603076210544</c:v>
                </c:pt>
                <c:pt idx="6">
                  <c:v>126.17223095847991</c:v>
                </c:pt>
                <c:pt idx="7">
                  <c:v>101.7806917165609</c:v>
                </c:pt>
                <c:pt idx="8">
                  <c:v>89.734695056636639</c:v>
                </c:pt>
                <c:pt idx="9">
                  <c:v>100.74796048797906</c:v>
                </c:pt>
                <c:pt idx="10">
                  <c:v>100.83000103878544</c:v>
                </c:pt>
                <c:pt idx="11">
                  <c:v>78.557024600092319</c:v>
                </c:pt>
                <c:pt idx="12">
                  <c:v>63.972311501302343</c:v>
                </c:pt>
                <c:pt idx="13">
                  <c:v>51.481941081605633</c:v>
                </c:pt>
                <c:pt idx="14">
                  <c:v>51.589066475883953</c:v>
                </c:pt>
                <c:pt idx="15">
                  <c:v>51.429908314615659</c:v>
                </c:pt>
                <c:pt idx="16">
                  <c:v>51.541124507042234</c:v>
                </c:pt>
                <c:pt idx="17">
                  <c:v>51.647027895508458</c:v>
                </c:pt>
                <c:pt idx="18">
                  <c:v>51.898541059202557</c:v>
                </c:pt>
                <c:pt idx="19">
                  <c:v>52.100196393153261</c:v>
                </c:pt>
                <c:pt idx="20">
                  <c:v>52.243329098226226</c:v>
                </c:pt>
                <c:pt idx="21">
                  <c:v>52.267363399736915</c:v>
                </c:pt>
                <c:pt idx="22">
                  <c:v>52.259568544356462</c:v>
                </c:pt>
                <c:pt idx="23">
                  <c:v>52.171093525737938</c:v>
                </c:pt>
                <c:pt idx="24">
                  <c:v>52.177258345248489</c:v>
                </c:pt>
                <c:pt idx="25">
                  <c:v>27.772475061939755</c:v>
                </c:pt>
                <c:pt idx="26">
                  <c:v>27.637648477532473</c:v>
                </c:pt>
                <c:pt idx="27">
                  <c:v>27.755926320247347</c:v>
                </c:pt>
                <c:pt idx="28">
                  <c:v>27.757654443257849</c:v>
                </c:pt>
                <c:pt idx="29">
                  <c:v>27.893516268634343</c:v>
                </c:pt>
                <c:pt idx="30">
                  <c:v>27.895786597251163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Graphiques!$D$368:$AH$368</c:f>
              <c:numCache>
                <c:formatCode>#,##0</c:formatCode>
                <c:ptCount val="31"/>
                <c:pt idx="0">
                  <c:v>100</c:v>
                </c:pt>
                <c:pt idx="1">
                  <c:v>68.499257088139132</c:v>
                </c:pt>
                <c:pt idx="2">
                  <c:v>49.775768731826048</c:v>
                </c:pt>
                <c:pt idx="3">
                  <c:v>41.637521988483307</c:v>
                </c:pt>
                <c:pt idx="4">
                  <c:v>39.703782948309154</c:v>
                </c:pt>
                <c:pt idx="5">
                  <c:v>32.940260690024637</c:v>
                </c:pt>
                <c:pt idx="6">
                  <c:v>30.18105141938095</c:v>
                </c:pt>
                <c:pt idx="7">
                  <c:v>27.66536696664522</c:v>
                </c:pt>
                <c:pt idx="8">
                  <c:v>22.636707083116125</c:v>
                </c:pt>
                <c:pt idx="9">
                  <c:v>18.619915809423603</c:v>
                </c:pt>
                <c:pt idx="10">
                  <c:v>8.5145343232388644</c:v>
                </c:pt>
                <c:pt idx="11">
                  <c:v>8.2839009843836813</c:v>
                </c:pt>
                <c:pt idx="12">
                  <c:v>8.3700247917054043</c:v>
                </c:pt>
                <c:pt idx="13">
                  <c:v>8.2412914881294466</c:v>
                </c:pt>
                <c:pt idx="14">
                  <c:v>8.3791236991189919</c:v>
                </c:pt>
                <c:pt idx="15">
                  <c:v>8.4182578376671149</c:v>
                </c:pt>
                <c:pt idx="16">
                  <c:v>8.6111197911380781</c:v>
                </c:pt>
                <c:pt idx="17">
                  <c:v>8.5825483566135574</c:v>
                </c:pt>
                <c:pt idx="18">
                  <c:v>8.6586034127634068</c:v>
                </c:pt>
                <c:pt idx="19">
                  <c:v>8.7067254443391349</c:v>
                </c:pt>
                <c:pt idx="20">
                  <c:v>8.7473734750239398</c:v>
                </c:pt>
                <c:pt idx="21">
                  <c:v>8.6597810941145621</c:v>
                </c:pt>
                <c:pt idx="22">
                  <c:v>8.5071975211527739</c:v>
                </c:pt>
                <c:pt idx="23">
                  <c:v>8.3414806402252655</c:v>
                </c:pt>
                <c:pt idx="24">
                  <c:v>8.3839344645458453</c:v>
                </c:pt>
                <c:pt idx="25">
                  <c:v>8.3799277528219989</c:v>
                </c:pt>
                <c:pt idx="26">
                  <c:v>8.3531853579576261</c:v>
                </c:pt>
                <c:pt idx="27">
                  <c:v>8.4333509957928303</c:v>
                </c:pt>
                <c:pt idx="28">
                  <c:v>8.5358272852353974</c:v>
                </c:pt>
                <c:pt idx="29">
                  <c:v>8.7221863253744925</c:v>
                </c:pt>
                <c:pt idx="30">
                  <c:v>8.8593830564374549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Graphiques!$D$369:$AH$369</c:f>
              <c:numCache>
                <c:formatCode>#,##0</c:formatCode>
                <c:ptCount val="31"/>
                <c:pt idx="0">
                  <c:v>100</c:v>
                </c:pt>
                <c:pt idx="1">
                  <c:v>103.41267060789978</c:v>
                </c:pt>
                <c:pt idx="2">
                  <c:v>110.69762259667046</c:v>
                </c:pt>
                <c:pt idx="3">
                  <c:v>115.22953074872915</c:v>
                </c:pt>
                <c:pt idx="4">
                  <c:v>111.77744534254717</c:v>
                </c:pt>
                <c:pt idx="5">
                  <c:v>112.07635800419155</c:v>
                </c:pt>
                <c:pt idx="6">
                  <c:v>115.98232048310949</c:v>
                </c:pt>
                <c:pt idx="7">
                  <c:v>112.61247526626427</c:v>
                </c:pt>
                <c:pt idx="8">
                  <c:v>112.46681068342303</c:v>
                </c:pt>
                <c:pt idx="9">
                  <c:v>115.33741832639957</c:v>
                </c:pt>
                <c:pt idx="10">
                  <c:v>117.41460810654642</c:v>
                </c:pt>
                <c:pt idx="11">
                  <c:v>108.94995431912854</c:v>
                </c:pt>
                <c:pt idx="12">
                  <c:v>107.85740007257986</c:v>
                </c:pt>
                <c:pt idx="13">
                  <c:v>100.45782786178707</c:v>
                </c:pt>
                <c:pt idx="14">
                  <c:v>103.57945037064158</c:v>
                </c:pt>
                <c:pt idx="15">
                  <c:v>100.87143286908292</c:v>
                </c:pt>
                <c:pt idx="16">
                  <c:v>102.56540611253631</c:v>
                </c:pt>
                <c:pt idx="17">
                  <c:v>102.47425969280461</c:v>
                </c:pt>
                <c:pt idx="18">
                  <c:v>106.7599576637657</c:v>
                </c:pt>
                <c:pt idx="19">
                  <c:v>109.81650475852712</c:v>
                </c:pt>
                <c:pt idx="20">
                  <c:v>109.55099654148674</c:v>
                </c:pt>
                <c:pt idx="21">
                  <c:v>109.76919689583468</c:v>
                </c:pt>
                <c:pt idx="22">
                  <c:v>108.67700872982984</c:v>
                </c:pt>
                <c:pt idx="23">
                  <c:v>104.23533605289724</c:v>
                </c:pt>
                <c:pt idx="24">
                  <c:v>104.799009388806</c:v>
                </c:pt>
                <c:pt idx="25">
                  <c:v>100.26289316767777</c:v>
                </c:pt>
                <c:pt idx="26">
                  <c:v>98.013597145213183</c:v>
                </c:pt>
                <c:pt idx="27">
                  <c:v>100.52915793691774</c:v>
                </c:pt>
                <c:pt idx="28">
                  <c:v>100.19767389930898</c:v>
                </c:pt>
                <c:pt idx="29">
                  <c:v>103.78508225615964</c:v>
                </c:pt>
                <c:pt idx="30">
                  <c:v>103.86921973701168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Graphiques!$D$370:$AH$370</c:f>
              <c:numCache>
                <c:formatCode>#,##0</c:formatCode>
                <c:ptCount val="31"/>
                <c:pt idx="0">
                  <c:v>99.999999999999986</c:v>
                </c:pt>
                <c:pt idx="1">
                  <c:v>99.921214269907736</c:v>
                </c:pt>
                <c:pt idx="2">
                  <c:v>100.10041851175262</c:v>
                </c:pt>
                <c:pt idx="3">
                  <c:v>99.649015868205169</c:v>
                </c:pt>
                <c:pt idx="4">
                  <c:v>99.127284938904495</c:v>
                </c:pt>
                <c:pt idx="5">
                  <c:v>98.817589592520022</c:v>
                </c:pt>
                <c:pt idx="6">
                  <c:v>98.711750007265181</c:v>
                </c:pt>
                <c:pt idx="7">
                  <c:v>98.365639961427192</c:v>
                </c:pt>
                <c:pt idx="8">
                  <c:v>98.652164971462199</c:v>
                </c:pt>
                <c:pt idx="9">
                  <c:v>99.092054578132306</c:v>
                </c:pt>
                <c:pt idx="10">
                  <c:v>99.164728462945078</c:v>
                </c:pt>
                <c:pt idx="11">
                  <c:v>99.129141976520998</c:v>
                </c:pt>
                <c:pt idx="12">
                  <c:v>99.200460291352002</c:v>
                </c:pt>
                <c:pt idx="13">
                  <c:v>97.393980629344341</c:v>
                </c:pt>
                <c:pt idx="14">
                  <c:v>97.775574566098427</c:v>
                </c:pt>
                <c:pt idx="15">
                  <c:v>97.784230705563857</c:v>
                </c:pt>
                <c:pt idx="16">
                  <c:v>97.32950230617864</c:v>
                </c:pt>
                <c:pt idx="17">
                  <c:v>92.166876559778984</c:v>
                </c:pt>
                <c:pt idx="18">
                  <c:v>88.010536101715317</c:v>
                </c:pt>
                <c:pt idx="19">
                  <c:v>83.390077583996842</c:v>
                </c:pt>
                <c:pt idx="20">
                  <c:v>78.479371112931787</c:v>
                </c:pt>
                <c:pt idx="21">
                  <c:v>74.489721254181518</c:v>
                </c:pt>
                <c:pt idx="22">
                  <c:v>70.881000382408786</c:v>
                </c:pt>
                <c:pt idx="23">
                  <c:v>67.068430511579137</c:v>
                </c:pt>
                <c:pt idx="24">
                  <c:v>66.87319958160812</c:v>
                </c:pt>
                <c:pt idx="25">
                  <c:v>66.704006853590116</c:v>
                </c:pt>
                <c:pt idx="26">
                  <c:v>66.554940919930033</c:v>
                </c:pt>
                <c:pt idx="27">
                  <c:v>66.891309881779435</c:v>
                </c:pt>
                <c:pt idx="28">
                  <c:v>67.252119942564121</c:v>
                </c:pt>
                <c:pt idx="29">
                  <c:v>67.805680605208877</c:v>
                </c:pt>
                <c:pt idx="30">
                  <c:v>68.031680144680095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1827817460317460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82484555555555561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Graphiques!$D$371:$AH$371</c:f>
              <c:numCache>
                <c:formatCode>#,##0</c:formatCode>
                <c:ptCount val="31"/>
                <c:pt idx="0">
                  <c:v>100</c:v>
                </c:pt>
                <c:pt idx="1">
                  <c:v>99.733225906749666</c:v>
                </c:pt>
                <c:pt idx="2">
                  <c:v>99.543291530469133</c:v>
                </c:pt>
                <c:pt idx="3">
                  <c:v>98.665781297529605</c:v>
                </c:pt>
                <c:pt idx="4">
                  <c:v>98.095212600832795</c:v>
                </c:pt>
                <c:pt idx="5">
                  <c:v>97.545086657286177</c:v>
                </c:pt>
                <c:pt idx="6">
                  <c:v>97.426591215228569</c:v>
                </c:pt>
                <c:pt idx="7">
                  <c:v>96.93034332931488</c:v>
                </c:pt>
                <c:pt idx="8">
                  <c:v>97.305986174810727</c:v>
                </c:pt>
                <c:pt idx="9">
                  <c:v>97.383140256102763</c:v>
                </c:pt>
                <c:pt idx="10">
                  <c:v>97.242547544263076</c:v>
                </c:pt>
                <c:pt idx="11">
                  <c:v>96.773263195183333</c:v>
                </c:pt>
                <c:pt idx="12">
                  <c:v>96.685485875255011</c:v>
                </c:pt>
                <c:pt idx="13">
                  <c:v>94.292911949757624</c:v>
                </c:pt>
                <c:pt idx="14">
                  <c:v>94.635627884581595</c:v>
                </c:pt>
                <c:pt idx="15">
                  <c:v>94.023085851976489</c:v>
                </c:pt>
                <c:pt idx="16">
                  <c:v>93.049425958358853</c:v>
                </c:pt>
                <c:pt idx="17">
                  <c:v>87.437430689463341</c:v>
                </c:pt>
                <c:pt idx="18">
                  <c:v>83.108075443877397</c:v>
                </c:pt>
                <c:pt idx="19">
                  <c:v>78.081744663118201</c:v>
                </c:pt>
                <c:pt idx="20">
                  <c:v>72.485374561960825</c:v>
                </c:pt>
                <c:pt idx="21">
                  <c:v>68.239829956105211</c:v>
                </c:pt>
                <c:pt idx="22">
                  <c:v>64.498429035673126</c:v>
                </c:pt>
                <c:pt idx="23">
                  <c:v>60.861210836405284</c:v>
                </c:pt>
                <c:pt idx="24">
                  <c:v>60.5583910527114</c:v>
                </c:pt>
                <c:pt idx="25">
                  <c:v>60.381068947745263</c:v>
                </c:pt>
                <c:pt idx="26">
                  <c:v>59.689360336011013</c:v>
                </c:pt>
                <c:pt idx="27">
                  <c:v>59.966826844497419</c:v>
                </c:pt>
                <c:pt idx="28">
                  <c:v>60.121579103650348</c:v>
                </c:pt>
                <c:pt idx="29">
                  <c:v>60.401578624297123</c:v>
                </c:pt>
                <c:pt idx="30">
                  <c:v>60.410269365553852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Graphiques!$D$372:$AH$372</c:f>
              <c:numCache>
                <c:formatCode>#,##0</c:formatCode>
                <c:ptCount val="31"/>
                <c:pt idx="0">
                  <c:v>100</c:v>
                </c:pt>
                <c:pt idx="1">
                  <c:v>111.77116208772311</c:v>
                </c:pt>
                <c:pt idx="2">
                  <c:v>116.3479636070681</c:v>
                </c:pt>
                <c:pt idx="3">
                  <c:v>112.2778024478022</c:v>
                </c:pt>
                <c:pt idx="4">
                  <c:v>109.27942174589131</c:v>
                </c:pt>
                <c:pt idx="5">
                  <c:v>106.83787657101095</c:v>
                </c:pt>
                <c:pt idx="6">
                  <c:v>118.57492855910914</c:v>
                </c:pt>
                <c:pt idx="7">
                  <c:v>123.31488975599231</c:v>
                </c:pt>
                <c:pt idx="8">
                  <c:v>125.28590867383126</c:v>
                </c:pt>
                <c:pt idx="9">
                  <c:v>124.09922473809694</c:v>
                </c:pt>
                <c:pt idx="10">
                  <c:v>126.26981205258423</c:v>
                </c:pt>
                <c:pt idx="11">
                  <c:v>111.96336470206315</c:v>
                </c:pt>
                <c:pt idx="12">
                  <c:v>110.71218174046423</c:v>
                </c:pt>
                <c:pt idx="13">
                  <c:v>84.161468288267159</c:v>
                </c:pt>
                <c:pt idx="14">
                  <c:v>93.094070637885224</c:v>
                </c:pt>
                <c:pt idx="15">
                  <c:v>76.543418315993918</c:v>
                </c:pt>
                <c:pt idx="16">
                  <c:v>72.303301014941297</c:v>
                </c:pt>
                <c:pt idx="17">
                  <c:v>70.104763479270659</c:v>
                </c:pt>
                <c:pt idx="18">
                  <c:v>75.233814766290067</c:v>
                </c:pt>
                <c:pt idx="19">
                  <c:v>72.829950751158606</c:v>
                </c:pt>
                <c:pt idx="20">
                  <c:v>65.993463659802373</c:v>
                </c:pt>
                <c:pt idx="21">
                  <c:v>62.305108158232322</c:v>
                </c:pt>
                <c:pt idx="22">
                  <c:v>59.306656032663902</c:v>
                </c:pt>
                <c:pt idx="23">
                  <c:v>55.843318457902548</c:v>
                </c:pt>
                <c:pt idx="24">
                  <c:v>54.242418360124162</c:v>
                </c:pt>
                <c:pt idx="25">
                  <c:v>50.721036361351331</c:v>
                </c:pt>
                <c:pt idx="26">
                  <c:v>39.732372640004776</c:v>
                </c:pt>
                <c:pt idx="27">
                  <c:v>43.228649008054937</c:v>
                </c:pt>
                <c:pt idx="28">
                  <c:v>41.593010819760778</c:v>
                </c:pt>
                <c:pt idx="29">
                  <c:v>43.810954705704901</c:v>
                </c:pt>
                <c:pt idx="30">
                  <c:v>40.528226206756521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Graphiques!$D$373:$AH$373</c:f>
              <c:numCache>
                <c:formatCode>#,##0</c:formatCode>
                <c:ptCount val="31"/>
                <c:pt idx="0">
                  <c:v>100</c:v>
                </c:pt>
                <c:pt idx="1">
                  <c:v>106.72049840167352</c:v>
                </c:pt>
                <c:pt idx="2">
                  <c:v>122.46534087391183</c:v>
                </c:pt>
                <c:pt idx="3">
                  <c:v>137.0069374700748</c:v>
                </c:pt>
                <c:pt idx="4">
                  <c:v>129.89010829688243</c:v>
                </c:pt>
                <c:pt idx="5">
                  <c:v>133.6024920083677</c:v>
                </c:pt>
                <c:pt idx="6">
                  <c:v>138.51812159592828</c:v>
                </c:pt>
                <c:pt idx="7">
                  <c:v>130.79966948469823</c:v>
                </c:pt>
                <c:pt idx="8">
                  <c:v>129.09744675384462</c:v>
                </c:pt>
                <c:pt idx="9">
                  <c:v>138.82605984570645</c:v>
                </c:pt>
                <c:pt idx="10">
                  <c:v>143.14006649522938</c:v>
                </c:pt>
                <c:pt idx="11">
                  <c:v>136.62486026007457</c:v>
                </c:pt>
                <c:pt idx="12">
                  <c:v>133.71939165314569</c:v>
                </c:pt>
                <c:pt idx="13">
                  <c:v>132.01716892229211</c:v>
                </c:pt>
                <c:pt idx="14">
                  <c:v>136.33117557181504</c:v>
                </c:pt>
                <c:pt idx="15">
                  <c:v>140.64518222133808</c:v>
                </c:pt>
                <c:pt idx="16">
                  <c:v>148.14051273604565</c:v>
                </c:pt>
                <c:pt idx="17">
                  <c:v>156.10042985290451</c:v>
                </c:pt>
                <c:pt idx="18">
                  <c:v>164.61785089234496</c:v>
                </c:pt>
                <c:pt idx="19">
                  <c:v>173.63083097408011</c:v>
                </c:pt>
                <c:pt idx="20">
                  <c:v>183.26325985868368</c:v>
                </c:pt>
                <c:pt idx="21">
                  <c:v>187.78213887560864</c:v>
                </c:pt>
                <c:pt idx="22">
                  <c:v>188.93874270788433</c:v>
                </c:pt>
                <c:pt idx="23">
                  <c:v>190.79148310482353</c:v>
                </c:pt>
                <c:pt idx="24">
                  <c:v>193.13569418195857</c:v>
                </c:pt>
                <c:pt idx="25">
                  <c:v>183.94811599325899</c:v>
                </c:pt>
                <c:pt idx="26">
                  <c:v>185.33032307953937</c:v>
                </c:pt>
                <c:pt idx="27">
                  <c:v>186.2460542448197</c:v>
                </c:pt>
                <c:pt idx="28">
                  <c:v>189.86261316304635</c:v>
                </c:pt>
                <c:pt idx="29">
                  <c:v>194.82659711727243</c:v>
                </c:pt>
                <c:pt idx="30">
                  <c:v>200.52224302500645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Graphiques!$D$346:$AH$346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Graphiques!$D$374:$AH$374</c:f>
              <c:numCache>
                <c:formatCode>#,##0</c:formatCode>
                <c:ptCount val="31"/>
                <c:pt idx="0">
                  <c:v>99.999999999999986</c:v>
                </c:pt>
                <c:pt idx="1">
                  <c:v>108.31693258176489</c:v>
                </c:pt>
                <c:pt idx="2">
                  <c:v>116.6338651635298</c:v>
                </c:pt>
                <c:pt idx="3">
                  <c:v>124.95079774529471</c:v>
                </c:pt>
                <c:pt idx="4">
                  <c:v>133.26773032705964</c:v>
                </c:pt>
                <c:pt idx="5">
                  <c:v>141.58466290882455</c:v>
                </c:pt>
                <c:pt idx="6">
                  <c:v>149.90159549058947</c:v>
                </c:pt>
                <c:pt idx="7">
                  <c:v>158.21852807235436</c:v>
                </c:pt>
                <c:pt idx="8">
                  <c:v>166.53546065411928</c:v>
                </c:pt>
                <c:pt idx="9">
                  <c:v>174.85239323588419</c:v>
                </c:pt>
                <c:pt idx="10">
                  <c:v>183.16932581764905</c:v>
                </c:pt>
                <c:pt idx="11">
                  <c:v>191.48625839941403</c:v>
                </c:pt>
                <c:pt idx="12">
                  <c:v>199.80319098117886</c:v>
                </c:pt>
                <c:pt idx="13">
                  <c:v>208.12012356294375</c:v>
                </c:pt>
                <c:pt idx="14">
                  <c:v>216.43705614470866</c:v>
                </c:pt>
                <c:pt idx="15">
                  <c:v>224.75398872647369</c:v>
                </c:pt>
                <c:pt idx="16">
                  <c:v>239.20416547243713</c:v>
                </c:pt>
                <c:pt idx="17">
                  <c:v>254.55001433075375</c:v>
                </c:pt>
                <c:pt idx="18">
                  <c:v>203758.46660158105</c:v>
                </c:pt>
                <c:pt idx="19">
                  <c:v>217550.71325236454</c:v>
                </c:pt>
                <c:pt idx="20">
                  <c:v>222940.97532184486</c:v>
                </c:pt>
                <c:pt idx="21">
                  <c:v>214537.58489837099</c:v>
                </c:pt>
                <c:pt idx="22">
                  <c:v>211117.83421168907</c:v>
                </c:pt>
                <c:pt idx="23">
                  <c:v>231929.10992434548</c:v>
                </c:pt>
                <c:pt idx="24">
                  <c:v>268007.64091274957</c:v>
                </c:pt>
                <c:pt idx="25">
                  <c:v>305209.46220012888</c:v>
                </c:pt>
                <c:pt idx="26">
                  <c:v>318580.03010849562</c:v>
                </c:pt>
                <c:pt idx="27">
                  <c:v>344162.37012724514</c:v>
                </c:pt>
                <c:pt idx="28">
                  <c:v>277942.39350345125</c:v>
                </c:pt>
                <c:pt idx="29">
                  <c:v>266341.74729038286</c:v>
                </c:pt>
                <c:pt idx="30">
                  <c:v>266352.72787221149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078784"/>
        <c:axId val="1087085672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10870856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accent6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87078784"/>
        <c:crosses val="max"/>
        <c:crossBetween val="between"/>
      </c:valAx>
      <c:catAx>
        <c:axId val="10870787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7085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508166666666667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[4]Aeq_graph!$M$118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[4]Aeq_graph!$N$118:$AR$118</c:f>
              <c:numCache>
                <c:formatCode>General</c:formatCode>
                <c:ptCount val="31"/>
                <c:pt idx="0">
                  <c:v>9.3224309501091049</c:v>
                </c:pt>
                <c:pt idx="1">
                  <c:v>9.0953054387691417</c:v>
                </c:pt>
                <c:pt idx="2">
                  <c:v>8.8518221897480931</c:v>
                </c:pt>
                <c:pt idx="3">
                  <c:v>8.7365469427453366</c:v>
                </c:pt>
                <c:pt idx="4">
                  <c:v>8.7462535320090584</c:v>
                </c:pt>
                <c:pt idx="5">
                  <c:v>8.7382975853612503</c:v>
                </c:pt>
                <c:pt idx="6">
                  <c:v>8.6671404060294748</c:v>
                </c:pt>
                <c:pt idx="7">
                  <c:v>8.520562220910465</c:v>
                </c:pt>
                <c:pt idx="8">
                  <c:v>8.4387964660475383</c:v>
                </c:pt>
                <c:pt idx="9">
                  <c:v>8.4117819816249195</c:v>
                </c:pt>
                <c:pt idx="10">
                  <c:v>8.7857517964219323</c:v>
                </c:pt>
                <c:pt idx="11">
                  <c:v>8.7213078850768309</c:v>
                </c:pt>
                <c:pt idx="12">
                  <c:v>8.5450690669025366</c:v>
                </c:pt>
                <c:pt idx="13">
                  <c:v>8.2807772406952331</c:v>
                </c:pt>
                <c:pt idx="14">
                  <c:v>8.2005064151720024</c:v>
                </c:pt>
                <c:pt idx="15">
                  <c:v>8.2073126262751348</c:v>
                </c:pt>
                <c:pt idx="16">
                  <c:v>8.2199343594384668</c:v>
                </c:pt>
                <c:pt idx="17">
                  <c:v>8.3090451756583121</c:v>
                </c:pt>
                <c:pt idx="18">
                  <c:v>8.4492340887331601</c:v>
                </c:pt>
                <c:pt idx="19">
                  <c:v>8.3003522910766883</c:v>
                </c:pt>
                <c:pt idx="20">
                  <c:v>8.2513209823128779</c:v>
                </c:pt>
                <c:pt idx="21">
                  <c:v>8.2212917866562076</c:v>
                </c:pt>
                <c:pt idx="22">
                  <c:v>8.1492686490454247</c:v>
                </c:pt>
                <c:pt idx="23">
                  <c:v>8.1412209806577742</c:v>
                </c:pt>
                <c:pt idx="24">
                  <c:v>8.2236982145453457</c:v>
                </c:pt>
                <c:pt idx="25">
                  <c:v>8.2296002493820613</c:v>
                </c:pt>
                <c:pt idx="26">
                  <c:v>8.1597608628266514</c:v>
                </c:pt>
                <c:pt idx="27">
                  <c:v>7.9932684012581081</c:v>
                </c:pt>
                <c:pt idx="28">
                  <c:v>7.8754634444018778</c:v>
                </c:pt>
                <c:pt idx="29">
                  <c:v>7.6892719585085203</c:v>
                </c:pt>
                <c:pt idx="30">
                  <c:v>7.5347998187725818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46-466E-AE6A-9F48D8163025}"/>
            </c:ext>
          </c:extLst>
        </c:ser>
        <c:ser>
          <c:idx val="1"/>
          <c:order val="1"/>
          <c:tx>
            <c:strRef>
              <c:f>[4]Aeq_graph!$M$119</c:f>
              <c:strCache>
                <c:ptCount val="1"/>
                <c:pt idx="0">
                  <c:v>Porcins/volailles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[4]Aeq_graph!$N$119:$AR$119</c:f>
              <c:numCache>
                <c:formatCode>General</c:formatCode>
                <c:ptCount val="31"/>
                <c:pt idx="0">
                  <c:v>4.7040487847367345</c:v>
                </c:pt>
                <c:pt idx="1">
                  <c:v>4.808058616053815</c:v>
                </c:pt>
                <c:pt idx="2">
                  <c:v>4.9790280038045012</c:v>
                </c:pt>
                <c:pt idx="3">
                  <c:v>5.108592050246191</c:v>
                </c:pt>
                <c:pt idx="4">
                  <c:v>5.2136865758575457</c:v>
                </c:pt>
                <c:pt idx="5">
                  <c:v>5.2824226118433799</c:v>
                </c:pt>
                <c:pt idx="6">
                  <c:v>5.3917898871137577</c:v>
                </c:pt>
                <c:pt idx="7">
                  <c:v>5.4598510545193033</c:v>
                </c:pt>
                <c:pt idx="8">
                  <c:v>5.5012645264999458</c:v>
                </c:pt>
                <c:pt idx="9">
                  <c:v>5.4403737559326357</c:v>
                </c:pt>
                <c:pt idx="10">
                  <c:v>5.3196366917838853</c:v>
                </c:pt>
                <c:pt idx="11">
                  <c:v>5.2703516350274509</c:v>
                </c:pt>
                <c:pt idx="12">
                  <c:v>5.1981316717980572</c:v>
                </c:pt>
                <c:pt idx="13">
                  <c:v>5.1039771154499407</c:v>
                </c:pt>
                <c:pt idx="14">
                  <c:v>4.9134540422125141</c:v>
                </c:pt>
                <c:pt idx="15">
                  <c:v>4.7749622836930374</c:v>
                </c:pt>
                <c:pt idx="16">
                  <c:v>4.6809318313045241</c:v>
                </c:pt>
                <c:pt idx="17">
                  <c:v>4.7143717681587711</c:v>
                </c:pt>
                <c:pt idx="18">
                  <c:v>4.6936999354421474</c:v>
                </c:pt>
                <c:pt idx="19">
                  <c:v>4.6304515729416398</c:v>
                </c:pt>
                <c:pt idx="20">
                  <c:v>4.621581434840957</c:v>
                </c:pt>
                <c:pt idx="21">
                  <c:v>4.6043219787279082</c:v>
                </c:pt>
                <c:pt idx="22">
                  <c:v>4.5284212329674691</c:v>
                </c:pt>
                <c:pt idx="23">
                  <c:v>4.4852202667500913</c:v>
                </c:pt>
                <c:pt idx="24">
                  <c:v>4.4931707493313491</c:v>
                </c:pt>
                <c:pt idx="25">
                  <c:v>4.5030138122910159</c:v>
                </c:pt>
                <c:pt idx="26">
                  <c:v>4.4273982610308789</c:v>
                </c:pt>
                <c:pt idx="27">
                  <c:v>4.3923161509267423</c:v>
                </c:pt>
                <c:pt idx="28">
                  <c:v>4.4164031952675149</c:v>
                </c:pt>
                <c:pt idx="29">
                  <c:v>4.385200053995157</c:v>
                </c:pt>
                <c:pt idx="30">
                  <c:v>4.3382157794019012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46-466E-AE6A-9F48D8163025}"/>
            </c:ext>
          </c:extLst>
        </c:ser>
        <c:ser>
          <c:idx val="4"/>
          <c:order val="3"/>
          <c:tx>
            <c:strRef>
              <c:f>[4]Aeq_graph!$M$122</c:f>
              <c:strCache>
                <c:ptCount val="1"/>
                <c:pt idx="0">
                  <c:v>Engrais et amendements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[4]Aeq_graph!$N$122:$AR$122</c:f>
              <c:numCache>
                <c:formatCode>General</c:formatCode>
                <c:ptCount val="31"/>
                <c:pt idx="0">
                  <c:v>17.493922438131996</c:v>
                </c:pt>
                <c:pt idx="1">
                  <c:v>17.431921172420584</c:v>
                </c:pt>
                <c:pt idx="2">
                  <c:v>16.788412015127136</c:v>
                </c:pt>
                <c:pt idx="3">
                  <c:v>16.567400331570752</c:v>
                </c:pt>
                <c:pt idx="4">
                  <c:v>16.216001671758825</c:v>
                </c:pt>
                <c:pt idx="5">
                  <c:v>16.382307940712316</c:v>
                </c:pt>
                <c:pt idx="6">
                  <c:v>16.479132801591511</c:v>
                </c:pt>
                <c:pt idx="7">
                  <c:v>16.478976247879988</c:v>
                </c:pt>
                <c:pt idx="8">
                  <c:v>16.627855009266945</c:v>
                </c:pt>
                <c:pt idx="9">
                  <c:v>16.725837014091532</c:v>
                </c:pt>
                <c:pt idx="10">
                  <c:v>16.862959175611952</c:v>
                </c:pt>
                <c:pt idx="11">
                  <c:v>16.635735044495398</c:v>
                </c:pt>
                <c:pt idx="12">
                  <c:v>16.221717982995706</c:v>
                </c:pt>
                <c:pt idx="13">
                  <c:v>16.17616142201954</c:v>
                </c:pt>
                <c:pt idx="14">
                  <c:v>16.105316123685398</c:v>
                </c:pt>
                <c:pt idx="15">
                  <c:v>16.055045449770326</c:v>
                </c:pt>
                <c:pt idx="16">
                  <c:v>15.741658053559892</c:v>
                </c:pt>
                <c:pt idx="17">
                  <c:v>15.99899388299243</c:v>
                </c:pt>
                <c:pt idx="18">
                  <c:v>16.16813591348426</c:v>
                </c:pt>
                <c:pt idx="19">
                  <c:v>15.891840737845831</c:v>
                </c:pt>
                <c:pt idx="20">
                  <c:v>16.035860048019703</c:v>
                </c:pt>
                <c:pt idx="21">
                  <c:v>15.973754428939209</c:v>
                </c:pt>
                <c:pt idx="22">
                  <c:v>16.083647610358312</c:v>
                </c:pt>
                <c:pt idx="23">
                  <c:v>15.794459172625132</c:v>
                </c:pt>
                <c:pt idx="24">
                  <c:v>16.183932171157643</c:v>
                </c:pt>
                <c:pt idx="25">
                  <c:v>16.447264344642459</c:v>
                </c:pt>
                <c:pt idx="26">
                  <c:v>16.518531691284579</c:v>
                </c:pt>
                <c:pt idx="27">
                  <c:v>16.596956531740457</c:v>
                </c:pt>
                <c:pt idx="28">
                  <c:v>16.474254537360167</c:v>
                </c:pt>
                <c:pt idx="29">
                  <c:v>16.051424261927263</c:v>
                </c:pt>
                <c:pt idx="30">
                  <c:v>15.009213998701714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46-466E-AE6A-9F48D8163025}"/>
            </c:ext>
          </c:extLst>
        </c:ser>
        <c:ser>
          <c:idx val="6"/>
          <c:order val="5"/>
          <c:tx>
            <c:strRef>
              <c:f>[4]Aeq_graph!$M$124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[4]Aeq_graph!$N$124:$AR$124</c:f>
              <c:numCache>
                <c:formatCode>General</c:formatCode>
                <c:ptCount val="31"/>
                <c:pt idx="0">
                  <c:v>6.0172789729221492</c:v>
                </c:pt>
                <c:pt idx="1">
                  <c:v>5.9667418255894251</c:v>
                </c:pt>
                <c:pt idx="2">
                  <c:v>5.9549310170048502</c:v>
                </c:pt>
                <c:pt idx="3">
                  <c:v>5.9280894839539622</c:v>
                </c:pt>
                <c:pt idx="4">
                  <c:v>5.9490081154110523</c:v>
                </c:pt>
                <c:pt idx="5">
                  <c:v>5.9973178006157015</c:v>
                </c:pt>
                <c:pt idx="6">
                  <c:v>6.0231763940866365</c:v>
                </c:pt>
                <c:pt idx="7">
                  <c:v>5.9819957490144864</c:v>
                </c:pt>
                <c:pt idx="8">
                  <c:v>5.9555230395748469</c:v>
                </c:pt>
                <c:pt idx="9">
                  <c:v>5.9746084193750448</c:v>
                </c:pt>
                <c:pt idx="10">
                  <c:v>6.1750892194240921</c:v>
                </c:pt>
                <c:pt idx="11">
                  <c:v>6.2215814807118308</c:v>
                </c:pt>
                <c:pt idx="12">
                  <c:v>6.0474344026375455</c:v>
                </c:pt>
                <c:pt idx="13">
                  <c:v>5.8675818502393353</c:v>
                </c:pt>
                <c:pt idx="14">
                  <c:v>5.7634166586606339</c:v>
                </c:pt>
                <c:pt idx="15">
                  <c:v>5.705422654481171</c:v>
                </c:pt>
                <c:pt idx="16">
                  <c:v>5.713507427165549</c:v>
                </c:pt>
                <c:pt idx="17">
                  <c:v>5.7527915221369517</c:v>
                </c:pt>
                <c:pt idx="18">
                  <c:v>5.7367936316932626</c:v>
                </c:pt>
                <c:pt idx="19">
                  <c:v>5.7131224108885483</c:v>
                </c:pt>
                <c:pt idx="20">
                  <c:v>5.6784228768582254</c:v>
                </c:pt>
                <c:pt idx="21">
                  <c:v>5.479587157086832</c:v>
                </c:pt>
                <c:pt idx="22">
                  <c:v>5.4287819092807066</c:v>
                </c:pt>
                <c:pt idx="23">
                  <c:v>5.469594333110873</c:v>
                </c:pt>
                <c:pt idx="24">
                  <c:v>5.5298089492944671</c:v>
                </c:pt>
                <c:pt idx="25">
                  <c:v>5.5642032541110531</c:v>
                </c:pt>
                <c:pt idx="26">
                  <c:v>5.5487707879810451</c:v>
                </c:pt>
                <c:pt idx="27">
                  <c:v>5.4818895791307281</c:v>
                </c:pt>
                <c:pt idx="28">
                  <c:v>5.371603355786954</c:v>
                </c:pt>
                <c:pt idx="29">
                  <c:v>5.2709378230845525</c:v>
                </c:pt>
                <c:pt idx="30">
                  <c:v>5.1693634169189533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46-466E-AE6A-9F48D8163025}"/>
            </c:ext>
          </c:extLst>
        </c:ser>
        <c:ser>
          <c:idx val="9"/>
          <c:order val="6"/>
          <c:tx>
            <c:strRef>
              <c:f>[4]Aeq_graph!$M$127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[4]Aeq_graph!$N$127:$AR$127</c:f>
              <c:numCache>
                <c:formatCode>General</c:formatCode>
                <c:ptCount val="31"/>
                <c:pt idx="0">
                  <c:v>3.7229336712446006</c:v>
                </c:pt>
                <c:pt idx="1">
                  <c:v>3.7541030415906493</c:v>
                </c:pt>
                <c:pt idx="2">
                  <c:v>3.8088910586614939</c:v>
                </c:pt>
                <c:pt idx="3">
                  <c:v>3.8622067443864427</c:v>
                </c:pt>
                <c:pt idx="4">
                  <c:v>3.8154180842518199</c:v>
                </c:pt>
                <c:pt idx="5">
                  <c:v>3.7084957263618956</c:v>
                </c:pt>
                <c:pt idx="6">
                  <c:v>3.742827832335605</c:v>
                </c:pt>
                <c:pt idx="7">
                  <c:v>3.7320557155237308</c:v>
                </c:pt>
                <c:pt idx="8">
                  <c:v>3.7472874885279861</c:v>
                </c:pt>
                <c:pt idx="9">
                  <c:v>3.7758033178474832</c:v>
                </c:pt>
                <c:pt idx="10">
                  <c:v>3.7845706885365802</c:v>
                </c:pt>
                <c:pt idx="11">
                  <c:v>3.7662375207483114</c:v>
                </c:pt>
                <c:pt idx="12">
                  <c:v>3.6783248806889288</c:v>
                </c:pt>
                <c:pt idx="13">
                  <c:v>3.5732481629879467</c:v>
                </c:pt>
                <c:pt idx="14">
                  <c:v>3.6195666256485288</c:v>
                </c:pt>
                <c:pt idx="15">
                  <c:v>3.3913269813454039</c:v>
                </c:pt>
                <c:pt idx="16">
                  <c:v>3.1998271397099609</c:v>
                </c:pt>
                <c:pt idx="17">
                  <c:v>3.0617175596630615</c:v>
                </c:pt>
                <c:pt idx="18">
                  <c:v>2.8516259013897822</c:v>
                </c:pt>
                <c:pt idx="19">
                  <c:v>2.7299309129661151</c:v>
                </c:pt>
                <c:pt idx="20">
                  <c:v>2.4552695342846915</c:v>
                </c:pt>
                <c:pt idx="21">
                  <c:v>2.2809730525494509</c:v>
                </c:pt>
                <c:pt idx="22">
                  <c:v>1.9177532953605341</c:v>
                </c:pt>
                <c:pt idx="23">
                  <c:v>1.8858454323557343</c:v>
                </c:pt>
                <c:pt idx="24">
                  <c:v>1.7583982589796063</c:v>
                </c:pt>
                <c:pt idx="25">
                  <c:v>1.5380456059863608</c:v>
                </c:pt>
                <c:pt idx="26">
                  <c:v>1.2470553354716605</c:v>
                </c:pt>
                <c:pt idx="27">
                  <c:v>1.0758317161881086</c:v>
                </c:pt>
                <c:pt idx="28">
                  <c:v>0.95670697691586548</c:v>
                </c:pt>
                <c:pt idx="29">
                  <c:v>0.8427246711432731</c:v>
                </c:pt>
                <c:pt idx="30">
                  <c:v>0.79091890829842215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46-466E-AE6A-9F48D8163025}"/>
            </c:ext>
          </c:extLst>
        </c:ser>
        <c:ser>
          <c:idx val="10"/>
          <c:order val="7"/>
          <c:tx>
            <c:strRef>
              <c:f>[4]Aeq_graph!$M$128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[4]Aeq_graph!$N$117:$AR$117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[4]Aeq_graph!$N$128:$AR$128</c:f>
              <c:numCache>
                <c:formatCode>General</c:formatCode>
                <c:ptCount val="31"/>
                <c:pt idx="0">
                  <c:v>1.3086057980830161</c:v>
                </c:pt>
                <c:pt idx="1">
                  <c:v>1.2965539188652935</c:v>
                </c:pt>
                <c:pt idx="2">
                  <c:v>1.2859773140755979</c:v>
                </c:pt>
                <c:pt idx="3">
                  <c:v>1.2563777858543994</c:v>
                </c:pt>
                <c:pt idx="4">
                  <c:v>1.2383299456447774</c:v>
                </c:pt>
                <c:pt idx="5">
                  <c:v>1.2276332829673848</c:v>
                </c:pt>
                <c:pt idx="6">
                  <c:v>1.239019002522751</c:v>
                </c:pt>
                <c:pt idx="7">
                  <c:v>1.2262549067177981</c:v>
                </c:pt>
                <c:pt idx="8">
                  <c:v>1.2314232897109381</c:v>
                </c:pt>
                <c:pt idx="9">
                  <c:v>1.2243752095884506</c:v>
                </c:pt>
                <c:pt idx="10">
                  <c:v>1.2168808444239316</c:v>
                </c:pt>
                <c:pt idx="11">
                  <c:v>1.169998305747848</c:v>
                </c:pt>
                <c:pt idx="12">
                  <c:v>1.1718754753175049</c:v>
                </c:pt>
                <c:pt idx="13">
                  <c:v>1.1215143189001333</c:v>
                </c:pt>
                <c:pt idx="14">
                  <c:v>1.1274865162737104</c:v>
                </c:pt>
                <c:pt idx="15">
                  <c:v>1.1044673585945364</c:v>
                </c:pt>
                <c:pt idx="16">
                  <c:v>1.0881207464047742</c:v>
                </c:pt>
                <c:pt idx="17">
                  <c:v>1.072598871580476</c:v>
                </c:pt>
                <c:pt idx="18">
                  <c:v>1.0623022066014187</c:v>
                </c:pt>
                <c:pt idx="19">
                  <c:v>1.0466429351571234</c:v>
                </c:pt>
                <c:pt idx="20">
                  <c:v>1.0349262301736664</c:v>
                </c:pt>
                <c:pt idx="21">
                  <c:v>1.0029395166593704</c:v>
                </c:pt>
                <c:pt idx="22">
                  <c:v>0.97412022362190964</c:v>
                </c:pt>
                <c:pt idx="23">
                  <c:v>0.94175556437967911</c:v>
                </c:pt>
                <c:pt idx="24">
                  <c:v>0.93377605730910851</c:v>
                </c:pt>
                <c:pt idx="25">
                  <c:v>0.91839270692592612</c:v>
                </c:pt>
                <c:pt idx="26">
                  <c:v>0.8839231834192709</c:v>
                </c:pt>
                <c:pt idx="27">
                  <c:v>0.88522438853836694</c:v>
                </c:pt>
                <c:pt idx="28">
                  <c:v>0.88571389309329618</c:v>
                </c:pt>
                <c:pt idx="29">
                  <c:v>0.88147613591078111</c:v>
                </c:pt>
                <c:pt idx="30">
                  <c:v>0.8777181132539239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46-466E-AE6A-9F48D8163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[4]Aeq_graph!$M$120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[4]Aeq_graph!$N$117:$AR$117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[4]Aeq_graph!$N$120:$AR$120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B746-466E-AE6A-9F48D8163025}"/>
                  </c:ext>
                </c:extLst>
              </c15:ser>
            </c15:filteredBarSeries>
            <c15:filteredBa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[4]Aeq_graph!$M$123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[4]Aeq_graph!$N$117:$AR$117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[4]Aeq_graph!$N$123:$AR$123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746-466E-AE6A-9F48D8163025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557619047619047"/>
          <c:w val="1"/>
          <c:h val="0.164423809523809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5"/>
          <c:order val="3"/>
          <c:tx>
            <c:strRef>
              <c:f>[4]NOx_graph!$M$121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[4]NOx_graph!$N$117:$AR$117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[4]NOx_graph!$N$121:$AR$121</c:f>
              <c:numCache>
                <c:formatCode>General</c:formatCode>
                <c:ptCount val="31"/>
                <c:pt idx="0">
                  <c:v>11.178392458318534</c:v>
                </c:pt>
                <c:pt idx="1">
                  <c:v>11.071701649354159</c:v>
                </c:pt>
                <c:pt idx="2">
                  <c:v>10.951516071684296</c:v>
                </c:pt>
                <c:pt idx="3">
                  <c:v>10.930402670018323</c:v>
                </c:pt>
                <c:pt idx="4">
                  <c:v>11.006816973366799</c:v>
                </c:pt>
                <c:pt idx="5">
                  <c:v>11.058636192316838</c:v>
                </c:pt>
                <c:pt idx="6">
                  <c:v>11.045188662610197</c:v>
                </c:pt>
                <c:pt idx="7">
                  <c:v>10.974021803856976</c:v>
                </c:pt>
                <c:pt idx="8">
                  <c:v>10.921398792878472</c:v>
                </c:pt>
                <c:pt idx="9">
                  <c:v>10.810687303752758</c:v>
                </c:pt>
                <c:pt idx="10">
                  <c:v>11.05454586563423</c:v>
                </c:pt>
                <c:pt idx="11">
                  <c:v>11.004327612919351</c:v>
                </c:pt>
                <c:pt idx="12">
                  <c:v>10.753578484399553</c:v>
                </c:pt>
                <c:pt idx="13">
                  <c:v>10.473560467022548</c:v>
                </c:pt>
                <c:pt idx="14">
                  <c:v>10.242874043550628</c:v>
                </c:pt>
                <c:pt idx="15">
                  <c:v>10.167933311236938</c:v>
                </c:pt>
                <c:pt idx="16">
                  <c:v>10.102554078704937</c:v>
                </c:pt>
                <c:pt idx="17">
                  <c:v>10.185871412863955</c:v>
                </c:pt>
                <c:pt idx="18">
                  <c:v>10.292948618025914</c:v>
                </c:pt>
                <c:pt idx="19">
                  <c:v>10.203267391140081</c:v>
                </c:pt>
                <c:pt idx="20">
                  <c:v>10.200193862071032</c:v>
                </c:pt>
                <c:pt idx="21">
                  <c:v>10.13912542433461</c:v>
                </c:pt>
                <c:pt idx="22">
                  <c:v>10.088566465394969</c:v>
                </c:pt>
                <c:pt idx="23">
                  <c:v>10.144778877583759</c:v>
                </c:pt>
                <c:pt idx="24">
                  <c:v>10.248773799827491</c:v>
                </c:pt>
                <c:pt idx="25">
                  <c:v>10.301897633617713</c:v>
                </c:pt>
                <c:pt idx="26">
                  <c:v>10.178501442179432</c:v>
                </c:pt>
                <c:pt idx="27">
                  <c:v>9.9939089750469936</c:v>
                </c:pt>
                <c:pt idx="28">
                  <c:v>9.8070141002694626</c:v>
                </c:pt>
                <c:pt idx="29">
                  <c:v>9.5763272670904254</c:v>
                </c:pt>
                <c:pt idx="30">
                  <c:v>9.4309085362940035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4-40DA-8659-081B46AF8325}"/>
            </c:ext>
          </c:extLst>
        </c:ser>
        <c:ser>
          <c:idx val="9"/>
          <c:order val="7"/>
          <c:tx>
            <c:strRef>
              <c:f>[4]NOx_graph!$M$125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[4]NOx_graph!$N$117:$AR$117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[4]NOx_graph!$N$125:$AR$125</c:f>
              <c:numCache>
                <c:formatCode>General</c:formatCode>
                <c:ptCount val="31"/>
              </c:numCache>
            </c:numRef>
          </c:val>
          <c:extLst>
            <c:ext xmlns:c16="http://schemas.microsoft.com/office/drawing/2014/chart" uri="{C3380CC4-5D6E-409C-BE32-E72D297353CC}">
              <c16:uniqueId val="{00000001-B0A4-40DA-8659-081B46AF8325}"/>
            </c:ext>
          </c:extLst>
        </c:ser>
        <c:ser>
          <c:idx val="10"/>
          <c:order val="8"/>
          <c:tx>
            <c:strRef>
              <c:f>[4]NOx_graph!$M$126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[4]NOx_graph!$N$117:$AR$117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[4]NOx_graph!$N$126:$AR$126</c:f>
              <c:numCache>
                <c:formatCode>General</c:formatCode>
                <c:ptCount val="31"/>
                <c:pt idx="0">
                  <c:v>76.991272284447859</c:v>
                </c:pt>
                <c:pt idx="1">
                  <c:v>76.424747405866242</c:v>
                </c:pt>
                <c:pt idx="2">
                  <c:v>72.972301169957646</c:v>
                </c:pt>
                <c:pt idx="3">
                  <c:v>71.104587566041914</c:v>
                </c:pt>
                <c:pt idx="4">
                  <c:v>69.582976847740824</c:v>
                </c:pt>
                <c:pt idx="5">
                  <c:v>71.343860906680902</c:v>
                </c:pt>
                <c:pt idx="6">
                  <c:v>72.574284413857555</c:v>
                </c:pt>
                <c:pt idx="7">
                  <c:v>73.051026390835474</c:v>
                </c:pt>
                <c:pt idx="8">
                  <c:v>73.10580360630675</c:v>
                </c:pt>
                <c:pt idx="9">
                  <c:v>73.628698441517486</c:v>
                </c:pt>
                <c:pt idx="10">
                  <c:v>73.978383880339123</c:v>
                </c:pt>
                <c:pt idx="11">
                  <c:v>73.005173302377855</c:v>
                </c:pt>
                <c:pt idx="12">
                  <c:v>70.697683725561959</c:v>
                </c:pt>
                <c:pt idx="13">
                  <c:v>69.674531698365627</c:v>
                </c:pt>
                <c:pt idx="14">
                  <c:v>69.210476668339709</c:v>
                </c:pt>
                <c:pt idx="15">
                  <c:v>68.203160082295696</c:v>
                </c:pt>
                <c:pt idx="16">
                  <c:v>66.706908054373542</c:v>
                </c:pt>
                <c:pt idx="17">
                  <c:v>67.076090221618841</c:v>
                </c:pt>
                <c:pt idx="18">
                  <c:v>66.482775714940686</c:v>
                </c:pt>
                <c:pt idx="19">
                  <c:v>65.165709172776701</c:v>
                </c:pt>
                <c:pt idx="20">
                  <c:v>64.171925277227075</c:v>
                </c:pt>
                <c:pt idx="21">
                  <c:v>63.355096092140961</c:v>
                </c:pt>
                <c:pt idx="22">
                  <c:v>63.616433301962665</c:v>
                </c:pt>
                <c:pt idx="23">
                  <c:v>62.585615839519726</c:v>
                </c:pt>
                <c:pt idx="24">
                  <c:v>64.101722484131315</c:v>
                </c:pt>
                <c:pt idx="25">
                  <c:v>64.883655341578574</c:v>
                </c:pt>
                <c:pt idx="26">
                  <c:v>64.908834315529816</c:v>
                </c:pt>
                <c:pt idx="27">
                  <c:v>65.064941633729134</c:v>
                </c:pt>
                <c:pt idx="28">
                  <c:v>64.286733448679939</c:v>
                </c:pt>
                <c:pt idx="29">
                  <c:v>63.376254054885329</c:v>
                </c:pt>
                <c:pt idx="30">
                  <c:v>60.208648467286331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A4-40DA-8659-081B46AF8325}"/>
            </c:ext>
          </c:extLst>
        </c:ser>
        <c:ser>
          <c:idx val="11"/>
          <c:order val="9"/>
          <c:tx>
            <c:strRef>
              <c:f>[4]NOx_graph!$M$127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[4]NOx_graph!$N$117:$AR$117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[4]NOx_graph!$N$127:$AR$127</c:f>
              <c:numCache>
                <c:formatCode>General</c:formatCode>
                <c:ptCount val="31"/>
                <c:pt idx="0">
                  <c:v>145.34296756105832</c:v>
                </c:pt>
                <c:pt idx="1">
                  <c:v>146.63238893662188</c:v>
                </c:pt>
                <c:pt idx="2">
                  <c:v>148.20317711390314</c:v>
                </c:pt>
                <c:pt idx="3">
                  <c:v>149.12793882258805</c:v>
                </c:pt>
                <c:pt idx="4">
                  <c:v>149.71503384508125</c:v>
                </c:pt>
                <c:pt idx="5">
                  <c:v>150.56995916879126</c:v>
                </c:pt>
                <c:pt idx="6">
                  <c:v>151.6993322268045</c:v>
                </c:pt>
                <c:pt idx="7">
                  <c:v>152.33666981106629</c:v>
                </c:pt>
                <c:pt idx="8">
                  <c:v>153.37002786581024</c:v>
                </c:pt>
                <c:pt idx="9">
                  <c:v>154.07598212922963</c:v>
                </c:pt>
                <c:pt idx="10">
                  <c:v>154.5180119428949</c:v>
                </c:pt>
                <c:pt idx="11">
                  <c:v>154.58570805377923</c:v>
                </c:pt>
                <c:pt idx="12">
                  <c:v>151.05908110994295</c:v>
                </c:pt>
                <c:pt idx="13">
                  <c:v>147.53150973400659</c:v>
                </c:pt>
                <c:pt idx="14">
                  <c:v>148.90388119471163</c:v>
                </c:pt>
                <c:pt idx="15">
                  <c:v>138.88831622811648</c:v>
                </c:pt>
                <c:pt idx="16">
                  <c:v>130.35954109834651</c:v>
                </c:pt>
                <c:pt idx="17">
                  <c:v>124.06223481923016</c:v>
                </c:pt>
                <c:pt idx="18">
                  <c:v>121.71011524346501</c:v>
                </c:pt>
                <c:pt idx="19">
                  <c:v>115.95490444165348</c:v>
                </c:pt>
                <c:pt idx="20">
                  <c:v>103.64577491651153</c:v>
                </c:pt>
                <c:pt idx="21">
                  <c:v>97.40662828478456</c:v>
                </c:pt>
                <c:pt idx="22">
                  <c:v>86.547476180131298</c:v>
                </c:pt>
                <c:pt idx="23">
                  <c:v>85.057715577847347</c:v>
                </c:pt>
                <c:pt idx="24">
                  <c:v>79.183852990584256</c:v>
                </c:pt>
                <c:pt idx="25">
                  <c:v>69.539743742007843</c:v>
                </c:pt>
                <c:pt idx="26">
                  <c:v>56.13969422786441</c:v>
                </c:pt>
                <c:pt idx="27">
                  <c:v>48.254878633628806</c:v>
                </c:pt>
                <c:pt idx="28">
                  <c:v>42.750940401352565</c:v>
                </c:pt>
                <c:pt idx="29">
                  <c:v>37.479838093478406</c:v>
                </c:pt>
                <c:pt idx="30">
                  <c:v>35.063702198113667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A4-40DA-8659-081B46AF8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0"/>
                <c:tx>
                  <c:strRef>
                    <c:extLst>
                      <c:ext uri="{02D57815-91ED-43cb-92C2-25804820EDAC}">
                        <c15:formulaRef>
                          <c15:sqref>[4]NOx_graph!$M$118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[4]NOx_graph!$N$118:$AQ$118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B0A4-40DA-8659-081B46AF8325}"/>
                  </c:ext>
                </c:extLst>
              </c15:ser>
            </c15:filteredBarSeries>
            <c15:filteredBarSeries>
              <c15:ser>
                <c:idx val="3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0A4-40DA-8659-081B46AF8325}"/>
                  </c:ext>
                </c:extLst>
              </c15:ser>
            </c15:filteredBarSeries>
            <c15:filteredBarSeries>
              <c15:ser>
                <c:idx val="4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0A4-40DA-8659-081B46AF832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B0A4-40DA-8659-081B46AF832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0A4-40DA-8659-081B46AF8325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B0A4-40DA-8659-081B46AF832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0A4-40DA-8659-081B46AF832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0A4-40DA-8659-081B46AF8325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[4]NOx_graph!$N$128:$AR$128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0A4-40DA-8659-081B46AF8325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685185185185167E-4"/>
          <c:y val="0.9143230158730159"/>
          <c:w val="0.99676129629629628"/>
          <c:h val="8.56769841269840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64912698412698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[4]COVNM_graph!$M$127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[4]COVNM_graph!$N$117:$AR$117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[4]COVNM_graph!$N$127:$AR$127</c:f>
              <c:numCache>
                <c:formatCode>General</c:formatCode>
                <c:ptCount val="31"/>
                <c:pt idx="0">
                  <c:v>40.585851309152908</c:v>
                </c:pt>
                <c:pt idx="1">
                  <c:v>40.987274433308414</c:v>
                </c:pt>
                <c:pt idx="2">
                  <c:v>41.397602418791763</c:v>
                </c:pt>
                <c:pt idx="3">
                  <c:v>39.846347292096262</c:v>
                </c:pt>
                <c:pt idx="4">
                  <c:v>40.651006216051869</c:v>
                </c:pt>
                <c:pt idx="5">
                  <c:v>38.544505484378881</c:v>
                </c:pt>
                <c:pt idx="6">
                  <c:v>38.882889932413306</c:v>
                </c:pt>
                <c:pt idx="7">
                  <c:v>39.208819648042649</c:v>
                </c:pt>
                <c:pt idx="8">
                  <c:v>36.882366010164581</c:v>
                </c:pt>
                <c:pt idx="9">
                  <c:v>37.054403434222479</c:v>
                </c:pt>
                <c:pt idx="10">
                  <c:v>37.181560911752534</c:v>
                </c:pt>
                <c:pt idx="11">
                  <c:v>34.713616288658983</c:v>
                </c:pt>
                <c:pt idx="12">
                  <c:v>34.077363256170138</c:v>
                </c:pt>
                <c:pt idx="13">
                  <c:v>33.412159351903647</c:v>
                </c:pt>
                <c:pt idx="14">
                  <c:v>34.710854656484415</c:v>
                </c:pt>
                <c:pt idx="15">
                  <c:v>34.207172266258397</c:v>
                </c:pt>
                <c:pt idx="16">
                  <c:v>33.95304859797011</c:v>
                </c:pt>
                <c:pt idx="17">
                  <c:v>32.166227364785378</c:v>
                </c:pt>
                <c:pt idx="18">
                  <c:v>31.234171061172699</c:v>
                </c:pt>
                <c:pt idx="19">
                  <c:v>29.925636517557372</c:v>
                </c:pt>
                <c:pt idx="20">
                  <c:v>28.383779777113624</c:v>
                </c:pt>
                <c:pt idx="21">
                  <c:v>24.884763388879222</c:v>
                </c:pt>
                <c:pt idx="22">
                  <c:v>22.37573499067927</c:v>
                </c:pt>
                <c:pt idx="23">
                  <c:v>21.299916040627046</c:v>
                </c:pt>
                <c:pt idx="24">
                  <c:v>19.565093677780496</c:v>
                </c:pt>
                <c:pt idx="25">
                  <c:v>17.770045801172614</c:v>
                </c:pt>
                <c:pt idx="26">
                  <c:v>14.808433185456011</c:v>
                </c:pt>
                <c:pt idx="27">
                  <c:v>13.351960409357355</c:v>
                </c:pt>
                <c:pt idx="28">
                  <c:v>12.123726570782942</c:v>
                </c:pt>
                <c:pt idx="29">
                  <c:v>10.382079879700015</c:v>
                </c:pt>
                <c:pt idx="30">
                  <c:v>9.3665484561793537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B-41F2-9865-3528C7B6AF92}"/>
            </c:ext>
          </c:extLst>
        </c:ser>
        <c:ser>
          <c:idx val="10"/>
          <c:order val="1"/>
          <c:tx>
            <c:strRef>
              <c:f>[4]COVNM_graph!$M$126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[4]COVNM_graph!$N$117:$AR$117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[4]COVNM_graph!$N$126:$AR$126</c:f>
              <c:numCache>
                <c:formatCode>General</c:formatCode>
                <c:ptCount val="31"/>
                <c:pt idx="0">
                  <c:v>193.28333098996808</c:v>
                </c:pt>
                <c:pt idx="1">
                  <c:v>184.60715370744407</c:v>
                </c:pt>
                <c:pt idx="2">
                  <c:v>186.2695660569909</c:v>
                </c:pt>
                <c:pt idx="3">
                  <c:v>189.01978830129781</c:v>
                </c:pt>
                <c:pt idx="4">
                  <c:v>199.92997041505987</c:v>
                </c:pt>
                <c:pt idx="5">
                  <c:v>203.57956718331798</c:v>
                </c:pt>
                <c:pt idx="6">
                  <c:v>178.60573360958796</c:v>
                </c:pt>
                <c:pt idx="7">
                  <c:v>191.96451085801942</c:v>
                </c:pt>
                <c:pt idx="8">
                  <c:v>185.4171180801205</c:v>
                </c:pt>
                <c:pt idx="9">
                  <c:v>198.5489711379027</c:v>
                </c:pt>
                <c:pt idx="10">
                  <c:v>193.0130465852705</c:v>
                </c:pt>
                <c:pt idx="11">
                  <c:v>185.67451991163696</c:v>
                </c:pt>
                <c:pt idx="12">
                  <c:v>185.1876167554945</c:v>
                </c:pt>
                <c:pt idx="13">
                  <c:v>217.80022595665332</c:v>
                </c:pt>
                <c:pt idx="14">
                  <c:v>188.15323641791096</c:v>
                </c:pt>
                <c:pt idx="15">
                  <c:v>195.42009942642855</c:v>
                </c:pt>
                <c:pt idx="16">
                  <c:v>203.26439971065588</c:v>
                </c:pt>
                <c:pt idx="17">
                  <c:v>177.84348050561329</c:v>
                </c:pt>
                <c:pt idx="18">
                  <c:v>173.53405466553875</c:v>
                </c:pt>
                <c:pt idx="19">
                  <c:v>185.48360861768734</c:v>
                </c:pt>
                <c:pt idx="20">
                  <c:v>180.60385966939856</c:v>
                </c:pt>
                <c:pt idx="21">
                  <c:v>188.74964069261924</c:v>
                </c:pt>
                <c:pt idx="22">
                  <c:v>182.15669410845936</c:v>
                </c:pt>
                <c:pt idx="23">
                  <c:v>184.043987665543</c:v>
                </c:pt>
                <c:pt idx="24">
                  <c:v>187.526081851957</c:v>
                </c:pt>
                <c:pt idx="25">
                  <c:v>191.54562788854079</c:v>
                </c:pt>
                <c:pt idx="26">
                  <c:v>190.7365096828853</c:v>
                </c:pt>
                <c:pt idx="27">
                  <c:v>195.48220835963593</c:v>
                </c:pt>
                <c:pt idx="28">
                  <c:v>203.21777291396165</c:v>
                </c:pt>
                <c:pt idx="29">
                  <c:v>196.21310835916842</c:v>
                </c:pt>
                <c:pt idx="30">
                  <c:v>195.85020583914934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B-41F2-9865-3528C7B6AF92}"/>
            </c:ext>
          </c:extLst>
        </c:ser>
        <c:ser>
          <c:idx val="5"/>
          <c:order val="5"/>
          <c:tx>
            <c:strRef>
              <c:f>[4]COVNM_graph!$M$121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[4]COVNM_graph!$N$117:$AR$117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[4]COVNM_graph!$N$121:$AR$121</c:f>
              <c:numCache>
                <c:formatCode>General</c:formatCode>
                <c:ptCount val="31"/>
                <c:pt idx="0">
                  <c:v>221.6209983540729</c:v>
                </c:pt>
                <c:pt idx="1">
                  <c:v>218.27711475766731</c:v>
                </c:pt>
                <c:pt idx="2">
                  <c:v>215.2361641192295</c:v>
                </c:pt>
                <c:pt idx="3">
                  <c:v>214.24028406721183</c:v>
                </c:pt>
                <c:pt idx="4">
                  <c:v>215.90607896300082</c:v>
                </c:pt>
                <c:pt idx="5">
                  <c:v>217.11202180035673</c:v>
                </c:pt>
                <c:pt idx="6">
                  <c:v>216.49938185266973</c:v>
                </c:pt>
                <c:pt idx="7">
                  <c:v>214.70332183542203</c:v>
                </c:pt>
                <c:pt idx="8">
                  <c:v>213.90722050253029</c:v>
                </c:pt>
                <c:pt idx="9">
                  <c:v>212.44284357333132</c:v>
                </c:pt>
                <c:pt idx="10">
                  <c:v>218.46443366211568</c:v>
                </c:pt>
                <c:pt idx="11">
                  <c:v>217.58471112681005</c:v>
                </c:pt>
                <c:pt idx="12">
                  <c:v>213.48350895195333</c:v>
                </c:pt>
                <c:pt idx="13">
                  <c:v>207.67521165273689</c:v>
                </c:pt>
                <c:pt idx="14">
                  <c:v>204.41447872152648</c:v>
                </c:pt>
                <c:pt idx="15">
                  <c:v>204.29782905394401</c:v>
                </c:pt>
                <c:pt idx="16">
                  <c:v>203.81764133997623</c:v>
                </c:pt>
                <c:pt idx="17">
                  <c:v>206.07246884025781</c:v>
                </c:pt>
                <c:pt idx="18">
                  <c:v>210.00459311050798</c:v>
                </c:pt>
                <c:pt idx="19">
                  <c:v>206.93233196213473</c:v>
                </c:pt>
                <c:pt idx="20">
                  <c:v>206.86026673775262</c:v>
                </c:pt>
                <c:pt idx="21">
                  <c:v>207.97562874053344</c:v>
                </c:pt>
                <c:pt idx="22">
                  <c:v>206.22775247135658</c:v>
                </c:pt>
                <c:pt idx="23">
                  <c:v>205.93865141773964</c:v>
                </c:pt>
                <c:pt idx="24">
                  <c:v>209.16614519703816</c:v>
                </c:pt>
                <c:pt idx="25">
                  <c:v>210.16051845548242</c:v>
                </c:pt>
                <c:pt idx="26">
                  <c:v>207.69428026832085</c:v>
                </c:pt>
                <c:pt idx="27">
                  <c:v>204.38882112156108</c:v>
                </c:pt>
                <c:pt idx="28">
                  <c:v>201.19508436524796</c:v>
                </c:pt>
                <c:pt idx="29">
                  <c:v>197.36639764313827</c:v>
                </c:pt>
                <c:pt idx="30">
                  <c:v>194.50258395517346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EB-41F2-9865-3528C7B6AF92}"/>
            </c:ext>
          </c:extLst>
        </c:ser>
        <c:ser>
          <c:idx val="9"/>
          <c:order val="9"/>
          <c:tx>
            <c:strRef>
              <c:f>[4]COVNM_graph!$M$125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[4]COVNM_graph!$N$117:$AR$117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[4]COVNM_graph!$N$125:$AR$125</c:f>
              <c:numCache>
                <c:formatCode>General</c:formatCode>
                <c:ptCount val="31"/>
              </c:numCache>
            </c:numRef>
          </c:val>
          <c:extLst>
            <c:ext xmlns:c16="http://schemas.microsoft.com/office/drawing/2014/chart" uri="{C3380CC4-5D6E-409C-BE32-E72D297353CC}">
              <c16:uniqueId val="{00000003-40EB-41F2-9865-3528C7B6A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[4]COVNM_graph!$M$118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[4]COVNM_graph!$N$118:$AQ$118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40EB-41F2-9865-3528C7B6AF92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0EB-41F2-9865-3528C7B6AF92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0EB-41F2-9865-3528C7B6AF92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40EB-41F2-9865-3528C7B6AF92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40EB-41F2-9865-3528C7B6AF92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40EB-41F2-9865-3528C7B6AF92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0EB-41F2-9865-3528C7B6AF92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40EB-41F2-9865-3528C7B6AF92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[4]COVNM_graph!$N$128:$AR$128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0EB-41F2-9865-3528C7B6AF92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440238095238092"/>
          <c:w val="1"/>
          <c:h val="7.5597619047619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213722222222221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[4]NH3_graph!$M$127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[4]NH3_graph!$N$117:$AR$117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[4]NH3_graph!$N$127:$AQ$127</c:f>
              <c:numCache>
                <c:formatCode>General</c:formatCode>
                <c:ptCount val="30"/>
                <c:pt idx="0">
                  <c:v>8.197580328307634E-2</c:v>
                </c:pt>
                <c:pt idx="1">
                  <c:v>8.7313033157267461E-2</c:v>
                </c:pt>
                <c:pt idx="2">
                  <c:v>9.2642273839907835E-2</c:v>
                </c:pt>
                <c:pt idx="3">
                  <c:v>9.7894753489925657E-2</c:v>
                </c:pt>
                <c:pt idx="4">
                  <c:v>0.10317126879109167</c:v>
                </c:pt>
                <c:pt idx="5">
                  <c:v>0.10842049053692412</c:v>
                </c:pt>
                <c:pt idx="6">
                  <c:v>0.11369387609247084</c:v>
                </c:pt>
                <c:pt idx="7">
                  <c:v>0.11895929214058044</c:v>
                </c:pt>
                <c:pt idx="8">
                  <c:v>0.12421693092759652</c:v>
                </c:pt>
                <c:pt idx="9">
                  <c:v>0.1295384595596224</c:v>
                </c:pt>
                <c:pt idx="10">
                  <c:v>0.13481204472591593</c:v>
                </c:pt>
                <c:pt idx="11">
                  <c:v>0.14006163493935048</c:v>
                </c:pt>
                <c:pt idx="12">
                  <c:v>0.1453352055043276</c:v>
                </c:pt>
                <c:pt idx="13">
                  <c:v>0.15060072926403342</c:v>
                </c:pt>
                <c:pt idx="14">
                  <c:v>0.15677942392406563</c:v>
                </c:pt>
                <c:pt idx="15">
                  <c:v>0.16124468404438713</c:v>
                </c:pt>
                <c:pt idx="16">
                  <c:v>0.16974519924277523</c:v>
                </c:pt>
                <c:pt idx="17">
                  <c:v>0.17913559510422747</c:v>
                </c:pt>
                <c:pt idx="18">
                  <c:v>0.19021778065122327</c:v>
                </c:pt>
                <c:pt idx="19">
                  <c:v>0.20134737876479325</c:v>
                </c:pt>
                <c:pt idx="20">
                  <c:v>0.2118365854204797</c:v>
                </c:pt>
                <c:pt idx="21">
                  <c:v>0.21751009336579061</c:v>
                </c:pt>
                <c:pt idx="22">
                  <c:v>0.21807873729502963</c:v>
                </c:pt>
                <c:pt idx="23">
                  <c:v>0.22191910923358726</c:v>
                </c:pt>
                <c:pt idx="24">
                  <c:v>0.22512096354089553</c:v>
                </c:pt>
                <c:pt idx="25">
                  <c:v>0.22848844857895856</c:v>
                </c:pt>
                <c:pt idx="26">
                  <c:v>0.22853602784318761</c:v>
                </c:pt>
                <c:pt idx="27">
                  <c:v>0.22883518538680142</c:v>
                </c:pt>
                <c:pt idx="28">
                  <c:v>0.23320354690188708</c:v>
                </c:pt>
                <c:pt idx="29">
                  <c:v>0.23861240030186845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21-4539-930C-346AA5A5BA17}"/>
            </c:ext>
          </c:extLst>
        </c:ser>
        <c:ser>
          <c:idx val="10"/>
          <c:order val="1"/>
          <c:tx>
            <c:strRef>
              <c:f>[4]NH3_graph!$M$126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[4]NH3_graph!$N$117:$AR$117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[4]NH3_graph!$N$126:$AR$126</c:f>
              <c:numCache>
                <c:formatCode>General</c:formatCode>
                <c:ptCount val="31"/>
                <c:pt idx="0">
                  <c:v>374.73119912347329</c:v>
                </c:pt>
                <c:pt idx="1">
                  <c:v>373.10963040849202</c:v>
                </c:pt>
                <c:pt idx="2">
                  <c:v>363.25415060382983</c:v>
                </c:pt>
                <c:pt idx="3">
                  <c:v>359.6057935354462</c:v>
                </c:pt>
                <c:pt idx="4">
                  <c:v>354.59885442973916</c:v>
                </c:pt>
                <c:pt idx="5">
                  <c:v>357.52177289289563</c:v>
                </c:pt>
                <c:pt idx="6">
                  <c:v>359.35950241924007</c:v>
                </c:pt>
                <c:pt idx="7">
                  <c:v>358.46010954491521</c:v>
                </c:pt>
                <c:pt idx="8">
                  <c:v>360.68199393235244</c:v>
                </c:pt>
                <c:pt idx="9">
                  <c:v>362.39775947116686</c:v>
                </c:pt>
                <c:pt idx="10">
                  <c:v>368.03578247643253</c:v>
                </c:pt>
                <c:pt idx="11">
                  <c:v>364.84378157753997</c:v>
                </c:pt>
                <c:pt idx="12">
                  <c:v>355.72023910735356</c:v>
                </c:pt>
                <c:pt idx="13">
                  <c:v>351.71484913683565</c:v>
                </c:pt>
                <c:pt idx="14">
                  <c:v>348.99066790773605</c:v>
                </c:pt>
                <c:pt idx="15">
                  <c:v>347.16902155901528</c:v>
                </c:pt>
                <c:pt idx="16">
                  <c:v>342.48749483794313</c:v>
                </c:pt>
                <c:pt idx="17">
                  <c:v>347.27324670530766</c:v>
                </c:pt>
                <c:pt idx="18">
                  <c:v>350.22530340256162</c:v>
                </c:pt>
                <c:pt idx="19">
                  <c:v>345.62024746825659</c:v>
                </c:pt>
                <c:pt idx="20">
                  <c:v>347.70041379502135</c:v>
                </c:pt>
                <c:pt idx="21">
                  <c:v>343.45475623839121</c:v>
                </c:pt>
                <c:pt idx="22">
                  <c:v>344.29287050959852</c:v>
                </c:pt>
                <c:pt idx="23">
                  <c:v>340.20305425553641</c:v>
                </c:pt>
                <c:pt idx="24">
                  <c:v>347.25033680887998</c:v>
                </c:pt>
                <c:pt idx="25">
                  <c:v>351.99853739613866</c:v>
                </c:pt>
                <c:pt idx="26">
                  <c:v>352.69595662771337</c:v>
                </c:pt>
                <c:pt idx="27">
                  <c:v>352.99492445330668</c:v>
                </c:pt>
                <c:pt idx="28">
                  <c:v>349.22599038050038</c:v>
                </c:pt>
                <c:pt idx="29">
                  <c:v>340.76750633329499</c:v>
                </c:pt>
                <c:pt idx="30">
                  <c:v>322.32943087226147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21-4539-930C-346AA5A5BA17}"/>
            </c:ext>
          </c:extLst>
        </c:ser>
        <c:ser>
          <c:idx val="5"/>
          <c:order val="5"/>
          <c:tx>
            <c:strRef>
              <c:f>[4]NH3_graph!$M$121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[4]NH3_graph!$N$117:$AR$117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[4]NH3_graph!$N$121:$AR$121</c:f>
              <c:numCache>
                <c:formatCode>General</c:formatCode>
                <c:ptCount val="31"/>
                <c:pt idx="0">
                  <c:v>253.17327038828932</c:v>
                </c:pt>
                <c:pt idx="1">
                  <c:v>250.82609252011906</c:v>
                </c:pt>
                <c:pt idx="2">
                  <c:v>249.44318834423598</c:v>
                </c:pt>
                <c:pt idx="3">
                  <c:v>249.32165378430983</c:v>
                </c:pt>
                <c:pt idx="4">
                  <c:v>250.87915038372728</c:v>
                </c:pt>
                <c:pt idx="5">
                  <c:v>251.7946809136204</c:v>
                </c:pt>
                <c:pt idx="6">
                  <c:v>252.42359777914882</c:v>
                </c:pt>
                <c:pt idx="7">
                  <c:v>250.92244198605599</c:v>
                </c:pt>
                <c:pt idx="8">
                  <c:v>250.1678226334156</c:v>
                </c:pt>
                <c:pt idx="9">
                  <c:v>248.68161386945192</c:v>
                </c:pt>
                <c:pt idx="10">
                  <c:v>252.74435288926981</c:v>
                </c:pt>
                <c:pt idx="11">
                  <c:v>250.54655783151426</c:v>
                </c:pt>
                <c:pt idx="12">
                  <c:v>246.41662924399716</c:v>
                </c:pt>
                <c:pt idx="13">
                  <c:v>240.15612291104907</c:v>
                </c:pt>
                <c:pt idx="14">
                  <c:v>235.65399804002851</c:v>
                </c:pt>
                <c:pt idx="15">
                  <c:v>233.42792425286461</c:v>
                </c:pt>
                <c:pt idx="16">
                  <c:v>231.83195092540058</c:v>
                </c:pt>
                <c:pt idx="17">
                  <c:v>233.74881469772586</c:v>
                </c:pt>
                <c:pt idx="18">
                  <c:v>235.42895900510297</c:v>
                </c:pt>
                <c:pt idx="19">
                  <c:v>231.57555133739842</c:v>
                </c:pt>
                <c:pt idx="20">
                  <c:v>230.54227692733909</c:v>
                </c:pt>
                <c:pt idx="21">
                  <c:v>229.33388923347528</c:v>
                </c:pt>
                <c:pt idx="22">
                  <c:v>226.42192833682279</c:v>
                </c:pt>
                <c:pt idx="23">
                  <c:v>225.23848204733082</c:v>
                </c:pt>
                <c:pt idx="24">
                  <c:v>226.64710339435507</c:v>
                </c:pt>
                <c:pt idx="25">
                  <c:v>226.66181892239317</c:v>
                </c:pt>
                <c:pt idx="26">
                  <c:v>223.90779526541075</c:v>
                </c:pt>
                <c:pt idx="27">
                  <c:v>220.39849242376263</c:v>
                </c:pt>
                <c:pt idx="28">
                  <c:v>218.98109050116483</c:v>
                </c:pt>
                <c:pt idx="29">
                  <c:v>215.18218358158575</c:v>
                </c:pt>
                <c:pt idx="30">
                  <c:v>211.91084501703489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21-4539-930C-346AA5A5BA17}"/>
            </c:ext>
          </c:extLst>
        </c:ser>
        <c:ser>
          <c:idx val="9"/>
          <c:order val="9"/>
          <c:tx>
            <c:strRef>
              <c:f>[4]COVNM_graph!$M$125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[4]NH3_graph!$N$117:$AR$117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[4]COVNM_graph!$N$125:$AR$125</c:f>
              <c:numCache>
                <c:formatCode>General</c:formatCode>
                <c:ptCount val="31"/>
              </c:numCache>
            </c:numRef>
          </c:val>
          <c:extLst>
            <c:ext xmlns:c16="http://schemas.microsoft.com/office/drawing/2014/chart" uri="{C3380CC4-5D6E-409C-BE32-E72D297353CC}">
              <c16:uniqueId val="{00000003-1421-4539-930C-346AA5A5B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[4]NH3_graph!$M$118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[4]NH3_graph!$N$118:$AQ$118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1421-4539-930C-346AA5A5BA17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421-4539-930C-346AA5A5BA17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421-4539-930C-346AA5A5BA17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1421-4539-930C-346AA5A5BA1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421-4539-930C-346AA5A5BA17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1421-4539-930C-346AA5A5BA1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421-4539-930C-346AA5A5BA17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421-4539-930C-346AA5A5BA17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[4]NH3_graph!$N$128:$AR$128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421-4539-930C-346AA5A5BA17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487301587301583"/>
          <c:w val="1"/>
          <c:h val="9.5126984126984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62531746031746"/>
        </c:manualLayout>
      </c:layout>
      <c:barChart>
        <c:barDir val="col"/>
        <c:grouping val="stacked"/>
        <c:varyColors val="0"/>
        <c:ser>
          <c:idx val="7"/>
          <c:order val="7"/>
          <c:tx>
            <c:strRef>
              <c:f>[4]CO_graph!$M$125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[4]CO_graph!$N$117:$AR$117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[4]CO_graph!$N$125:$AR$125</c:f>
              <c:numCache>
                <c:formatCode>General</c:formatCode>
                <c:ptCount val="31"/>
                <c:pt idx="0">
                  <c:v>82.59799952451344</c:v>
                </c:pt>
                <c:pt idx="1">
                  <c:v>84.030220188075816</c:v>
                </c:pt>
                <c:pt idx="2">
                  <c:v>83.941981602965754</c:v>
                </c:pt>
                <c:pt idx="3">
                  <c:v>81.099263700853882</c:v>
                </c:pt>
                <c:pt idx="4">
                  <c:v>82.024953670055865</c:v>
                </c:pt>
                <c:pt idx="5">
                  <c:v>80.373286513047191</c:v>
                </c:pt>
                <c:pt idx="6">
                  <c:v>84.660099390411474</c:v>
                </c:pt>
                <c:pt idx="7">
                  <c:v>83.9720816607431</c:v>
                </c:pt>
                <c:pt idx="8">
                  <c:v>87.572975734663331</c:v>
                </c:pt>
                <c:pt idx="9">
                  <c:v>85.742993368372765</c:v>
                </c:pt>
                <c:pt idx="10">
                  <c:v>86.144877714986947</c:v>
                </c:pt>
                <c:pt idx="11">
                  <c:v>76.662202299123152</c:v>
                </c:pt>
                <c:pt idx="12">
                  <c:v>77.523354127812283</c:v>
                </c:pt>
                <c:pt idx="13">
                  <c:v>66.165746336280307</c:v>
                </c:pt>
                <c:pt idx="14">
                  <c:v>67.741351956945238</c:v>
                </c:pt>
                <c:pt idx="15">
                  <c:v>60.872365193882885</c:v>
                </c:pt>
                <c:pt idx="16">
                  <c:v>60.012325864974414</c:v>
                </c:pt>
                <c:pt idx="17">
                  <c:v>56.258637143008343</c:v>
                </c:pt>
                <c:pt idx="18">
                  <c:v>58.09968802230317</c:v>
                </c:pt>
                <c:pt idx="19">
                  <c:v>57.22131814385191</c:v>
                </c:pt>
                <c:pt idx="20">
                  <c:v>53.132226636895631</c:v>
                </c:pt>
                <c:pt idx="21">
                  <c:v>49.892924859803834</c:v>
                </c:pt>
                <c:pt idx="22">
                  <c:v>48.16657606587134</c:v>
                </c:pt>
                <c:pt idx="23">
                  <c:v>42.831700690980092</c:v>
                </c:pt>
                <c:pt idx="24">
                  <c:v>42.038231148244257</c:v>
                </c:pt>
                <c:pt idx="25">
                  <c:v>41.694274287576306</c:v>
                </c:pt>
                <c:pt idx="26">
                  <c:v>36.569023935674615</c:v>
                </c:pt>
                <c:pt idx="27">
                  <c:v>39.897816559407694</c:v>
                </c:pt>
                <c:pt idx="28">
                  <c:v>38.088512730089285</c:v>
                </c:pt>
                <c:pt idx="29">
                  <c:v>40.410459177456346</c:v>
                </c:pt>
                <c:pt idx="30">
                  <c:v>37.021968600678647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8-4DCD-9DAE-B3FC3112CA28}"/>
            </c:ext>
          </c:extLst>
        </c:ser>
        <c:ser>
          <c:idx val="9"/>
          <c:order val="9"/>
          <c:tx>
            <c:strRef>
              <c:f>[4]CO_graph!$M$127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[4]CO_graph!$N$117:$AR$117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[4]CO_graph!$N$127:$AR$127</c:f>
              <c:numCache>
                <c:formatCode>General</c:formatCode>
                <c:ptCount val="31"/>
                <c:pt idx="0">
                  <c:v>109.30896897666547</c:v>
                </c:pt>
                <c:pt idx="1">
                  <c:v>110.01769871685926</c:v>
                </c:pt>
                <c:pt idx="2">
                  <c:v>110.8608024783826</c:v>
                </c:pt>
                <c:pt idx="3">
                  <c:v>105.73132539080507</c:v>
                </c:pt>
                <c:pt idx="4">
                  <c:v>107.65896124221075</c:v>
                </c:pt>
                <c:pt idx="5">
                  <c:v>100.96304415100073</c:v>
                </c:pt>
                <c:pt idx="6">
                  <c:v>101.69347368181478</c:v>
                </c:pt>
                <c:pt idx="7">
                  <c:v>102.24598739587996</c:v>
                </c:pt>
                <c:pt idx="8">
                  <c:v>95.404757205202429</c:v>
                </c:pt>
                <c:pt idx="9">
                  <c:v>95.862016200435335</c:v>
                </c:pt>
                <c:pt idx="10">
                  <c:v>96.270728629820525</c:v>
                </c:pt>
                <c:pt idx="11">
                  <c:v>89.024714294247573</c:v>
                </c:pt>
                <c:pt idx="12">
                  <c:v>88.519023388092421</c:v>
                </c:pt>
                <c:pt idx="13">
                  <c:v>88.041070786194993</c:v>
                </c:pt>
                <c:pt idx="14">
                  <c:v>93.074367206635443</c:v>
                </c:pt>
                <c:pt idx="15">
                  <c:v>93.631227083745813</c:v>
                </c:pt>
                <c:pt idx="16">
                  <c:v>94.918890760293607</c:v>
                </c:pt>
                <c:pt idx="17">
                  <c:v>91.502468339178236</c:v>
                </c:pt>
                <c:pt idx="18">
                  <c:v>93.966074154073951</c:v>
                </c:pt>
                <c:pt idx="19">
                  <c:v>95.712293789606221</c:v>
                </c:pt>
                <c:pt idx="20">
                  <c:v>97.375026343553472</c:v>
                </c:pt>
                <c:pt idx="21">
                  <c:v>91.488790406236831</c:v>
                </c:pt>
                <c:pt idx="22">
                  <c:v>89.379882636389183</c:v>
                </c:pt>
                <c:pt idx="23">
                  <c:v>92.903594934024255</c:v>
                </c:pt>
                <c:pt idx="24">
                  <c:v>93.709649482746329</c:v>
                </c:pt>
                <c:pt idx="25">
                  <c:v>95.109609994572622</c:v>
                </c:pt>
                <c:pt idx="26">
                  <c:v>89.889956503041191</c:v>
                </c:pt>
                <c:pt idx="27">
                  <c:v>89.848832866936334</c:v>
                </c:pt>
                <c:pt idx="28">
                  <c:v>91.585373215191652</c:v>
                </c:pt>
                <c:pt idx="29">
                  <c:v>89.760583662174909</c:v>
                </c:pt>
                <c:pt idx="30">
                  <c:v>94.145786768070778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8-4DCD-9DAE-B3FC3112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[4]CO_graph!$M$118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[4]CO_graph!$N$118:$AR$118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B588-4DCD-9DAE-B3FC3112CA28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[4]CO_graph!$N$119:$AR$119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588-4DCD-9DAE-B3FC3112CA28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588-4DCD-9DAE-B3FC3112CA28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B588-4DCD-9DAE-B3FC3112CA2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[4]CO_graph!$N$121:$AR$121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588-4DCD-9DAE-B3FC3112CA28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B588-4DCD-9DAE-B3FC3112CA2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[4]CO_graph!$N$122:$AR$122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588-4DCD-9DAE-B3FC3112CA28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B588-4DCD-9DAE-B3FC3112CA2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[4]CO_graph!$N$123:$AR$123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588-4DCD-9DAE-B3FC3112CA28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[4]CO_graph!$N$124:$AR$124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588-4DCD-9DAE-B3FC3112CA28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[4]CO_graph!$N$126:$AR$126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588-4DCD-9DAE-B3FC3112CA28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[4]CO_graph!$N$128:$AR$128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588-4DCD-9DAE-B3FC3112CA28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7"/>
          <c:order val="7"/>
          <c:tx>
            <c:strRef>
              <c:f>[4]As_graph!$M$125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[4]As_graph!$N$117:$AR$117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[4]As_graph!$N$125:$AR$125</c:f>
              <c:numCache>
                <c:formatCode>General</c:formatCode>
                <c:ptCount val="31"/>
                <c:pt idx="0">
                  <c:v>3.880117549290104E-2</c:v>
                </c:pt>
                <c:pt idx="1">
                  <c:v>3.8359727516831088E-2</c:v>
                </c:pt>
                <c:pt idx="2">
                  <c:v>3.9375477299712192E-2</c:v>
                </c:pt>
                <c:pt idx="3">
                  <c:v>3.9215468808821458E-2</c:v>
                </c:pt>
                <c:pt idx="4">
                  <c:v>3.8867683845517705E-2</c:v>
                </c:pt>
                <c:pt idx="5">
                  <c:v>3.8491003806252616E-2</c:v>
                </c:pt>
                <c:pt idx="6">
                  <c:v>3.819788283613617E-2</c:v>
                </c:pt>
                <c:pt idx="7">
                  <c:v>3.864127794757799E-2</c:v>
                </c:pt>
                <c:pt idx="8">
                  <c:v>3.7813397610481927E-2</c:v>
                </c:pt>
                <c:pt idx="9">
                  <c:v>3.7416666935518657E-2</c:v>
                </c:pt>
                <c:pt idx="10">
                  <c:v>3.7809262197068427E-2</c:v>
                </c:pt>
                <c:pt idx="11">
                  <c:v>3.5846394589424048E-2</c:v>
                </c:pt>
                <c:pt idx="12">
                  <c:v>3.5928054251260021E-2</c:v>
                </c:pt>
                <c:pt idx="13">
                  <c:v>3.4431637053389801E-2</c:v>
                </c:pt>
                <c:pt idx="14">
                  <c:v>3.5183037556161603E-2</c:v>
                </c:pt>
                <c:pt idx="15">
                  <c:v>3.3402493223451027E-2</c:v>
                </c:pt>
                <c:pt idx="16">
                  <c:v>3.2446533037855427E-2</c:v>
                </c:pt>
                <c:pt idx="17">
                  <c:v>3.0344362061757134E-2</c:v>
                </c:pt>
                <c:pt idx="18">
                  <c:v>3.066317338384425E-2</c:v>
                </c:pt>
                <c:pt idx="19">
                  <c:v>3.1068172305294219E-2</c:v>
                </c:pt>
                <c:pt idx="20">
                  <c:v>2.8122523672395497E-2</c:v>
                </c:pt>
                <c:pt idx="21">
                  <c:v>2.8273102061736808E-2</c:v>
                </c:pt>
                <c:pt idx="22">
                  <c:v>2.6858002578761062E-2</c:v>
                </c:pt>
                <c:pt idx="23">
                  <c:v>2.2114829973824742E-2</c:v>
                </c:pt>
                <c:pt idx="24">
                  <c:v>2.2137634283553542E-2</c:v>
                </c:pt>
                <c:pt idx="25">
                  <c:v>2.1810195256499108E-2</c:v>
                </c:pt>
                <c:pt idx="26">
                  <c:v>2.1332208228543807E-2</c:v>
                </c:pt>
                <c:pt idx="27">
                  <c:v>2.2429535499435223E-2</c:v>
                </c:pt>
                <c:pt idx="28">
                  <c:v>2.0921317082473953E-2</c:v>
                </c:pt>
                <c:pt idx="29">
                  <c:v>2.2027385899143839E-2</c:v>
                </c:pt>
                <c:pt idx="30">
                  <c:v>2.1223574153865939E-2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6C2-9684-77FB1BFB1049}"/>
            </c:ext>
          </c:extLst>
        </c:ser>
        <c:ser>
          <c:idx val="9"/>
          <c:order val="9"/>
          <c:tx>
            <c:strRef>
              <c:f>[4]As_graph!$M$127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[4]As_graph!$N$117:$AR$117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[4]As_graph!$N$127:$AR$127</c:f>
              <c:numCache>
                <c:formatCode>General</c:formatCode>
                <c:ptCount val="31"/>
                <c:pt idx="0">
                  <c:v>3.063802764926786E-2</c:v>
                </c:pt>
                <c:pt idx="1">
                  <c:v>3.2714234474196698E-2</c:v>
                </c:pt>
                <c:pt idx="2">
                  <c:v>3.747609065820446E-2</c:v>
                </c:pt>
                <c:pt idx="3">
                  <c:v>4.1847899904346238E-2</c:v>
                </c:pt>
                <c:pt idx="4">
                  <c:v>3.9743170115403938E-2</c:v>
                </c:pt>
                <c:pt idx="5">
                  <c:v>4.0890677267616117E-2</c:v>
                </c:pt>
                <c:pt idx="6">
                  <c:v>4.2400721778061624E-2</c:v>
                </c:pt>
                <c:pt idx="7">
                  <c:v>4.0127088214638576E-2</c:v>
                </c:pt>
                <c:pt idx="8">
                  <c:v>3.9670872379638886E-2</c:v>
                </c:pt>
                <c:pt idx="9">
                  <c:v>4.2616180203925241E-2</c:v>
                </c:pt>
                <c:pt idx="10">
                  <c:v>4.3962717312384457E-2</c:v>
                </c:pt>
                <c:pt idx="11">
                  <c:v>4.2068219868553129E-2</c:v>
                </c:pt>
                <c:pt idx="12">
                  <c:v>4.122259364870768E-2</c:v>
                </c:pt>
                <c:pt idx="13">
                  <c:v>4.0736895048956903E-2</c:v>
                </c:pt>
                <c:pt idx="14">
                  <c:v>4.2087008600769325E-2</c:v>
                </c:pt>
                <c:pt idx="15">
                  <c:v>4.3385838246955147E-2</c:v>
                </c:pt>
                <c:pt idx="16">
                  <c:v>4.566594613762949E-2</c:v>
                </c:pt>
                <c:pt idx="17">
                  <c:v>4.8094170451720583E-2</c:v>
                </c:pt>
                <c:pt idx="18">
                  <c:v>5.0712472310621343E-2</c:v>
                </c:pt>
                <c:pt idx="19">
                  <c:v>5.3468373316852939E-2</c:v>
                </c:pt>
                <c:pt idx="20">
                  <c:v>5.6418399775873478E-2</c:v>
                </c:pt>
                <c:pt idx="21">
                  <c:v>5.7784211716554311E-2</c:v>
                </c:pt>
                <c:pt idx="22">
                  <c:v>5.8156655578359764E-2</c:v>
                </c:pt>
                <c:pt idx="23">
                  <c:v>5.8744393223579425E-2</c:v>
                </c:pt>
                <c:pt idx="24">
                  <c:v>5.9484967764313473E-2</c:v>
                </c:pt>
                <c:pt idx="25">
                  <c:v>5.6780960067021123E-2</c:v>
                </c:pt>
                <c:pt idx="26">
                  <c:v>5.7192046692182842E-2</c:v>
                </c:pt>
                <c:pt idx="27">
                  <c:v>5.7490863351121524E-2</c:v>
                </c:pt>
                <c:pt idx="28">
                  <c:v>5.8638307696316845E-2</c:v>
                </c:pt>
                <c:pt idx="29">
                  <c:v>6.0179313008344809E-2</c:v>
                </c:pt>
                <c:pt idx="30">
                  <c:v>6.1971363580834493E-2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63-46C2-9684-77FB1BFB1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[4]As_graph!$M$118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[4]As_graph!$N$118:$AR$118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1E63-46C2-9684-77FB1BFB104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[4]As_graph!$N$119:$AR$119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E63-46C2-9684-77FB1BFB1049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E63-46C2-9684-77FB1BFB1049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1E63-46C2-9684-77FB1BFB104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[4]As_graph!$N$121:$AR$121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E63-46C2-9684-77FB1BFB104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1E63-46C2-9684-77FB1BFB104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[4]As_graph!$N$122:$AR$122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E63-46C2-9684-77FB1BFB104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1E63-46C2-9684-77FB1BFB104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[4]As_graph!$N$123:$AR$123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E63-46C2-9684-77FB1BFB104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[4]As_graph!$N$124:$AR$124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E63-46C2-9684-77FB1BFB1049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[4]As_graph!$N$126:$AR$126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E63-46C2-9684-77FB1BFB1049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[4]As_graph!$N$128:$AR$128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E63-46C2-9684-77FB1BFB1049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560917167397798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[4]Cd_graph!$M$127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[4]Cd_graph!$N$117:$AR$117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[4]Cd_graph!$N$127:$AR$127</c:f>
              <c:numCache>
                <c:formatCode>General</c:formatCode>
                <c:ptCount val="31"/>
                <c:pt idx="0">
                  <c:v>6.8020403234687905E-3</c:v>
                </c:pt>
                <c:pt idx="1">
                  <c:v>7.2019995579792563E-3</c:v>
                </c:pt>
                <c:pt idx="2">
                  <c:v>8.3519635451320042E-3</c:v>
                </c:pt>
                <c:pt idx="3">
                  <c:v>9.3655532658113664E-3</c:v>
                </c:pt>
                <c:pt idx="4">
                  <c:v>8.6240840528870339E-3</c:v>
                </c:pt>
                <c:pt idx="5">
                  <c:v>8.7271283842171501E-3</c:v>
                </c:pt>
                <c:pt idx="6">
                  <c:v>8.9764889300721611E-3</c:v>
                </c:pt>
                <c:pt idx="7">
                  <c:v>8.1759804238127152E-3</c:v>
                </c:pt>
                <c:pt idx="8">
                  <c:v>7.8243564148475584E-3</c:v>
                </c:pt>
                <c:pt idx="9">
                  <c:v>8.4703202350843634E-3</c:v>
                </c:pt>
                <c:pt idx="10">
                  <c:v>8.66627417284189E-3</c:v>
                </c:pt>
                <c:pt idx="11">
                  <c:v>7.9144654065866418E-3</c:v>
                </c:pt>
                <c:pt idx="12">
                  <c:v>7.5101967927283138E-3</c:v>
                </c:pt>
                <c:pt idx="13">
                  <c:v>7.2057387295422926E-3</c:v>
                </c:pt>
                <c:pt idx="14">
                  <c:v>7.4263246063475501E-3</c:v>
                </c:pt>
                <c:pt idx="15">
                  <c:v>7.6368148122359335E-3</c:v>
                </c:pt>
                <c:pt idx="16">
                  <c:v>7.9930042088393431E-3</c:v>
                </c:pt>
                <c:pt idx="17">
                  <c:v>8.3359358207930993E-3</c:v>
                </c:pt>
                <c:pt idx="18">
                  <c:v>8.7317248001452536E-3</c:v>
                </c:pt>
                <c:pt idx="19">
                  <c:v>9.15084045862408E-3</c:v>
                </c:pt>
                <c:pt idx="20">
                  <c:v>9.6099199843684494E-3</c:v>
                </c:pt>
                <c:pt idx="21">
                  <c:v>9.7770242623037434E-3</c:v>
                </c:pt>
                <c:pt idx="22">
                  <c:v>9.8264977755856842E-3</c:v>
                </c:pt>
                <c:pt idx="23">
                  <c:v>9.9206903925382062E-3</c:v>
                </c:pt>
                <c:pt idx="24">
                  <c:v>1.0030101220963377E-2</c:v>
                </c:pt>
                <c:pt idx="25">
                  <c:v>9.169315677867872E-3</c:v>
                </c:pt>
                <c:pt idx="26">
                  <c:v>9.2127508803877302E-3</c:v>
                </c:pt>
                <c:pt idx="27">
                  <c:v>9.2610624569380157E-3</c:v>
                </c:pt>
                <c:pt idx="28">
                  <c:v>9.434592472760836E-3</c:v>
                </c:pt>
                <c:pt idx="29">
                  <c:v>9.652332000571074E-3</c:v>
                </c:pt>
                <c:pt idx="30">
                  <c:v>9.9270533740484519E-3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7C-4649-A000-88DBF637A8DD}"/>
            </c:ext>
          </c:extLst>
        </c:ser>
        <c:ser>
          <c:idx val="7"/>
          <c:order val="8"/>
          <c:tx>
            <c:strRef>
              <c:f>[4]Cd_graph!$M$125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[4]Cd_graph!$N$117:$AR$117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[4]Cd_graph!$N$125:$AR$125</c:f>
              <c:numCache>
                <c:formatCode>General</c:formatCode>
                <c:ptCount val="31"/>
                <c:pt idx="0">
                  <c:v>0.47344207613160161</c:v>
                </c:pt>
                <c:pt idx="1">
                  <c:v>0.48734054888501699</c:v>
                </c:pt>
                <c:pt idx="2">
                  <c:v>0.47693965249670217</c:v>
                </c:pt>
                <c:pt idx="3">
                  <c:v>0.44834661008806681</c:v>
                </c:pt>
                <c:pt idx="4">
                  <c:v>0.47871811336406717</c:v>
                </c:pt>
                <c:pt idx="5">
                  <c:v>0.4613494906849594</c:v>
                </c:pt>
                <c:pt idx="6">
                  <c:v>0.51020131773141431</c:v>
                </c:pt>
                <c:pt idx="7">
                  <c:v>0.49089053083848883</c:v>
                </c:pt>
                <c:pt idx="8">
                  <c:v>0.54875255001707945</c:v>
                </c:pt>
                <c:pt idx="9">
                  <c:v>0.53029627915130517</c:v>
                </c:pt>
                <c:pt idx="10">
                  <c:v>0.53151570083907362</c:v>
                </c:pt>
                <c:pt idx="11">
                  <c:v>0.41199528946444186</c:v>
                </c:pt>
                <c:pt idx="12">
                  <c:v>0.41796396753378784</c:v>
                </c:pt>
                <c:pt idx="13">
                  <c:v>0.29604771856915746</c:v>
                </c:pt>
                <c:pt idx="14">
                  <c:v>0.29960864636028556</c:v>
                </c:pt>
                <c:pt idx="15">
                  <c:v>0.22435188719606791</c:v>
                </c:pt>
                <c:pt idx="16">
                  <c:v>0.22752986003411965</c:v>
                </c:pt>
                <c:pt idx="17">
                  <c:v>0.22304999961514932</c:v>
                </c:pt>
                <c:pt idx="18">
                  <c:v>0.25753860145917712</c:v>
                </c:pt>
                <c:pt idx="19">
                  <c:v>0.26831396709679023</c:v>
                </c:pt>
                <c:pt idx="20">
                  <c:v>0.27218533455599764</c:v>
                </c:pt>
                <c:pt idx="21">
                  <c:v>0.24727042540908048</c:v>
                </c:pt>
                <c:pt idx="22">
                  <c:v>0.24091512518503599</c:v>
                </c:pt>
                <c:pt idx="23">
                  <c:v>0.21944508031093124</c:v>
                </c:pt>
                <c:pt idx="24">
                  <c:v>0.20711875808438476</c:v>
                </c:pt>
                <c:pt idx="25">
                  <c:v>0.20510855488991467</c:v>
                </c:pt>
                <c:pt idx="26">
                  <c:v>0.14755344332199244</c:v>
                </c:pt>
                <c:pt idx="27">
                  <c:v>0.18122776683801131</c:v>
                </c:pt>
                <c:pt idx="28">
                  <c:v>0.16885201420164211</c:v>
                </c:pt>
                <c:pt idx="29">
                  <c:v>0.18615035165535485</c:v>
                </c:pt>
                <c:pt idx="30">
                  <c:v>0.15443188654539067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7C-4649-A000-88DBF637A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[4]Cd_graph!$M$118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[4]Cd_graph!$N$118:$AQ$118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237C-4649-A000-88DBF637A8D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37C-4649-A000-88DBF637A8DD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37C-4649-A000-88DBF637A8DD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237C-4649-A000-88DBF637A8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37C-4649-A000-88DBF637A8DD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237C-4649-A000-88DBF637A8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37C-4649-A000-88DBF637A8DD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237C-4649-A000-88DBF637A8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37C-4649-A000-88DBF637A8D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37C-4649-A000-88DBF637A8DD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37C-4649-A000-88DBF637A8DD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[4]Cd_graph!$N$128:$AQ$128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37C-4649-A000-88DBF637A8DD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[4]Cr_graph!$M$127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[4]Cr_graph!$N$117:$AR$117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[4]Cr_graph!$N$127:$AR$127</c:f>
              <c:numCache>
                <c:formatCode>General</c:formatCode>
                <c:ptCount val="31"/>
                <c:pt idx="0">
                  <c:v>0.13744374764584597</c:v>
                </c:pt>
                <c:pt idx="1">
                  <c:v>0.14564585256983245</c:v>
                </c:pt>
                <c:pt idx="2">
                  <c:v>0.15893505802987815</c:v>
                </c:pt>
                <c:pt idx="3">
                  <c:v>0.17126361056730793</c:v>
                </c:pt>
                <c:pt idx="4">
                  <c:v>0.17159201633613311</c:v>
                </c:pt>
                <c:pt idx="5">
                  <c:v>0.17774903386166685</c:v>
                </c:pt>
                <c:pt idx="6">
                  <c:v>0.18483234337387688</c:v>
                </c:pt>
                <c:pt idx="7">
                  <c:v>0.18476423466957351</c:v>
                </c:pt>
                <c:pt idx="8">
                  <c:v>0.18785330278483536</c:v>
                </c:pt>
                <c:pt idx="9">
                  <c:v>0.19771127561350538</c:v>
                </c:pt>
                <c:pt idx="10">
                  <c:v>0.2044404481217463</c:v>
                </c:pt>
                <c:pt idx="11">
                  <c:v>0.20479698162208446</c:v>
                </c:pt>
                <c:pt idx="12">
                  <c:v>0.2074424752870741</c:v>
                </c:pt>
                <c:pt idx="13">
                  <c:v>0.21075526832691888</c:v>
                </c:pt>
                <c:pt idx="14">
                  <c:v>0.21892775349901253</c:v>
                </c:pt>
                <c:pt idx="15">
                  <c:v>0.22453048181636379</c:v>
                </c:pt>
                <c:pt idx="16">
                  <c:v>0.2353151788955741</c:v>
                </c:pt>
                <c:pt idx="17">
                  <c:v>0.24714194585329749</c:v>
                </c:pt>
                <c:pt idx="18">
                  <c:v>0.26145052781893507</c:v>
                </c:pt>
                <c:pt idx="19">
                  <c:v>0.27571332415953276</c:v>
                </c:pt>
                <c:pt idx="20">
                  <c:v>0.28894103971947849</c:v>
                </c:pt>
                <c:pt idx="21">
                  <c:v>0.29609059471868965</c:v>
                </c:pt>
                <c:pt idx="22">
                  <c:v>0.29682085109842865</c:v>
                </c:pt>
                <c:pt idx="23">
                  <c:v>0.30209864965743549</c:v>
                </c:pt>
                <c:pt idx="24">
                  <c:v>0.30628049950654274</c:v>
                </c:pt>
                <c:pt idx="25">
                  <c:v>0.30379673535679841</c:v>
                </c:pt>
                <c:pt idx="26">
                  <c:v>0.30342959720857438</c:v>
                </c:pt>
                <c:pt idx="27">
                  <c:v>0.30367726556159624</c:v>
                </c:pt>
                <c:pt idx="28">
                  <c:v>0.3092883218708668</c:v>
                </c:pt>
                <c:pt idx="29">
                  <c:v>0.31599208988299438</c:v>
                </c:pt>
                <c:pt idx="30">
                  <c:v>0.32661399314174872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E-42F2-ACB2-4B1D8D510A1B}"/>
            </c:ext>
          </c:extLst>
        </c:ser>
        <c:ser>
          <c:idx val="7"/>
          <c:order val="8"/>
          <c:tx>
            <c:strRef>
              <c:f>[4]Cr_graph!$M$125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[4]Cr_graph!$N$117:$AR$117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[4]Cr_graph!$N$125:$AR$125</c:f>
              <c:numCache>
                <c:formatCode>General</c:formatCode>
                <c:ptCount val="31"/>
                <c:pt idx="0">
                  <c:v>6.6001149051911123E-2</c:v>
                </c:pt>
                <c:pt idx="1">
                  <c:v>6.8700379120029353E-2</c:v>
                </c:pt>
                <c:pt idx="2">
                  <c:v>6.9601875576776967E-2</c:v>
                </c:pt>
                <c:pt idx="3">
                  <c:v>6.6453180100167819E-2</c:v>
                </c:pt>
                <c:pt idx="4">
                  <c:v>6.7200795862311549E-2</c:v>
                </c:pt>
                <c:pt idx="5">
                  <c:v>6.533358429590945E-2</c:v>
                </c:pt>
                <c:pt idx="6">
                  <c:v>7.1265817094082445E-2</c:v>
                </c:pt>
                <c:pt idx="7">
                  <c:v>7.1484615582411037E-2</c:v>
                </c:pt>
                <c:pt idx="8">
                  <c:v>7.5113032974180594E-2</c:v>
                </c:pt>
                <c:pt idx="9">
                  <c:v>7.275660771574867E-2</c:v>
                </c:pt>
                <c:pt idx="10">
                  <c:v>7.3699992910964851E-2</c:v>
                </c:pt>
                <c:pt idx="11">
                  <c:v>6.1549775481822819E-2</c:v>
                </c:pt>
                <c:pt idx="12">
                  <c:v>6.2601234970467559E-2</c:v>
                </c:pt>
                <c:pt idx="13">
                  <c:v>4.8235645985922046E-2</c:v>
                </c:pt>
                <c:pt idx="14">
                  <c:v>5.1118916477291852E-2</c:v>
                </c:pt>
                <c:pt idx="15">
                  <c:v>4.1688201636104295E-2</c:v>
                </c:pt>
                <c:pt idx="16">
                  <c:v>4.0485605401320984E-2</c:v>
                </c:pt>
                <c:pt idx="17">
                  <c:v>3.8033991936466727E-2</c:v>
                </c:pt>
                <c:pt idx="18">
                  <c:v>4.30563939505011E-2</c:v>
                </c:pt>
                <c:pt idx="19">
                  <c:v>4.4629036304063542E-2</c:v>
                </c:pt>
                <c:pt idx="20">
                  <c:v>4.0970539747519095E-2</c:v>
                </c:pt>
                <c:pt idx="21">
                  <c:v>3.9275900595363081E-2</c:v>
                </c:pt>
                <c:pt idx="22">
                  <c:v>3.8569416736278249E-2</c:v>
                </c:pt>
                <c:pt idx="23">
                  <c:v>3.2271427909636934E-2</c:v>
                </c:pt>
                <c:pt idx="24">
                  <c:v>3.1499995667829468E-2</c:v>
                </c:pt>
                <c:pt idx="25">
                  <c:v>3.0834662851300029E-2</c:v>
                </c:pt>
                <c:pt idx="26">
                  <c:v>2.4256563037371528E-2</c:v>
                </c:pt>
                <c:pt idx="27">
                  <c:v>2.861182309157867E-2</c:v>
                </c:pt>
                <c:pt idx="28">
                  <c:v>2.5788103596455232E-2</c:v>
                </c:pt>
                <c:pt idx="29">
                  <c:v>2.9022653380359784E-2</c:v>
                </c:pt>
                <c:pt idx="30">
                  <c:v>2.4607586246206011E-2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E-42F2-ACB2-4B1D8D510A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[4]Cr_graph!$M$118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[4]Cr_graph!$N$118:$AQ$118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C82E-42F2-ACB2-4B1D8D510A1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82E-42F2-ACB2-4B1D8D510A1B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82E-42F2-ACB2-4B1D8D510A1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C82E-42F2-ACB2-4B1D8D510A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82E-42F2-ACB2-4B1D8D510A1B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C82E-42F2-ACB2-4B1D8D510A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82E-42F2-ACB2-4B1D8D510A1B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C82E-42F2-ACB2-4B1D8D510A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82E-42F2-ACB2-4B1D8D510A1B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82E-42F2-ACB2-4B1D8D510A1B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C82E-42F2-ACB2-4B1D8D510A1B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[4]Cr_graph!$N$128:$AQ$128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C82E-42F2-ACB2-4B1D8D510A1B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6.0888173427774202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[4]Cu_graph!$M$127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[4]Cu_graph!$N$117:$AR$117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[4]Cu_graph!$N$127:$AR$127</c:f>
              <c:numCache>
                <c:formatCode>General</c:formatCode>
                <c:ptCount val="31"/>
                <c:pt idx="0">
                  <c:v>0.14719742596371133</c:v>
                </c:pt>
                <c:pt idx="1">
                  <c:v>0.15337410141454705</c:v>
                </c:pt>
                <c:pt idx="2">
                  <c:v>0.16345923642238966</c:v>
                </c:pt>
                <c:pt idx="3">
                  <c:v>0.16688569468615408</c:v>
                </c:pt>
                <c:pt idx="4">
                  <c:v>0.16856038427687964</c:v>
                </c:pt>
                <c:pt idx="5">
                  <c:v>0.16550803836786648</c:v>
                </c:pt>
                <c:pt idx="6">
                  <c:v>0.17082141413530985</c:v>
                </c:pt>
                <c:pt idx="7">
                  <c:v>0.17070013150594465</c:v>
                </c:pt>
                <c:pt idx="8">
                  <c:v>0.16448450118790806</c:v>
                </c:pt>
                <c:pt idx="9">
                  <c:v>0.17128112212110655</c:v>
                </c:pt>
                <c:pt idx="10">
                  <c:v>0.17573383659785485</c:v>
                </c:pt>
                <c:pt idx="11">
                  <c:v>0.16740727486964233</c:v>
                </c:pt>
                <c:pt idx="12">
                  <c:v>0.16871596359734137</c:v>
                </c:pt>
                <c:pt idx="13">
                  <c:v>0.17051368903251116</c:v>
                </c:pt>
                <c:pt idx="14">
                  <c:v>0.17901480842967954</c:v>
                </c:pt>
                <c:pt idx="15">
                  <c:v>0.18606888718052214</c:v>
                </c:pt>
                <c:pt idx="16">
                  <c:v>0.19659375428922163</c:v>
                </c:pt>
                <c:pt idx="17">
                  <c:v>0.20172153133507967</c:v>
                </c:pt>
                <c:pt idx="18">
                  <c:v>0.21194453164443908</c:v>
                </c:pt>
                <c:pt idx="19">
                  <c:v>0.22290406737928528</c:v>
                </c:pt>
                <c:pt idx="20">
                  <c:v>0.23670321727335505</c:v>
                </c:pt>
                <c:pt idx="21">
                  <c:v>0.23488508097726296</c:v>
                </c:pt>
                <c:pt idx="22">
                  <c:v>0.23564809557527122</c:v>
                </c:pt>
                <c:pt idx="23">
                  <c:v>0.23901690081398141</c:v>
                </c:pt>
                <c:pt idx="24">
                  <c:v>0.24187075126642738</c:v>
                </c:pt>
                <c:pt idx="25">
                  <c:v>0.24127981708636972</c:v>
                </c:pt>
                <c:pt idx="26">
                  <c:v>0.23966439163475273</c:v>
                </c:pt>
                <c:pt idx="27">
                  <c:v>0.24183138598091194</c:v>
                </c:pt>
                <c:pt idx="28">
                  <c:v>0.24710579677468802</c:v>
                </c:pt>
                <c:pt idx="29">
                  <c:v>0.2509908550385358</c:v>
                </c:pt>
                <c:pt idx="30">
                  <c:v>0.25938766458182649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38-4734-94FA-09CD0B270C21}"/>
            </c:ext>
          </c:extLst>
        </c:ser>
        <c:ser>
          <c:idx val="7"/>
          <c:order val="8"/>
          <c:tx>
            <c:strRef>
              <c:f>[4]Cu_graph!$M$125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[4]Cu_graph!$N$117:$AR$117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[4]Cu_graph!$N$125:$AR$125</c:f>
              <c:numCache>
                <c:formatCode>General</c:formatCode>
                <c:ptCount val="31"/>
                <c:pt idx="0">
                  <c:v>0.13112083519939177</c:v>
                </c:pt>
                <c:pt idx="1">
                  <c:v>0.1319401033897902</c:v>
                </c:pt>
                <c:pt idx="2">
                  <c:v>0.13208357276942259</c:v>
                </c:pt>
                <c:pt idx="3">
                  <c:v>0.12935192361935247</c:v>
                </c:pt>
                <c:pt idx="4">
                  <c:v>0.13069079242647061</c:v>
                </c:pt>
                <c:pt idx="5">
                  <c:v>0.12867661560284205</c:v>
                </c:pt>
                <c:pt idx="6">
                  <c:v>0.1317657702977986</c:v>
                </c:pt>
                <c:pt idx="7">
                  <c:v>0.1306004019749771</c:v>
                </c:pt>
                <c:pt idx="8">
                  <c:v>0.13396738661787294</c:v>
                </c:pt>
                <c:pt idx="9">
                  <c:v>0.13250513111078588</c:v>
                </c:pt>
                <c:pt idx="10">
                  <c:v>0.13278840245850185</c:v>
                </c:pt>
                <c:pt idx="11">
                  <c:v>0.12218896805737305</c:v>
                </c:pt>
                <c:pt idx="12">
                  <c:v>0.12223194223602622</c:v>
                </c:pt>
                <c:pt idx="13">
                  <c:v>0.11019599183596442</c:v>
                </c:pt>
                <c:pt idx="14">
                  <c:v>0.11124406943755188</c:v>
                </c:pt>
                <c:pt idx="15">
                  <c:v>0.10370385336897765</c:v>
                </c:pt>
                <c:pt idx="16">
                  <c:v>0.10228119946286859</c:v>
                </c:pt>
                <c:pt idx="17">
                  <c:v>9.6553743758952926E-2</c:v>
                </c:pt>
                <c:pt idx="18">
                  <c:v>9.5816615259932375E-2</c:v>
                </c:pt>
                <c:pt idx="19">
                  <c:v>9.3111627750200959E-2</c:v>
                </c:pt>
                <c:pt idx="20">
                  <c:v>8.7269298548921501E-2</c:v>
                </c:pt>
                <c:pt idx="21">
                  <c:v>8.2635342748554982E-2</c:v>
                </c:pt>
                <c:pt idx="22">
                  <c:v>7.8205903920639877E-2</c:v>
                </c:pt>
                <c:pt idx="23">
                  <c:v>7.009973200134384E-2</c:v>
                </c:pt>
                <c:pt idx="24">
                  <c:v>6.8816443432450455E-2</c:v>
                </c:pt>
                <c:pt idx="25">
                  <c:v>6.7982762316602191E-2</c:v>
                </c:pt>
                <c:pt idx="26">
                  <c:v>6.3281523345521562E-2</c:v>
                </c:pt>
                <c:pt idx="27">
                  <c:v>6.6721387883610789E-2</c:v>
                </c:pt>
                <c:pt idx="28">
                  <c:v>6.4731952090401501E-2</c:v>
                </c:pt>
                <c:pt idx="29">
                  <c:v>6.6854533747774239E-2</c:v>
                </c:pt>
                <c:pt idx="30">
                  <c:v>6.3912197585830527E-2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38-4734-94FA-09CD0B270C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[4]Cu_graph!$M$118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[4]Cu_graph!$N$118:$AQ$118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5638-4734-94FA-09CD0B270C21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38-4734-94FA-09CD0B270C21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38-4734-94FA-09CD0B270C21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5638-4734-94FA-09CD0B270C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38-4734-94FA-09CD0B270C21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5638-4734-94FA-09CD0B270C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638-4734-94FA-09CD0B270C21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5638-4734-94FA-09CD0B270C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638-4734-94FA-09CD0B270C21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638-4734-94FA-09CD0B270C21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638-4734-94FA-09CD0B270C21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[4]Cu_graph!$N$128:$AR$128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638-4734-94FA-09CD0B270C21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4.9984546039922723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[4]Hg_graph!$M$127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[4]Hg_graph!$N$117:$AR$117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[4]Hg_graph!$N$127:$AR$127</c:f>
              <c:numCache>
                <c:formatCode>General</c:formatCode>
                <c:ptCount val="31"/>
                <c:pt idx="0">
                  <c:v>1.3786096122129351E-2</c:v>
                </c:pt>
                <c:pt idx="1">
                  <c:v>1.4270745849946802E-2</c:v>
                </c:pt>
                <c:pt idx="2">
                  <c:v>1.5953042881642395E-2</c:v>
                </c:pt>
                <c:pt idx="3">
                  <c:v>1.7422447100243196E-2</c:v>
                </c:pt>
                <c:pt idx="4">
                  <c:v>1.6057224417121811E-2</c:v>
                </c:pt>
                <c:pt idx="5">
                  <c:v>1.6077671811156973E-2</c:v>
                </c:pt>
                <c:pt idx="6">
                  <c:v>1.6304048880694165E-2</c:v>
                </c:pt>
                <c:pt idx="7">
                  <c:v>1.4848206534816499E-2</c:v>
                </c:pt>
                <c:pt idx="8">
                  <c:v>1.4150909110198676E-2</c:v>
                </c:pt>
                <c:pt idx="9">
                  <c:v>1.5030558036689595E-2</c:v>
                </c:pt>
                <c:pt idx="10">
                  <c:v>1.5176720674310399E-2</c:v>
                </c:pt>
                <c:pt idx="11">
                  <c:v>1.3837004259564467E-2</c:v>
                </c:pt>
                <c:pt idx="12">
                  <c:v>1.302289228927048E-2</c:v>
                </c:pt>
                <c:pt idx="13">
                  <c:v>1.2366353071106343E-2</c:v>
                </c:pt>
                <c:pt idx="14">
                  <c:v>1.2788241528267543E-2</c:v>
                </c:pt>
                <c:pt idx="15">
                  <c:v>1.2718245972901302E-2</c:v>
                </c:pt>
                <c:pt idx="16">
                  <c:v>1.2797992114896527E-2</c:v>
                </c:pt>
                <c:pt idx="17">
                  <c:v>1.295625921499614E-2</c:v>
                </c:pt>
                <c:pt idx="18">
                  <c:v>1.344183855512922E-2</c:v>
                </c:pt>
                <c:pt idx="19">
                  <c:v>1.3787572812621898E-2</c:v>
                </c:pt>
                <c:pt idx="20">
                  <c:v>1.377402212124763E-2</c:v>
                </c:pt>
                <c:pt idx="21">
                  <c:v>1.395025467663594E-2</c:v>
                </c:pt>
                <c:pt idx="22">
                  <c:v>1.3791675280472006E-2</c:v>
                </c:pt>
                <c:pt idx="23">
                  <c:v>1.4326290236499549E-2</c:v>
                </c:pt>
                <c:pt idx="24">
                  <c:v>1.4515092246718054E-2</c:v>
                </c:pt>
                <c:pt idx="25">
                  <c:v>1.3020055010638845E-2</c:v>
                </c:pt>
                <c:pt idx="26">
                  <c:v>1.2587471925756382E-2</c:v>
                </c:pt>
                <c:pt idx="27">
                  <c:v>1.2418529487164801E-2</c:v>
                </c:pt>
                <c:pt idx="28">
                  <c:v>1.2560276085660927E-2</c:v>
                </c:pt>
                <c:pt idx="29">
                  <c:v>1.2553899053948558E-2</c:v>
                </c:pt>
                <c:pt idx="30">
                  <c:v>1.3107770726496028E-2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0-41F5-89AC-4DCEDD09084D}"/>
            </c:ext>
          </c:extLst>
        </c:ser>
        <c:ser>
          <c:idx val="7"/>
          <c:order val="8"/>
          <c:tx>
            <c:strRef>
              <c:f>[4]Hg_graph!$M$125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[4]Hg_graph!$N$117:$AR$117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[4]Hg_graph!$N$125:$AR$125</c:f>
              <c:numCache>
                <c:formatCode>General</c:formatCode>
                <c:ptCount val="31"/>
                <c:pt idx="0">
                  <c:v>7.363473500361023E-2</c:v>
                </c:pt>
                <c:pt idx="1">
                  <c:v>7.6446691851335749E-2</c:v>
                </c:pt>
                <c:pt idx="2">
                  <c:v>7.5090093845317424E-2</c:v>
                </c:pt>
                <c:pt idx="3">
                  <c:v>7.0240664303313091E-2</c:v>
                </c:pt>
                <c:pt idx="4">
                  <c:v>7.4450931326497397E-2</c:v>
                </c:pt>
                <c:pt idx="5">
                  <c:v>7.1654873145767489E-2</c:v>
                </c:pt>
                <c:pt idx="6">
                  <c:v>8.0256295626001561E-2</c:v>
                </c:pt>
                <c:pt idx="7">
                  <c:v>7.7726878842548877E-2</c:v>
                </c:pt>
                <c:pt idx="8">
                  <c:v>8.6759853740900894E-2</c:v>
                </c:pt>
                <c:pt idx="9">
                  <c:v>8.3542643432436239E-2</c:v>
                </c:pt>
                <c:pt idx="10">
                  <c:v>8.3939281184678319E-2</c:v>
                </c:pt>
                <c:pt idx="11">
                  <c:v>6.4786455739238968E-2</c:v>
                </c:pt>
                <c:pt idx="12">
                  <c:v>6.6081540309919209E-2</c:v>
                </c:pt>
                <c:pt idx="13">
                  <c:v>4.5671273234788722E-2</c:v>
                </c:pt>
                <c:pt idx="14">
                  <c:v>4.7017183577018673E-2</c:v>
                </c:pt>
                <c:pt idx="15">
                  <c:v>3.4493781706593528E-2</c:v>
                </c:pt>
                <c:pt idx="16">
                  <c:v>3.4754735027454707E-2</c:v>
                </c:pt>
                <c:pt idx="17">
                  <c:v>3.3735930482424688E-2</c:v>
                </c:pt>
                <c:pt idx="18">
                  <c:v>4.0072393236555939E-2</c:v>
                </c:pt>
                <c:pt idx="19">
                  <c:v>4.1979012173471955E-2</c:v>
                </c:pt>
                <c:pt idx="20">
                  <c:v>4.1799837141115265E-2</c:v>
                </c:pt>
                <c:pt idx="21">
                  <c:v>3.7939960202061578E-2</c:v>
                </c:pt>
                <c:pt idx="22">
                  <c:v>3.7435657552474071E-2</c:v>
                </c:pt>
                <c:pt idx="23">
                  <c:v>3.3665182113547271E-2</c:v>
                </c:pt>
                <c:pt idx="24">
                  <c:v>3.1868052100409182E-2</c:v>
                </c:pt>
                <c:pt idx="25">
                  <c:v>3.1552500474860211E-2</c:v>
                </c:pt>
                <c:pt idx="26">
                  <c:v>2.1816898940061391E-2</c:v>
                </c:pt>
                <c:pt idx="27">
                  <c:v>2.7485388098553411E-2</c:v>
                </c:pt>
                <c:pt idx="28">
                  <c:v>2.522855577748858E-2</c:v>
                </c:pt>
                <c:pt idx="29">
                  <c:v>2.8430738959818968E-2</c:v>
                </c:pt>
                <c:pt idx="30">
                  <c:v>2.2837190173963025E-2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0-41F5-89AC-4DCEDD090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[4]Hg_graph!$M$118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[4]Hg_graph!$N$118:$AQ$118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11B0-41F5-89AC-4DCEDD09084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1B0-41F5-89AC-4DCEDD09084D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1B0-41F5-89AC-4DCEDD09084D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11B0-41F5-89AC-4DCEDD0908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1B0-41F5-89AC-4DCEDD09084D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11B0-41F5-89AC-4DCEDD0908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1B0-41F5-89AC-4DCEDD09084D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11B0-41F5-89AC-4DCEDD0908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1B0-41F5-89AC-4DCEDD09084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1B0-41F5-89AC-4DCEDD09084D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1B0-41F5-89AC-4DCEDD09084D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[4]Hg_graph!$N$128:$AR$128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1B0-41F5-89AC-4DCEDD09084D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528827367567369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[4]Ni_graph!$M$127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[4]Ni_graph!$N$117:$AR$117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[4]Ni_graph!$N$127:$AR$127</c:f>
              <c:numCache>
                <c:formatCode>General</c:formatCode>
                <c:ptCount val="31"/>
                <c:pt idx="0">
                  <c:v>2.2610115287399291</c:v>
                </c:pt>
                <c:pt idx="1">
                  <c:v>2.374580071301851</c:v>
                </c:pt>
                <c:pt idx="2">
                  <c:v>2.9081456361895115</c:v>
                </c:pt>
                <c:pt idx="3">
                  <c:v>3.3854527150425673</c:v>
                </c:pt>
                <c:pt idx="4">
                  <c:v>2.8550738332607359</c:v>
                </c:pt>
                <c:pt idx="5">
                  <c:v>2.828310788205445</c:v>
                </c:pt>
                <c:pt idx="6">
                  <c:v>2.8578712717431216</c:v>
                </c:pt>
                <c:pt idx="7">
                  <c:v>2.2994321086160601</c:v>
                </c:pt>
                <c:pt idx="8">
                  <c:v>2.0206393290892359</c:v>
                </c:pt>
                <c:pt idx="9">
                  <c:v>2.2741729691939203</c:v>
                </c:pt>
                <c:pt idx="10">
                  <c:v>2.2757130442105504</c:v>
                </c:pt>
                <c:pt idx="11">
                  <c:v>1.7729196409712327</c:v>
                </c:pt>
                <c:pt idx="12">
                  <c:v>1.4384507814873073</c:v>
                </c:pt>
                <c:pt idx="13">
                  <c:v>1.1599808546012531</c:v>
                </c:pt>
                <c:pt idx="14">
                  <c:v>1.1616631828978399</c:v>
                </c:pt>
                <c:pt idx="15">
                  <c:v>1.1633214812351553</c:v>
                </c:pt>
                <c:pt idx="16">
                  <c:v>1.1661162258293853</c:v>
                </c:pt>
                <c:pt idx="17">
                  <c:v>1.1688262426161879</c:v>
                </c:pt>
                <c:pt idx="18">
                  <c:v>1.1718970187623894</c:v>
                </c:pt>
                <c:pt idx="19">
                  <c:v>1.1751654672416589</c:v>
                </c:pt>
                <c:pt idx="20">
                  <c:v>1.1787848198087905</c:v>
                </c:pt>
                <c:pt idx="21">
                  <c:v>1.180114295589719</c:v>
                </c:pt>
                <c:pt idx="22">
                  <c:v>1.180531606874611</c:v>
                </c:pt>
                <c:pt idx="23">
                  <c:v>1.1812088156073275</c:v>
                </c:pt>
                <c:pt idx="24">
                  <c:v>1.1820549242856098</c:v>
                </c:pt>
                <c:pt idx="25">
                  <c:v>0.62314080034803676</c:v>
                </c:pt>
                <c:pt idx="26">
                  <c:v>0.62355003549406018</c:v>
                </c:pt>
                <c:pt idx="27">
                  <c:v>0.62395052477674229</c:v>
                </c:pt>
                <c:pt idx="28">
                  <c:v>0.62530810502870737</c:v>
                </c:pt>
                <c:pt idx="29">
                  <c:v>0.62704340995835828</c:v>
                </c:pt>
                <c:pt idx="30">
                  <c:v>0.6291487626896739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B0-4487-ABDB-EB8CFF75398B}"/>
            </c:ext>
          </c:extLst>
        </c:ser>
        <c:ser>
          <c:idx val="10"/>
          <c:order val="10"/>
          <c:tx>
            <c:strRef>
              <c:f>[4]Ni_graph!$M$128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[4]Ni_graph!$N$117:$AR$117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[4]Ni_graph!$N$128:$AR$128</c:f>
              <c:numCache>
                <c:formatCode>General</c:formatCode>
                <c:ptCount val="31"/>
                <c:pt idx="0">
                  <c:v>3.0817526316738467E-2</c:v>
                </c:pt>
                <c:pt idx="1">
                  <c:v>3.1920039127911283E-2</c:v>
                </c:pt>
                <c:pt idx="2">
                  <c:v>3.2054138157006952E-2</c:v>
                </c:pt>
                <c:pt idx="3">
                  <c:v>3.0503062111548206E-2</c:v>
                </c:pt>
                <c:pt idx="4">
                  <c:v>3.1970577614670093E-2</c:v>
                </c:pt>
                <c:pt idx="5">
                  <c:v>3.0884172735921336E-2</c:v>
                </c:pt>
                <c:pt idx="6">
                  <c:v>3.3780576776524983E-2</c:v>
                </c:pt>
                <c:pt idx="7">
                  <c:v>3.3207356581737332E-2</c:v>
                </c:pt>
                <c:pt idx="8">
                  <c:v>3.5926484685261557E-2</c:v>
                </c:pt>
                <c:pt idx="9">
                  <c:v>3.479806164659488E-2</c:v>
                </c:pt>
                <c:pt idx="10">
                  <c:v>3.5138215810274008E-2</c:v>
                </c:pt>
                <c:pt idx="11">
                  <c:v>2.7473073601697047E-2</c:v>
                </c:pt>
                <c:pt idx="12">
                  <c:v>2.7685240690897756E-2</c:v>
                </c:pt>
                <c:pt idx="13">
                  <c:v>1.9897229214139407E-2</c:v>
                </c:pt>
                <c:pt idx="14">
                  <c:v>2.0670031828967386E-2</c:v>
                </c:pt>
                <c:pt idx="15">
                  <c:v>1.5364100508211211E-2</c:v>
                </c:pt>
                <c:pt idx="16">
                  <c:v>1.5118240925941176E-2</c:v>
                </c:pt>
                <c:pt idx="17">
                  <c:v>1.4835348766297099E-2</c:v>
                </c:pt>
                <c:pt idx="18">
                  <c:v>1.7528824382929176E-2</c:v>
                </c:pt>
                <c:pt idx="19">
                  <c:v>1.8881971438213289E-2</c:v>
                </c:pt>
                <c:pt idx="20">
                  <c:v>1.8542975793232781E-2</c:v>
                </c:pt>
                <c:pt idx="21">
                  <c:v>1.7764325117506159E-2</c:v>
                </c:pt>
                <c:pt idx="22">
                  <c:v>1.7168369072204984E-2</c:v>
                </c:pt>
                <c:pt idx="23">
                  <c:v>1.4463464156322568E-2</c:v>
                </c:pt>
                <c:pt idx="24">
                  <c:v>1.3758642602774955E-2</c:v>
                </c:pt>
                <c:pt idx="25">
                  <c:v>1.3356852429865783E-2</c:v>
                </c:pt>
                <c:pt idx="26">
                  <c:v>9.8576224484557638E-3</c:v>
                </c:pt>
                <c:pt idx="27">
                  <c:v>1.2167859130807408E-2</c:v>
                </c:pt>
                <c:pt idx="28">
                  <c:v>1.0849884504104056E-2</c:v>
                </c:pt>
                <c:pt idx="29">
                  <c:v>1.2228300363162031E-2</c:v>
                </c:pt>
                <c:pt idx="30">
                  <c:v>1.0174979682731903E-2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B0-4487-ABDB-EB8CFF753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[4]Ni_graph!$M$118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[4]Ni_graph!$N$118:$AQ$118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84B0-4487-ABDB-EB8CFF75398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4B0-4487-ABDB-EB8CFF75398B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4B0-4487-ABDB-EB8CFF75398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84B0-4487-ABDB-EB8CFF75398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4B0-4487-ABDB-EB8CFF75398B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84B0-4487-ABDB-EB8CFF75398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4B0-4487-ABDB-EB8CFF75398B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84B0-4487-ABDB-EB8CFF75398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4B0-4487-ABDB-EB8CFF75398B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4B0-4487-ABDB-EB8CFF75398B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1301645961588087"/>
                        <c:y val="-0.10358424554625456"/>
                      </c:manualLayout>
                    </c:layout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373240740740739"/>
                            <c:h val="0.10870595238095238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C-84B0-4487-ABDB-EB8CFF75398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ysClr val="windowText" lastClr="000000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[4]Ni_graph!$N$125:$AQ$125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4B0-4487-ABDB-EB8CFF75398B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[4]Ni_graph!$N$126:$AQ$126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4B0-4487-ABDB-EB8CFF75398B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5860213071847"/>
          <c:y val="4.9984546039922723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[4]Pb_graph!$M$127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[4]Pb_graph!$N$117:$AR$117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[4]Pb_graph!$N$127:$AR$127</c:f>
              <c:numCache>
                <c:formatCode>General</c:formatCode>
                <c:ptCount val="31"/>
                <c:pt idx="0">
                  <c:v>8.6294182372641224</c:v>
                </c:pt>
                <c:pt idx="1">
                  <c:v>5.7651084498532326</c:v>
                </c:pt>
                <c:pt idx="2">
                  <c:v>4.0642534537954891</c:v>
                </c:pt>
                <c:pt idx="3">
                  <c:v>3.3304899056193009</c:v>
                </c:pt>
                <c:pt idx="4">
                  <c:v>3.1541515239793965</c:v>
                </c:pt>
                <c:pt idx="5">
                  <c:v>2.5432786630217348</c:v>
                </c:pt>
                <c:pt idx="6">
                  <c:v>2.2901167327190555</c:v>
                </c:pt>
                <c:pt idx="7">
                  <c:v>2.0658209682183437</c:v>
                </c:pt>
                <c:pt idx="8">
                  <c:v>1.6022861436065066</c:v>
                </c:pt>
                <c:pt idx="9">
                  <c:v>1.2385622504927483</c:v>
                </c:pt>
                <c:pt idx="10">
                  <c:v>0.3203395845681713</c:v>
                </c:pt>
                <c:pt idx="11">
                  <c:v>0.31257944580531077</c:v>
                </c:pt>
                <c:pt idx="12">
                  <c:v>0.32066803826211843</c:v>
                </c:pt>
                <c:pt idx="13">
                  <c:v>0.32949634403207312</c:v>
                </c:pt>
                <c:pt idx="14">
                  <c:v>0.3420885375677335</c:v>
                </c:pt>
                <c:pt idx="15">
                  <c:v>0.35458277367222596</c:v>
                </c:pt>
                <c:pt idx="16">
                  <c:v>0.37633335220442005</c:v>
                </c:pt>
                <c:pt idx="17">
                  <c:v>0.39944376898896672</c:v>
                </c:pt>
                <c:pt idx="18">
                  <c:v>0.42422158262219734</c:v>
                </c:pt>
                <c:pt idx="19">
                  <c:v>0.45041057388900263</c:v>
                </c:pt>
                <c:pt idx="20">
                  <c:v>0.47836945729564984</c:v>
                </c:pt>
                <c:pt idx="21">
                  <c:v>0.49147939036100241</c:v>
                </c:pt>
                <c:pt idx="22">
                  <c:v>0.49483547085075669</c:v>
                </c:pt>
                <c:pt idx="23">
                  <c:v>0.5002652416707597</c:v>
                </c:pt>
                <c:pt idx="24">
                  <c:v>0.5071020108346298</c:v>
                </c:pt>
                <c:pt idx="25">
                  <c:v>0.50796209619061095</c:v>
                </c:pt>
                <c:pt idx="26">
                  <c:v>0.51192126411398431</c:v>
                </c:pt>
                <c:pt idx="27">
                  <c:v>0.51455704187975082</c:v>
                </c:pt>
                <c:pt idx="28">
                  <c:v>0.52508480839551575</c:v>
                </c:pt>
                <c:pt idx="29">
                  <c:v>0.53949166040857</c:v>
                </c:pt>
                <c:pt idx="30">
                  <c:v>0.55609500454489191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F3-41AE-A8D5-E2B99DD4F294}"/>
            </c:ext>
          </c:extLst>
        </c:ser>
        <c:ser>
          <c:idx val="7"/>
          <c:order val="8"/>
          <c:tx>
            <c:strRef>
              <c:f>[4]Pb_graph!$M$125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[4]Pb_graph!$N$117:$AR$117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[4]Pb_graph!$N$125:$AR$125</c:f>
              <c:numCache>
                <c:formatCode>General</c:formatCode>
                <c:ptCount val="31"/>
                <c:pt idx="0">
                  <c:v>0.46767615876231711</c:v>
                </c:pt>
                <c:pt idx="1">
                  <c:v>0.46633362803161632</c:v>
                </c:pt>
                <c:pt idx="2">
                  <c:v>0.46389521408653928</c:v>
                </c:pt>
                <c:pt idx="3">
                  <c:v>0.45731477383929103</c:v>
                </c:pt>
                <c:pt idx="4">
                  <c:v>0.45773908962173698</c:v>
                </c:pt>
                <c:pt idx="5">
                  <c:v>0.45332794624699713</c:v>
                </c:pt>
                <c:pt idx="6">
                  <c:v>0.45548200461530769</c:v>
                </c:pt>
                <c:pt idx="7">
                  <c:v>0.45092357974448849</c:v>
                </c:pt>
                <c:pt idx="8">
                  <c:v>0.45699646789657067</c:v>
                </c:pt>
                <c:pt idx="9">
                  <c:v>0.45530906715116737</c:v>
                </c:pt>
                <c:pt idx="10">
                  <c:v>0.45423564019893925</c:v>
                </c:pt>
                <c:pt idx="11">
                  <c:v>0.44101484641743616</c:v>
                </c:pt>
                <c:pt idx="12">
                  <c:v>0.44076101801013756</c:v>
                </c:pt>
                <c:pt idx="13">
                  <c:v>0.42022172209475483</c:v>
                </c:pt>
                <c:pt idx="14">
                  <c:v>0.42016825490094367</c:v>
                </c:pt>
                <c:pt idx="15">
                  <c:v>0.41123408832124581</c:v>
                </c:pt>
                <c:pt idx="16">
                  <c:v>0.40702834375032571</c:v>
                </c:pt>
                <c:pt idx="17">
                  <c:v>0.3813187565967846</c:v>
                </c:pt>
                <c:pt idx="18">
                  <c:v>0.36345974321445673</c:v>
                </c:pt>
                <c:pt idx="19">
                  <c:v>0.34164845858538095</c:v>
                </c:pt>
                <c:pt idx="20">
                  <c:v>0.31738736490025626</c:v>
                </c:pt>
                <c:pt idx="21">
                  <c:v>0.29630907025985059</c:v>
                </c:pt>
                <c:pt idx="22">
                  <c:v>0.27907231810493272</c:v>
                </c:pt>
                <c:pt idx="23">
                  <c:v>0.25856712619680344</c:v>
                </c:pt>
                <c:pt idx="24">
                  <c:v>0.25559242150609973</c:v>
                </c:pt>
                <c:pt idx="25">
                  <c:v>0.25436784180242356</c:v>
                </c:pt>
                <c:pt idx="26">
                  <c:v>0.24797589297448008</c:v>
                </c:pt>
                <c:pt idx="27">
                  <c:v>0.2526328589557586</c:v>
                </c:pt>
                <c:pt idx="28">
                  <c:v>0.25142745722412957</c:v>
                </c:pt>
                <c:pt idx="29">
                  <c:v>0.25397386300805747</c:v>
                </c:pt>
                <c:pt idx="30">
                  <c:v>0.2498514350047959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F3-41AE-A8D5-E2B99DD4F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[4]Pb_graph!$M$118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[4]Pb_graph!$N$118:$AQ$118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B5F3-41AE-A8D5-E2B99DD4F29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5F3-41AE-A8D5-E2B99DD4F294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5F3-41AE-A8D5-E2B99DD4F294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B5F3-41AE-A8D5-E2B99DD4F29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5F3-41AE-A8D5-E2B99DD4F294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B5F3-41AE-A8D5-E2B99DD4F29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5F3-41AE-A8D5-E2B99DD4F294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B5F3-41AE-A8D5-E2B99DD4F29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5F3-41AE-A8D5-E2B99DD4F294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5F3-41AE-A8D5-E2B99DD4F294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5F3-41AE-A8D5-E2B99DD4F294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[4]Pb_graph!$N$128:$AR$128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5F3-41AE-A8D5-E2B99DD4F294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802007142857142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[4]Se_graph!$M$118</c:f>
              <c:strCache>
                <c:ptCount val="1"/>
              </c:strCache>
            </c:strRef>
          </c:tx>
          <c:spPr>
            <a:solidFill>
              <a:schemeClr val="accent6">
                <a:tint val="4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[4]Se_graph!$N$118:$AQ$118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0-197A-41B2-9F06-E3E82EB8EA34}"/>
            </c:ext>
          </c:extLst>
        </c:ser>
        <c:ser>
          <c:idx val="1"/>
          <c:order val="1"/>
          <c:tx>
            <c:strRef>
              <c:f>[4]Se_graph!$M$119</c:f>
              <c:strCache>
                <c:ptCount val="1"/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[4]Se_graph!$N$119:$AQ$119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1-197A-41B2-9F06-E3E82EB8EA34}"/>
            </c:ext>
          </c:extLst>
        </c:ser>
        <c:ser>
          <c:idx val="2"/>
          <c:order val="2"/>
          <c:tx>
            <c:strRef>
              <c:f>[4]Se_graph!$M$120</c:f>
              <c:strCache>
                <c:ptCount val="1"/>
              </c:strCache>
            </c:strRef>
          </c:tx>
          <c:spPr>
            <a:solidFill>
              <a:schemeClr val="accent6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[4]Se_graph!$N$120:$AQ$120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2-197A-41B2-9F06-E3E82EB8EA34}"/>
            </c:ext>
          </c:extLst>
        </c:ser>
        <c:ser>
          <c:idx val="3"/>
          <c:order val="3"/>
          <c:tx>
            <c:strRef>
              <c:f>[4]Se_graph!$M$121</c:f>
              <c:strCache>
                <c:ptCount val="1"/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22812953703703703"/>
                  <c:y val="-1.511904761904771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70509259259259"/>
                      <c:h val="5.830912698412698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97A-41B2-9F06-E3E82EB8EA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[4]Se_graph!$N$121:$AQ$121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4-197A-41B2-9F06-E3E82EB8EA34}"/>
            </c:ext>
          </c:extLst>
        </c:ser>
        <c:ser>
          <c:idx val="4"/>
          <c:order val="4"/>
          <c:tx>
            <c:strRef>
              <c:f>[4]Se_graph!$M$122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56462962962959"/>
                      <c:h val="6.478531746031744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197A-41B2-9F06-E3E82EB8EA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[4]Se_graph!$N$122:$AQ$122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6-197A-41B2-9F06-E3E82EB8EA34}"/>
            </c:ext>
          </c:extLst>
        </c:ser>
        <c:ser>
          <c:idx val="5"/>
          <c:order val="5"/>
          <c:tx>
            <c:strRef>
              <c:f>[4]Se_graph!$M$123</c:f>
              <c:strCache>
                <c:ptCount val="1"/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56462962962959"/>
                      <c:h val="9.50234126984126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197A-41B2-9F06-E3E82EB8EA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[4]Se_graph!$N$123:$AQ$123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8-197A-41B2-9F06-E3E82EB8EA34}"/>
            </c:ext>
          </c:extLst>
        </c:ser>
        <c:ser>
          <c:idx val="6"/>
          <c:order val="6"/>
          <c:tx>
            <c:strRef>
              <c:f>[4]Se_graph!$M$124</c:f>
              <c:strCache>
                <c:ptCount val="1"/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[4]Se_graph!$N$124:$AQ$124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9-197A-41B2-9F06-E3E82EB8EA34}"/>
            </c:ext>
          </c:extLst>
        </c:ser>
        <c:ser>
          <c:idx val="9"/>
          <c:order val="7"/>
          <c:tx>
            <c:strRef>
              <c:f>[4]Se_graph!$M$127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[4]Se_graph!$N$127:$AR$127</c:f>
              <c:numCache>
                <c:formatCode>General</c:formatCode>
                <c:ptCount val="31"/>
                <c:pt idx="0">
                  <c:v>2.5104020138464057E-2</c:v>
                </c:pt>
                <c:pt idx="1">
                  <c:v>2.6725094340391199E-2</c:v>
                </c:pt>
                <c:pt idx="2">
                  <c:v>3.0746156153652521E-2</c:v>
                </c:pt>
                <c:pt idx="3">
                  <c:v>3.4410558343131482E-2</c:v>
                </c:pt>
                <c:pt idx="4">
                  <c:v>3.2359881777349969E-2</c:v>
                </c:pt>
                <c:pt idx="5">
                  <c:v>3.3133704211547578E-2</c:v>
                </c:pt>
                <c:pt idx="6">
                  <c:v>3.427383247249513E-2</c:v>
                </c:pt>
                <c:pt idx="7">
                  <c:v>3.2054050512082335E-2</c:v>
                </c:pt>
                <c:pt idx="8">
                  <c:v>3.1383170627880756E-2</c:v>
                </c:pt>
                <c:pt idx="9">
                  <c:v>3.3800182367181963E-2</c:v>
                </c:pt>
                <c:pt idx="10">
                  <c:v>3.4776834917971081E-2</c:v>
                </c:pt>
                <c:pt idx="11">
                  <c:v>3.2825716301200646E-2</c:v>
                </c:pt>
                <c:pt idx="12">
                  <c:v>3.1882218789095605E-2</c:v>
                </c:pt>
                <c:pt idx="13">
                  <c:v>3.125848188200573E-2</c:v>
                </c:pt>
                <c:pt idx="14">
                  <c:v>3.2265384738094323E-2</c:v>
                </c:pt>
                <c:pt idx="15">
                  <c:v>3.3251720177299139E-2</c:v>
                </c:pt>
                <c:pt idx="16">
                  <c:v>3.4960245527364708E-2</c:v>
                </c:pt>
                <c:pt idx="17">
                  <c:v>3.6741709626076605E-2</c:v>
                </c:pt>
                <c:pt idx="18">
                  <c:v>3.8683509686364283E-2</c:v>
                </c:pt>
                <c:pt idx="19">
                  <c:v>4.0735066401234817E-2</c:v>
                </c:pt>
                <c:pt idx="20">
                  <c:v>4.2932545777422448E-2</c:v>
                </c:pt>
                <c:pt idx="21">
                  <c:v>4.3919464593923173E-2</c:v>
                </c:pt>
                <c:pt idx="22">
                  <c:v>4.4178559230673431E-2</c:v>
                </c:pt>
                <c:pt idx="23">
                  <c:v>4.4626158339995566E-2</c:v>
                </c:pt>
                <c:pt idx="24">
                  <c:v>4.5167062756443666E-2</c:v>
                </c:pt>
                <c:pt idx="25">
                  <c:v>4.263920506471805E-2</c:v>
                </c:pt>
                <c:pt idx="26">
                  <c:v>4.2924615002027121E-2</c:v>
                </c:pt>
                <c:pt idx="27">
                  <c:v>4.314921968500729E-2</c:v>
                </c:pt>
                <c:pt idx="28">
                  <c:v>4.399178655545178E-2</c:v>
                </c:pt>
                <c:pt idx="29">
                  <c:v>4.5117771818209217E-2</c:v>
                </c:pt>
                <c:pt idx="30">
                  <c:v>4.6446700066378195E-2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97A-41B2-9F06-E3E82EB8EA34}"/>
            </c:ext>
          </c:extLst>
        </c:ser>
        <c:ser>
          <c:idx val="7"/>
          <c:order val="8"/>
          <c:tx>
            <c:strRef>
              <c:f>[4]Se_graph!$M$125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[4]Se_graph!$N$125:$AR$125</c:f>
              <c:numCache>
                <c:formatCode>General</c:formatCode>
                <c:ptCount val="31"/>
                <c:pt idx="0">
                  <c:v>3.6322929575127859E-2</c:v>
                </c:pt>
                <c:pt idx="1">
                  <c:v>3.6798154831405853E-2</c:v>
                </c:pt>
                <c:pt idx="2">
                  <c:v>3.7252016812946001E-2</c:v>
                </c:pt>
                <c:pt idx="3">
                  <c:v>3.6371427565098299E-2</c:v>
                </c:pt>
                <c:pt idx="4">
                  <c:v>3.6301593364354165E-2</c:v>
                </c:pt>
                <c:pt idx="5">
                  <c:v>3.5711383860512418E-2</c:v>
                </c:pt>
                <c:pt idx="6">
                  <c:v>3.6970569207321557E-2</c:v>
                </c:pt>
                <c:pt idx="7">
                  <c:v>3.7120358040956952E-2</c:v>
                </c:pt>
                <c:pt idx="8">
                  <c:v>3.7701760615106127E-2</c:v>
                </c:pt>
                <c:pt idx="9">
                  <c:v>3.7048075589130654E-2</c:v>
                </c:pt>
                <c:pt idx="10">
                  <c:v>3.7347377360048221E-2</c:v>
                </c:pt>
                <c:pt idx="11">
                  <c:v>3.4098917351391804E-2</c:v>
                </c:pt>
                <c:pt idx="12">
                  <c:v>3.4371292115875682E-2</c:v>
                </c:pt>
                <c:pt idx="13">
                  <c:v>3.0449697522020949E-2</c:v>
                </c:pt>
                <c:pt idx="14">
                  <c:v>3.1360312154694571E-2</c:v>
                </c:pt>
                <c:pt idx="15">
                  <c:v>2.8710524166572056E-2</c:v>
                </c:pt>
                <c:pt idx="16">
                  <c:v>2.8042554908924287E-2</c:v>
                </c:pt>
                <c:pt idx="17">
                  <c:v>2.620510234479808E-2</c:v>
                </c:pt>
                <c:pt idx="18">
                  <c:v>2.6895875822009089E-2</c:v>
                </c:pt>
                <c:pt idx="19">
                  <c:v>2.6721862754009902E-2</c:v>
                </c:pt>
                <c:pt idx="20">
                  <c:v>2.4361289778855433E-2</c:v>
                </c:pt>
                <c:pt idx="21">
                  <c:v>2.35084047842949E-2</c:v>
                </c:pt>
                <c:pt idx="22">
                  <c:v>2.2578412272035039E-2</c:v>
                </c:pt>
                <c:pt idx="23">
                  <c:v>1.9402429121011158E-2</c:v>
                </c:pt>
                <c:pt idx="24">
                  <c:v>1.9207772041160667E-2</c:v>
                </c:pt>
                <c:pt idx="25">
                  <c:v>1.8949231902783761E-2</c:v>
                </c:pt>
                <c:pt idx="26">
                  <c:v>1.7282148028845538E-2</c:v>
                </c:pt>
                <c:pt idx="27">
                  <c:v>1.8602775608400568E-2</c:v>
                </c:pt>
                <c:pt idx="28">
                  <c:v>1.7556588204865553E-2</c:v>
                </c:pt>
                <c:pt idx="29">
                  <c:v>1.8634238469491984E-2</c:v>
                </c:pt>
                <c:pt idx="30">
                  <c:v>1.7356993309376258E-2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97A-41B2-9F06-E3E82EB8EA34}"/>
            </c:ext>
          </c:extLst>
        </c:ser>
        <c:ser>
          <c:idx val="8"/>
          <c:order val="9"/>
          <c:tx>
            <c:strRef>
              <c:f>[4]Se_graph!$M$126</c:f>
              <c:strCache>
                <c:ptCount val="1"/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[4]Se_graph!$N$126:$AQ$126</c:f>
              <c:numCache>
                <c:formatCode>General</c:formatCode>
                <c:ptCount val="30"/>
              </c:numCache>
            </c:numRef>
          </c:val>
          <c:extLst>
            <c:ext xmlns:c16="http://schemas.microsoft.com/office/drawing/2014/chart" uri="{C3380CC4-5D6E-409C-BE32-E72D297353CC}">
              <c16:uniqueId val="{0000000C-197A-41B2-9F06-E3E82EB8EA34}"/>
            </c:ext>
          </c:extLst>
        </c:ser>
        <c:ser>
          <c:idx val="10"/>
          <c:order val="10"/>
          <c:tx>
            <c:strRef>
              <c:f>[4]Se_graph!$M$128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[4]Se_graph!$N$117:$AR$117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[4]Se_graph!$N$128:$AR$128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97A-41B2-9F06-E3E82EB8E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[4]Zn_graph!$M$127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[4]Zn_graph!$N$117:$AR$117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[4]Zn_graph!$N$127:$AR$127</c:f>
              <c:numCache>
                <c:formatCode>General</c:formatCode>
                <c:ptCount val="31"/>
                <c:pt idx="0">
                  <c:v>0.64622773141810397</c:v>
                </c:pt>
                <c:pt idx="1">
                  <c:v>0.69142269065483053</c:v>
                </c:pt>
                <c:pt idx="2">
                  <c:v>0.75161021074866707</c:v>
                </c:pt>
                <c:pt idx="3">
                  <c:v>0.80605676914783875</c:v>
                </c:pt>
                <c:pt idx="4">
                  <c:v>0.82901524868130005</c:v>
                </c:pt>
                <c:pt idx="5">
                  <c:v>0.86440024740711041</c:v>
                </c:pt>
                <c:pt idx="6">
                  <c:v>0.90643457694202478</c:v>
                </c:pt>
                <c:pt idx="7">
                  <c:v>0.92746949088770636</c:v>
                </c:pt>
                <c:pt idx="8">
                  <c:v>0.95339801264468482</c:v>
                </c:pt>
                <c:pt idx="9">
                  <c:v>1.0031811823739656</c:v>
                </c:pt>
                <c:pt idx="10">
                  <c:v>1.0438699779633998</c:v>
                </c:pt>
                <c:pt idx="11">
                  <c:v>1.0617652300611442</c:v>
                </c:pt>
                <c:pt idx="12">
                  <c:v>1.0904456183900522</c:v>
                </c:pt>
                <c:pt idx="13">
                  <c:v>1.1210930394645582</c:v>
                </c:pt>
                <c:pt idx="14">
                  <c:v>1.1658225180868487</c:v>
                </c:pt>
                <c:pt idx="15">
                  <c:v>1.206558501999379</c:v>
                </c:pt>
                <c:pt idx="16">
                  <c:v>1.2776791538459484</c:v>
                </c:pt>
                <c:pt idx="17">
                  <c:v>1.3503280733950054</c:v>
                </c:pt>
                <c:pt idx="18">
                  <c:v>1.4327483535224514</c:v>
                </c:pt>
                <c:pt idx="19">
                  <c:v>1.5189520580914004</c:v>
                </c:pt>
                <c:pt idx="20">
                  <c:v>1.6097489335173025</c:v>
                </c:pt>
                <c:pt idx="21">
                  <c:v>1.6489332636764029</c:v>
                </c:pt>
                <c:pt idx="22">
                  <c:v>1.6583218710497087</c:v>
                </c:pt>
                <c:pt idx="23">
                  <c:v>1.6796878676118632</c:v>
                </c:pt>
                <c:pt idx="24">
                  <c:v>1.7027577941612799</c:v>
                </c:pt>
                <c:pt idx="25">
                  <c:v>1.7106050489038787</c:v>
                </c:pt>
                <c:pt idx="26">
                  <c:v>1.718841098020657</c:v>
                </c:pt>
                <c:pt idx="27">
                  <c:v>1.7268792142969958</c:v>
                </c:pt>
                <c:pt idx="28">
                  <c:v>1.761992277858597</c:v>
                </c:pt>
                <c:pt idx="29">
                  <c:v>1.8070141487682245</c:v>
                </c:pt>
                <c:pt idx="30">
                  <c:v>1.8645059510368305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E-48FC-B549-212DDDDC1BC6}"/>
            </c:ext>
          </c:extLst>
        </c:ser>
        <c:ser>
          <c:idx val="7"/>
          <c:order val="8"/>
          <c:tx>
            <c:strRef>
              <c:f>[4]Zn_graph!$M$125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[4]Zn_graph!$N$117:$AR$117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[4]Zn_graph!$N$125:$AR$125</c:f>
              <c:numCache>
                <c:formatCode>General</c:formatCode>
                <c:ptCount val="31"/>
                <c:pt idx="0">
                  <c:v>11.446699797742466</c:v>
                </c:pt>
                <c:pt idx="1">
                  <c:v>11.391977337262363</c:v>
                </c:pt>
                <c:pt idx="2">
                  <c:v>11.353460856264009</c:v>
                </c:pt>
                <c:pt idx="3">
                  <c:v>11.24442650331593</c:v>
                </c:pt>
                <c:pt idx="4">
                  <c:v>11.158375480604922</c:v>
                </c:pt>
                <c:pt idx="5">
                  <c:v>11.085539248079655</c:v>
                </c:pt>
                <c:pt idx="6">
                  <c:v>11.030705814202708</c:v>
                </c:pt>
                <c:pt idx="7">
                  <c:v>10.967816063242694</c:v>
                </c:pt>
                <c:pt idx="8">
                  <c:v>10.976536803302167</c:v>
                </c:pt>
                <c:pt idx="9">
                  <c:v>10.979949164915814</c:v>
                </c:pt>
                <c:pt idx="10">
                  <c:v>10.948048769549414</c:v>
                </c:pt>
                <c:pt idx="11">
                  <c:v>10.925850069438232</c:v>
                </c:pt>
                <c:pt idx="12">
                  <c:v>10.905794153236853</c:v>
                </c:pt>
                <c:pt idx="13">
                  <c:v>10.656690455806739</c:v>
                </c:pt>
                <c:pt idx="14">
                  <c:v>10.658106855411789</c:v>
                </c:pt>
                <c:pt idx="15">
                  <c:v>10.618417652171637</c:v>
                </c:pt>
                <c:pt idx="16">
                  <c:v>10.4923070245329</c:v>
                </c:pt>
                <c:pt idx="17">
                  <c:v>9.7953455148699486</c:v>
                </c:pt>
                <c:pt idx="18">
                  <c:v>9.2103019952836842</c:v>
                </c:pt>
                <c:pt idx="19">
                  <c:v>8.5653495906521115</c:v>
                </c:pt>
                <c:pt idx="20">
                  <c:v>7.8807045405105143</c:v>
                </c:pt>
                <c:pt idx="21">
                  <c:v>7.359054744265487</c:v>
                </c:pt>
                <c:pt idx="22">
                  <c:v>6.9132661371390149</c:v>
                </c:pt>
                <c:pt idx="23">
                  <c:v>6.4308488290988191</c:v>
                </c:pt>
                <c:pt idx="24">
                  <c:v>6.3841697676735016</c:v>
                </c:pt>
                <c:pt idx="25">
                  <c:v>6.3558621589470743</c:v>
                </c:pt>
                <c:pt idx="26">
                  <c:v>6.3295996745021155</c:v>
                </c:pt>
                <c:pt idx="27">
                  <c:v>6.3622384130128156</c:v>
                </c:pt>
                <c:pt idx="28">
                  <c:v>6.3707578486198271</c:v>
                </c:pt>
                <c:pt idx="29">
                  <c:v>6.3926776674737704</c:v>
                </c:pt>
                <c:pt idx="30">
                  <c:v>6.3625158257296546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E-48FC-B549-212DDDDC1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[4]Zn_graph!$M$118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[4]Zn_graph!$N$118:$AQ$118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A1AE-48FC-B549-212DDDDC1BC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1AE-48FC-B549-212DDDDC1BC6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1AE-48FC-B549-212DDDDC1BC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A1AE-48FC-B549-212DDDDC1BC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1AE-48FC-B549-212DDDDC1BC6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A1AE-48FC-B549-212DDDDC1BC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1AE-48FC-B549-212DDDDC1BC6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A1AE-48FC-B549-212DDDDC1BC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1AE-48FC-B549-212DDDDC1BC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1AE-48FC-B549-212DDDDC1BC6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1AE-48FC-B549-212DDDDC1BC6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[4]Zn_graph!$N$128:$AR$128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1AE-48FC-B549-212DDDDC1BC6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[4]HAP_graph!$M$127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[4]HAP_graph!$N$117:$AR$117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[4]HAP_graph!$N$127:$AR$127</c:f>
              <c:numCache>
                <c:formatCode>General</c:formatCode>
                <c:ptCount val="31"/>
                <c:pt idx="0">
                  <c:v>0.47729379518703535</c:v>
                </c:pt>
                <c:pt idx="1">
                  <c:v>0.48216728787220542</c:v>
                </c:pt>
                <c:pt idx="2">
                  <c:v>0.48687994107968519</c:v>
                </c:pt>
                <c:pt idx="3">
                  <c:v>0.48979855587999155</c:v>
                </c:pt>
                <c:pt idx="4">
                  <c:v>0.49321198506471348</c:v>
                </c:pt>
                <c:pt idx="5">
                  <c:v>0.49603947520247793</c:v>
                </c:pt>
                <c:pt idx="6">
                  <c:v>0.49942452168437312</c:v>
                </c:pt>
                <c:pt idx="7">
                  <c:v>0.50258741123203921</c:v>
                </c:pt>
                <c:pt idx="8">
                  <c:v>0.50560175654261363</c:v>
                </c:pt>
                <c:pt idx="9">
                  <c:v>0.51010230449942862</c:v>
                </c:pt>
                <c:pt idx="10">
                  <c:v>0.5134739291092022</c:v>
                </c:pt>
                <c:pt idx="11">
                  <c:v>0.51628391548851138</c:v>
                </c:pt>
                <c:pt idx="12">
                  <c:v>0.51962026787278515</c:v>
                </c:pt>
                <c:pt idx="13">
                  <c:v>0.52277902169662727</c:v>
                </c:pt>
                <c:pt idx="14">
                  <c:v>0.54744480236889703</c:v>
                </c:pt>
                <c:pt idx="15">
                  <c:v>0.53178857159024728</c:v>
                </c:pt>
                <c:pt idx="16">
                  <c:v>0.52205525331908154</c:v>
                </c:pt>
                <c:pt idx="17">
                  <c:v>0.52028266857596683</c:v>
                </c:pt>
                <c:pt idx="18">
                  <c:v>0.54272122118879607</c:v>
                </c:pt>
                <c:pt idx="19">
                  <c:v>0.55237871339281486</c:v>
                </c:pt>
                <c:pt idx="20">
                  <c:v>0.52964233651171022</c:v>
                </c:pt>
                <c:pt idx="21">
                  <c:v>0.5376220203148836</c:v>
                </c:pt>
                <c:pt idx="22">
                  <c:v>0.52156191508347749</c:v>
                </c:pt>
                <c:pt idx="23">
                  <c:v>0.56047136614992099</c:v>
                </c:pt>
                <c:pt idx="24">
                  <c:v>0.57047449992547938</c:v>
                </c:pt>
                <c:pt idx="25">
                  <c:v>0.56999184099543554</c:v>
                </c:pt>
                <c:pt idx="26">
                  <c:v>0.53213149324775011</c:v>
                </c:pt>
                <c:pt idx="27">
                  <c:v>0.51344632498775133</c:v>
                </c:pt>
                <c:pt idx="28">
                  <c:v>0.51509475103581837</c:v>
                </c:pt>
                <c:pt idx="29">
                  <c:v>0.50291693315055741</c:v>
                </c:pt>
                <c:pt idx="30">
                  <c:v>0.53399120456907745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8E6-86B9-3902AEBA5269}"/>
            </c:ext>
          </c:extLst>
        </c:ser>
        <c:ser>
          <c:idx val="7"/>
          <c:order val="8"/>
          <c:tx>
            <c:strRef>
              <c:f>[4]HAP_graph!$M$125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[4]HAP_graph!$N$117:$AR$117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[4]HAP_graph!$N$125:$AR$125</c:f>
              <c:numCache>
                <c:formatCode>General</c:formatCode>
                <c:ptCount val="31"/>
                <c:pt idx="0">
                  <c:v>1.9752971345195238</c:v>
                </c:pt>
                <c:pt idx="1">
                  <c:v>2.2591220955189084</c:v>
                </c:pt>
                <c:pt idx="2">
                  <c:v>2.366659661245555</c:v>
                </c:pt>
                <c:pt idx="3">
                  <c:v>2.2639166430286544</c:v>
                </c:pt>
                <c:pt idx="4">
                  <c:v>2.186965200710794</c:v>
                </c:pt>
                <c:pt idx="5">
                  <c:v>2.1242565950692254</c:v>
                </c:pt>
                <c:pt idx="6">
                  <c:v>2.4087334210623697</c:v>
                </c:pt>
                <c:pt idx="7">
                  <c:v>2.5218223899010708</c:v>
                </c:pt>
                <c:pt idx="8">
                  <c:v>2.5671490757922153</c:v>
                </c:pt>
                <c:pt idx="9">
                  <c:v>2.5335440252632955</c:v>
                </c:pt>
                <c:pt idx="10">
                  <c:v>2.5834080282499978</c:v>
                </c:pt>
                <c:pt idx="11">
                  <c:v>2.2297194117885648</c:v>
                </c:pt>
                <c:pt idx="12">
                  <c:v>2.1956966595740823</c:v>
                </c:pt>
                <c:pt idx="13">
                  <c:v>1.5413575158492754</c:v>
                </c:pt>
                <c:pt idx="14">
                  <c:v>1.735771930190493</c:v>
                </c:pt>
                <c:pt idx="15">
                  <c:v>1.3455083633151685</c:v>
                </c:pt>
                <c:pt idx="16">
                  <c:v>1.2512489492517991</c:v>
                </c:pt>
                <c:pt idx="17">
                  <c:v>1.1991004018088618</c:v>
                </c:pt>
                <c:pt idx="18">
                  <c:v>1.3024564958414682</c:v>
                </c:pt>
                <c:pt idx="19">
                  <c:v>1.233842052839855</c:v>
                </c:pt>
                <c:pt idx="20">
                  <c:v>1.0889073674077971</c:v>
                </c:pt>
                <c:pt idx="21">
                  <c:v>0.99046741111778369</c:v>
                </c:pt>
                <c:pt idx="22">
                  <c:v>0.93298775148590518</c:v>
                </c:pt>
                <c:pt idx="23">
                  <c:v>0.80913679719574549</c:v>
                </c:pt>
                <c:pt idx="24">
                  <c:v>0.75987013282841098</c:v>
                </c:pt>
                <c:pt idx="25">
                  <c:v>0.67398769625623278</c:v>
                </c:pt>
                <c:pt idx="26">
                  <c:v>0.44234107427821773</c:v>
                </c:pt>
                <c:pt idx="27">
                  <c:v>0.54677559961848843</c:v>
                </c:pt>
                <c:pt idx="28">
                  <c:v>0.50501165972150219</c:v>
                </c:pt>
                <c:pt idx="29">
                  <c:v>0.57158656817941</c:v>
                </c:pt>
                <c:pt idx="30">
                  <c:v>0.46000039534878956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8E6-86B9-3902AEBA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[4]HAP_graph!$M$118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[4]HAP_graph!$N$118:$AQ$118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302F-48E6-86B9-3902AEBA52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02F-48E6-86B9-3902AEBA5269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02F-48E6-86B9-3902AEBA5269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302F-48E6-86B9-3902AEBA526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02F-48E6-86B9-3902AEBA526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302F-48E6-86B9-3902AEBA526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02F-48E6-86B9-3902AEBA526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302F-48E6-86B9-3902AEBA526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02F-48E6-86B9-3902AEBA526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02F-48E6-86B9-3902AEBA5269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02F-48E6-86B9-3902AEBA5269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[4]HAP_graph!$N$128:$AR$128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02F-48E6-86B9-3902AEBA5269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19264808880021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'[5]CO2e-KP_graph'!$M$136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'[5]CO2e-KP_graph'!$N$126:$AR$126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'[5]CO2e-KP_graph'!$N$136:$AR$136</c:f>
              <c:numCache>
                <c:formatCode>General</c:formatCode>
                <c:ptCount val="31"/>
                <c:pt idx="0">
                  <c:v>10.682947011017697</c:v>
                </c:pt>
                <c:pt idx="1">
                  <c:v>10.679382173456736</c:v>
                </c:pt>
                <c:pt idx="2">
                  <c:v>10.983485521738773</c:v>
                </c:pt>
                <c:pt idx="3">
                  <c:v>11.085233497544646</c:v>
                </c:pt>
                <c:pt idx="4">
                  <c:v>10.915333434331309</c:v>
                </c:pt>
                <c:pt idx="5">
                  <c:v>11.010233087877049</c:v>
                </c:pt>
                <c:pt idx="6">
                  <c:v>11.323013941261975</c:v>
                </c:pt>
                <c:pt idx="7">
                  <c:v>11.259971837280855</c:v>
                </c:pt>
                <c:pt idx="8">
                  <c:v>11.502534156948334</c:v>
                </c:pt>
                <c:pt idx="9">
                  <c:v>11.540479507946037</c:v>
                </c:pt>
                <c:pt idx="10">
                  <c:v>11.672424769926952</c:v>
                </c:pt>
                <c:pt idx="11">
                  <c:v>11.732069804489859</c:v>
                </c:pt>
                <c:pt idx="12">
                  <c:v>11.359430066445409</c:v>
                </c:pt>
                <c:pt idx="13">
                  <c:v>11.202238416955723</c:v>
                </c:pt>
                <c:pt idx="14">
                  <c:v>11.869417928404596</c:v>
                </c:pt>
                <c:pt idx="15">
                  <c:v>11.564194835097915</c:v>
                </c:pt>
                <c:pt idx="16">
                  <c:v>11.265514739689378</c:v>
                </c:pt>
                <c:pt idx="17">
                  <c:v>11.104741702653603</c:v>
                </c:pt>
                <c:pt idx="18">
                  <c:v>11.487228603012795</c:v>
                </c:pt>
                <c:pt idx="19">
                  <c:v>11.558459440717863</c:v>
                </c:pt>
                <c:pt idx="20">
                  <c:v>11.165585682556847</c:v>
                </c:pt>
                <c:pt idx="21">
                  <c:v>11.017614366796165</c:v>
                </c:pt>
                <c:pt idx="22">
                  <c:v>10.429171644486775</c:v>
                </c:pt>
                <c:pt idx="23">
                  <c:v>11.13393586694793</c:v>
                </c:pt>
                <c:pt idx="24">
                  <c:v>11.109674044956733</c:v>
                </c:pt>
                <c:pt idx="25">
                  <c:v>11.004725489255069</c:v>
                </c:pt>
                <c:pt idx="26">
                  <c:v>10.268642905744578</c:v>
                </c:pt>
                <c:pt idx="27">
                  <c:v>9.856827111950432</c:v>
                </c:pt>
                <c:pt idx="28">
                  <c:v>9.9475213113637331</c:v>
                </c:pt>
                <c:pt idx="29">
                  <c:v>9.8038462862177944</c:v>
                </c:pt>
                <c:pt idx="30">
                  <c:v>10.340338485756435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0F-4D93-B0FB-FC436878D7EF}"/>
            </c:ext>
          </c:extLst>
        </c:ser>
        <c:ser>
          <c:idx val="2"/>
          <c:order val="1"/>
          <c:tx>
            <c:strRef>
              <c:f>'[5]CO2e-KP_graph'!$M$135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'[5]CO2e-KP_graph'!$N$126:$AR$126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'[5]CO2e-KP_graph'!$N$135:$AR$135</c:f>
              <c:numCache>
                <c:formatCode>General</c:formatCode>
                <c:ptCount val="31"/>
                <c:pt idx="0">
                  <c:v>35.892640866678875</c:v>
                </c:pt>
                <c:pt idx="1">
                  <c:v>36.17690170149848</c:v>
                </c:pt>
                <c:pt idx="2">
                  <c:v>35.329319917499468</c:v>
                </c:pt>
                <c:pt idx="3">
                  <c:v>34.646728942929123</c:v>
                </c:pt>
                <c:pt idx="4">
                  <c:v>34.063641166515097</c:v>
                </c:pt>
                <c:pt idx="5">
                  <c:v>34.554516380166817</c:v>
                </c:pt>
                <c:pt idx="6">
                  <c:v>35.099035250068447</c:v>
                </c:pt>
                <c:pt idx="7">
                  <c:v>35.629445604037876</c:v>
                </c:pt>
                <c:pt idx="8">
                  <c:v>35.847976186836348</c:v>
                </c:pt>
                <c:pt idx="9">
                  <c:v>36.119980446646203</c:v>
                </c:pt>
                <c:pt idx="10">
                  <c:v>36.484914966209537</c:v>
                </c:pt>
                <c:pt idx="11">
                  <c:v>36.03361612671366</c:v>
                </c:pt>
                <c:pt idx="12">
                  <c:v>35.544141505387621</c:v>
                </c:pt>
                <c:pt idx="13">
                  <c:v>33.951346465039023</c:v>
                </c:pt>
                <c:pt idx="14">
                  <c:v>35.073767892860964</c:v>
                </c:pt>
                <c:pt idx="15">
                  <c:v>34.188364069269518</c:v>
                </c:pt>
                <c:pt idx="16">
                  <c:v>33.660426633599499</c:v>
                </c:pt>
                <c:pt idx="17">
                  <c:v>34.339092133252009</c:v>
                </c:pt>
                <c:pt idx="18">
                  <c:v>34.605810893688485</c:v>
                </c:pt>
                <c:pt idx="19">
                  <c:v>34.120048062098476</c:v>
                </c:pt>
                <c:pt idx="20">
                  <c:v>33.407088705293447</c:v>
                </c:pt>
                <c:pt idx="21">
                  <c:v>32.8882197816014</c:v>
                </c:pt>
                <c:pt idx="22">
                  <c:v>33.546177960886929</c:v>
                </c:pt>
                <c:pt idx="23">
                  <c:v>33.122208194087705</c:v>
                </c:pt>
                <c:pt idx="24">
                  <c:v>34.268057573785647</c:v>
                </c:pt>
                <c:pt idx="25">
                  <c:v>33.968427656733908</c:v>
                </c:pt>
                <c:pt idx="26">
                  <c:v>33.160527974529955</c:v>
                </c:pt>
                <c:pt idx="27">
                  <c:v>33.911779299780378</c:v>
                </c:pt>
                <c:pt idx="28">
                  <c:v>33.070024839649477</c:v>
                </c:pt>
                <c:pt idx="29">
                  <c:v>32.731809844078271</c:v>
                </c:pt>
                <c:pt idx="30">
                  <c:v>31.103399637284113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0F-4D93-B0FB-FC436878D7EF}"/>
            </c:ext>
          </c:extLst>
        </c:ser>
        <c:ser>
          <c:idx val="3"/>
          <c:order val="2"/>
          <c:tx>
            <c:strRef>
              <c:f>'[5]CO2e-KP_graph'!$M$130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'[5]CO2e-KP_graph'!$N$126:$AR$126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'[5]CO2e-KP_graph'!$N$130:$AR$130</c:f>
              <c:numCache>
                <c:formatCode>General</c:formatCode>
                <c:ptCount val="31"/>
                <c:pt idx="0">
                  <c:v>44.910312398536171</c:v>
                </c:pt>
                <c:pt idx="1">
                  <c:v>44.197729961975206</c:v>
                </c:pt>
                <c:pt idx="2">
                  <c:v>43.613455008813951</c:v>
                </c:pt>
                <c:pt idx="3">
                  <c:v>43.300549597715083</c:v>
                </c:pt>
                <c:pt idx="4">
                  <c:v>43.490423224313453</c:v>
                </c:pt>
                <c:pt idx="5">
                  <c:v>43.728136991361154</c:v>
                </c:pt>
                <c:pt idx="6">
                  <c:v>43.616412326152513</c:v>
                </c:pt>
                <c:pt idx="7">
                  <c:v>43.415474001119122</c:v>
                </c:pt>
                <c:pt idx="8">
                  <c:v>43.160406531369503</c:v>
                </c:pt>
                <c:pt idx="9">
                  <c:v>43.354002859240325</c:v>
                </c:pt>
                <c:pt idx="10">
                  <c:v>44.86594423639135</c:v>
                </c:pt>
                <c:pt idx="11">
                  <c:v>44.854115170280529</c:v>
                </c:pt>
                <c:pt idx="12">
                  <c:v>43.986782674825442</c:v>
                </c:pt>
                <c:pt idx="13">
                  <c:v>42.89669564242736</c:v>
                </c:pt>
                <c:pt idx="14">
                  <c:v>42.112271377692707</c:v>
                </c:pt>
                <c:pt idx="15">
                  <c:v>41.952633639493598</c:v>
                </c:pt>
                <c:pt idx="16">
                  <c:v>42.117471032880793</c:v>
                </c:pt>
                <c:pt idx="17">
                  <c:v>42.310513981305149</c:v>
                </c:pt>
                <c:pt idx="18">
                  <c:v>42.807695824631999</c:v>
                </c:pt>
                <c:pt idx="19">
                  <c:v>42.43463959459347</c:v>
                </c:pt>
                <c:pt idx="20">
                  <c:v>41.962662537340513</c:v>
                </c:pt>
                <c:pt idx="21">
                  <c:v>41.789167429252259</c:v>
                </c:pt>
                <c:pt idx="22">
                  <c:v>41.072110663575735</c:v>
                </c:pt>
                <c:pt idx="23">
                  <c:v>41.022511008829568</c:v>
                </c:pt>
                <c:pt idx="24">
                  <c:v>41.830416315684495</c:v>
                </c:pt>
                <c:pt idx="25">
                  <c:v>41.938182836021397</c:v>
                </c:pt>
                <c:pt idx="26">
                  <c:v>41.510865920020109</c:v>
                </c:pt>
                <c:pt idx="27">
                  <c:v>41.105008662060158</c:v>
                </c:pt>
                <c:pt idx="28">
                  <c:v>40.654203754063786</c:v>
                </c:pt>
                <c:pt idx="29">
                  <c:v>39.935452928259537</c:v>
                </c:pt>
                <c:pt idx="30">
                  <c:v>39.439755397533204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0F-4D93-B0FB-FC436878D7E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187235490099954E-2"/>
          <c:y val="0.91810174671562284"/>
          <c:w val="0.88146014467378364"/>
          <c:h val="8.18982532843771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'[5]CO2-KP_graph'!$M$122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'[5]CO2-KP_graph'!$N$117:$AR$117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'[5]CO2-KP_graph'!$N$122:$AR$122</c:f>
              <c:numCache>
                <c:formatCode>General</c:formatCode>
                <c:ptCount val="31"/>
                <c:pt idx="0">
                  <c:v>1.8936515388676742</c:v>
                </c:pt>
                <c:pt idx="1">
                  <c:v>1.9082239850366383</c:v>
                </c:pt>
                <c:pt idx="2">
                  <c:v>1.7429271883280741</c:v>
                </c:pt>
                <c:pt idx="3">
                  <c:v>1.8678977591597017</c:v>
                </c:pt>
                <c:pt idx="4">
                  <c:v>1.8474659829797802</c:v>
                </c:pt>
                <c:pt idx="5">
                  <c:v>1.9733499376508152</c:v>
                </c:pt>
                <c:pt idx="6">
                  <c:v>1.9160814080371189</c:v>
                </c:pt>
                <c:pt idx="7">
                  <c:v>2.082812522364117</c:v>
                </c:pt>
                <c:pt idx="8">
                  <c:v>2.080560179621211</c:v>
                </c:pt>
                <c:pt idx="9">
                  <c:v>2.0697521858855188</c:v>
                </c:pt>
                <c:pt idx="10">
                  <c:v>1.9885312500478725</c:v>
                </c:pt>
                <c:pt idx="11">
                  <c:v>1.9592039861196517</c:v>
                </c:pt>
                <c:pt idx="12">
                  <c:v>1.9557955020974132</c:v>
                </c:pt>
                <c:pt idx="13">
                  <c:v>1.9982700097382644</c:v>
                </c:pt>
                <c:pt idx="14">
                  <c:v>1.9868053403959267</c:v>
                </c:pt>
                <c:pt idx="15">
                  <c:v>1.96503831163321</c:v>
                </c:pt>
                <c:pt idx="16">
                  <c:v>1.8877902597128846</c:v>
                </c:pt>
                <c:pt idx="17">
                  <c:v>1.9193137457784315</c:v>
                </c:pt>
                <c:pt idx="18">
                  <c:v>1.9608587688873949</c:v>
                </c:pt>
                <c:pt idx="19">
                  <c:v>2.0503564607120448</c:v>
                </c:pt>
                <c:pt idx="20">
                  <c:v>1.9856949183577028</c:v>
                </c:pt>
                <c:pt idx="21">
                  <c:v>2.0528648878694677</c:v>
                </c:pt>
                <c:pt idx="22">
                  <c:v>2.1565110443473392</c:v>
                </c:pt>
                <c:pt idx="23">
                  <c:v>2.0614197337380951</c:v>
                </c:pt>
                <c:pt idx="24">
                  <c:v>2.1266575089417366</c:v>
                </c:pt>
                <c:pt idx="25">
                  <c:v>2.1758627806635853</c:v>
                </c:pt>
                <c:pt idx="26">
                  <c:v>2.1636186006778706</c:v>
                </c:pt>
                <c:pt idx="27">
                  <c:v>2.108458113056582</c:v>
                </c:pt>
                <c:pt idx="28">
                  <c:v>2.1843401760128849</c:v>
                </c:pt>
                <c:pt idx="29">
                  <c:v>2.0322467341057133</c:v>
                </c:pt>
                <c:pt idx="30">
                  <c:v>1.8588280377522972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9-4E11-BDBF-283CEF69600F}"/>
            </c:ext>
          </c:extLst>
        </c:ser>
        <c:ser>
          <c:idx val="11"/>
          <c:order val="9"/>
          <c:tx>
            <c:strRef>
              <c:f>'[5]CO2-KP_graph'!$M$127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'[5]CO2-KP_graph'!$N$117:$AR$117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'[5]CO2-KP_graph'!$N$127:$AR$127</c:f>
              <c:numCache>
                <c:formatCode>General</c:formatCode>
                <c:ptCount val="31"/>
                <c:pt idx="0">
                  <c:v>9.3472048887594408</c:v>
                </c:pt>
                <c:pt idx="1">
                  <c:v>9.3271468823832642</c:v>
                </c:pt>
                <c:pt idx="2">
                  <c:v>9.6135248674428251</c:v>
                </c:pt>
                <c:pt idx="3">
                  <c:v>9.707537315911658</c:v>
                </c:pt>
                <c:pt idx="4">
                  <c:v>9.5238634669285993</c:v>
                </c:pt>
                <c:pt idx="5">
                  <c:v>9.6120830701032798</c:v>
                </c:pt>
                <c:pt idx="6">
                  <c:v>9.910761397997069</c:v>
                </c:pt>
                <c:pt idx="7">
                  <c:v>9.8352410939328614</c:v>
                </c:pt>
                <c:pt idx="8">
                  <c:v>10.071316623623126</c:v>
                </c:pt>
                <c:pt idx="9">
                  <c:v>10.091905850020417</c:v>
                </c:pt>
                <c:pt idx="10">
                  <c:v>10.209380565047807</c:v>
                </c:pt>
                <c:pt idx="11">
                  <c:v>10.269603173348012</c:v>
                </c:pt>
                <c:pt idx="12">
                  <c:v>9.8888600105912321</c:v>
                </c:pt>
                <c:pt idx="13">
                  <c:v>9.7240822969919751</c:v>
                </c:pt>
                <c:pt idx="14">
                  <c:v>10.318645228958252</c:v>
                </c:pt>
                <c:pt idx="15">
                  <c:v>10.055820549134838</c:v>
                </c:pt>
                <c:pt idx="16">
                  <c:v>9.7854484429117825</c:v>
                </c:pt>
                <c:pt idx="17">
                  <c:v>9.6357916892231099</c:v>
                </c:pt>
                <c:pt idx="18">
                  <c:v>9.9577395335909973</c:v>
                </c:pt>
                <c:pt idx="19">
                  <c:v>10.002993420256077</c:v>
                </c:pt>
                <c:pt idx="20">
                  <c:v>9.674898361166461</c:v>
                </c:pt>
                <c:pt idx="21">
                  <c:v>9.5199939332153249</c:v>
                </c:pt>
                <c:pt idx="22">
                  <c:v>9.0042275180381264</c:v>
                </c:pt>
                <c:pt idx="23">
                  <c:v>9.6029954196403473</c:v>
                </c:pt>
                <c:pt idx="24">
                  <c:v>9.5548317283327435</c:v>
                </c:pt>
                <c:pt idx="25">
                  <c:v>9.4513841475111935</c:v>
                </c:pt>
                <c:pt idx="26">
                  <c:v>8.8229913103663815</c:v>
                </c:pt>
                <c:pt idx="27">
                  <c:v>8.4637699903356101</c:v>
                </c:pt>
                <c:pt idx="28">
                  <c:v>8.5511287772930693</c:v>
                </c:pt>
                <c:pt idx="29">
                  <c:v>8.44144120685052</c:v>
                </c:pt>
                <c:pt idx="30">
                  <c:v>8.8942967300719822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9-4E11-BDBF-283CEF696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0"/>
                <c:tx>
                  <c:strRef>
                    <c:extLst>
                      <c:ext uri="{02D57815-91ED-43cb-92C2-25804820EDAC}">
                        <c15:formulaRef>
                          <c15:sqref>'[5]CO2-KP_graph'!$M$118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'[5]CO2-KP_graph'!$N$118:$AQ$118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5329-4E11-BDBF-283CEF69600F}"/>
                  </c:ext>
                </c:extLst>
              </c15:ser>
            </c15:filteredBarSeries>
            <c15:filteredBarSeries>
              <c15:ser>
                <c:idx val="3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329-4E11-BDBF-283CEF69600F}"/>
                  </c:ext>
                </c:extLst>
              </c15:ser>
            </c15:filteredBarSeries>
            <c15:filteredBarSeries>
              <c15:ser>
                <c:idx val="4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329-4E11-BDBF-283CEF69600F}"/>
                  </c:ext>
                </c:extLst>
              </c15:ser>
            </c15:filteredBarSeries>
            <c15:filteredBarSeries>
              <c15:ser>
                <c:idx val="5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5329-4E11-BDBF-283CEF69600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329-4E11-BDBF-283CEF69600F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5329-4E11-BDBF-283CEF69600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329-4E11-BDBF-283CEF69600F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329-4E11-BDBF-283CEF69600F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00B050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'[5]CO2-KP_graph'!$N$125:$AQ$125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329-4E11-BDBF-283CEF69600F}"/>
                  </c:ext>
                </c:extLst>
              </c15:ser>
            </c15:filteredBarSeries>
            <c15:filteredBarSeries>
              <c15:ser>
                <c:idx val="10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180000" spcFirstLastPara="1" vertOverflow="ellipsis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bg1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409685185185183"/>
                            <c:h val="7.342817460317460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B-5329-4E11-BDBF-283CEF69600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329-4E11-BDBF-283CEF69600F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'[5]CO2-KP_graph'!$N$128:$AR$128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329-4E11-BDBF-283CEF69600F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377301587301586"/>
          <c:w val="1"/>
          <c:h val="7.6226984126984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1134126984127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'[5]CH4-KP-CO2e_graph'!$M$122</c:f>
              <c:strCache>
                <c:ptCount val="1"/>
                <c:pt idx="0">
                  <c:v>Autres émissions agricoles (rizières, brûlages, engins)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'[5]CH4-KP-CO2e_graph'!$N$118:$AR$118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'[5]CH4-KP-CO2e_graph'!$N$122:$AR$122</c:f>
              <c:numCache>
                <c:formatCode>General</c:formatCode>
                <c:ptCount val="31"/>
                <c:pt idx="0">
                  <c:v>146.50832681735275</c:v>
                </c:pt>
                <c:pt idx="1">
                  <c:v>153.58136362356194</c:v>
                </c:pt>
                <c:pt idx="2">
                  <c:v>164.37636375764987</c:v>
                </c:pt>
                <c:pt idx="3">
                  <c:v>169.33860809393749</c:v>
                </c:pt>
                <c:pt idx="4">
                  <c:v>175.50877563858091</c:v>
                </c:pt>
                <c:pt idx="5">
                  <c:v>168.87912772504939</c:v>
                </c:pt>
                <c:pt idx="6">
                  <c:v>165.97701163021094</c:v>
                </c:pt>
                <c:pt idx="7">
                  <c:v>162.58195261604305</c:v>
                </c:pt>
                <c:pt idx="8">
                  <c:v>160.84459242385714</c:v>
                </c:pt>
                <c:pt idx="9">
                  <c:v>156.18296405694127</c:v>
                </c:pt>
                <c:pt idx="10">
                  <c:v>162.21600449508816</c:v>
                </c:pt>
                <c:pt idx="11">
                  <c:v>149.21626106516916</c:v>
                </c:pt>
                <c:pt idx="12">
                  <c:v>144.6803290834722</c:v>
                </c:pt>
                <c:pt idx="13">
                  <c:v>130.89264409444615</c:v>
                </c:pt>
                <c:pt idx="14">
                  <c:v>141.25412918223617</c:v>
                </c:pt>
                <c:pt idx="15">
                  <c:v>125.56511627577126</c:v>
                </c:pt>
                <c:pt idx="16">
                  <c:v>116.79389575901368</c:v>
                </c:pt>
                <c:pt idx="17">
                  <c:v>108.56748035608754</c:v>
                </c:pt>
                <c:pt idx="18">
                  <c:v>108.51100582764796</c:v>
                </c:pt>
                <c:pt idx="19">
                  <c:v>118.7568892704555</c:v>
                </c:pt>
                <c:pt idx="20">
                  <c:v>115.94237064548716</c:v>
                </c:pt>
                <c:pt idx="21">
                  <c:v>113.07015889681725</c:v>
                </c:pt>
                <c:pt idx="22">
                  <c:v>108.77971531242885</c:v>
                </c:pt>
                <c:pt idx="23">
                  <c:v>99.032432894238184</c:v>
                </c:pt>
                <c:pt idx="24">
                  <c:v>87.395431021956369</c:v>
                </c:pt>
                <c:pt idx="25">
                  <c:v>84.993936481955529</c:v>
                </c:pt>
                <c:pt idx="26">
                  <c:v>80.308114848365165</c:v>
                </c:pt>
                <c:pt idx="27">
                  <c:v>84.560322307300353</c:v>
                </c:pt>
                <c:pt idx="28">
                  <c:v>74.036431631774576</c:v>
                </c:pt>
                <c:pt idx="29">
                  <c:v>81.21386389165491</c:v>
                </c:pt>
                <c:pt idx="30">
                  <c:v>77.506397593559896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1D-4E8A-9A25-61B65FCEBA5E}"/>
            </c:ext>
          </c:extLst>
        </c:ser>
        <c:ser>
          <c:idx val="4"/>
          <c:order val="1"/>
          <c:tx>
            <c:strRef>
              <c:f>'[5]CH4-KP-CO2e_graph'!$M$121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'[5]CH4-KP-CO2e_graph'!$N$118:$AR$118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'[5]CH4-KP-CO2e_graph'!$N$121:$AR$121</c:f>
              <c:numCache>
                <c:formatCode>General</c:formatCode>
                <c:ptCount val="31"/>
                <c:pt idx="0">
                  <c:v>4374.3427623933021</c:v>
                </c:pt>
                <c:pt idx="1">
                  <c:v>4274.3028716089611</c:v>
                </c:pt>
                <c:pt idx="2">
                  <c:v>4167.927868084591</c:v>
                </c:pt>
                <c:pt idx="3">
                  <c:v>4126.6895551331972</c:v>
                </c:pt>
                <c:pt idx="4">
                  <c:v>4124.3445709981852</c:v>
                </c:pt>
                <c:pt idx="5">
                  <c:v>4132.6753158702058</c:v>
                </c:pt>
                <c:pt idx="6">
                  <c:v>4123.3346525864117</c:v>
                </c:pt>
                <c:pt idx="7">
                  <c:v>4086.673031411633</c:v>
                </c:pt>
                <c:pt idx="8">
                  <c:v>4050.3534594030912</c:v>
                </c:pt>
                <c:pt idx="9">
                  <c:v>4009.6387188841541</c:v>
                </c:pt>
                <c:pt idx="10">
                  <c:v>3998.9690392326816</c:v>
                </c:pt>
                <c:pt idx="11">
                  <c:v>3928.6599794861731</c:v>
                </c:pt>
                <c:pt idx="12">
                  <c:v>3908.9692160425061</c:v>
                </c:pt>
                <c:pt idx="13">
                  <c:v>3894.7277989649392</c:v>
                </c:pt>
                <c:pt idx="14">
                  <c:v>3858.7204851880697</c:v>
                </c:pt>
                <c:pt idx="15">
                  <c:v>3839.1368107123803</c:v>
                </c:pt>
                <c:pt idx="16">
                  <c:v>3762.9635874793976</c:v>
                </c:pt>
                <c:pt idx="17">
                  <c:v>3669.0690746205496</c:v>
                </c:pt>
                <c:pt idx="18">
                  <c:v>3556.5975250027896</c:v>
                </c:pt>
                <c:pt idx="19">
                  <c:v>3546.1760143958827</c:v>
                </c:pt>
                <c:pt idx="20">
                  <c:v>3549.3973102949872</c:v>
                </c:pt>
                <c:pt idx="21">
                  <c:v>3438.7581929810808</c:v>
                </c:pt>
                <c:pt idx="22">
                  <c:v>3338.3024106390903</c:v>
                </c:pt>
                <c:pt idx="23">
                  <c:v>3248.0574351775417</c:v>
                </c:pt>
                <c:pt idx="24">
                  <c:v>3224.4389560003747</c:v>
                </c:pt>
                <c:pt idx="25">
                  <c:v>3171.9863628407934</c:v>
                </c:pt>
                <c:pt idx="26">
                  <c:v>3137.1378192459779</c:v>
                </c:pt>
                <c:pt idx="27">
                  <c:v>3106.4625233646302</c:v>
                </c:pt>
                <c:pt idx="28">
                  <c:v>3161.6287168983254</c:v>
                </c:pt>
                <c:pt idx="29">
                  <c:v>3129.6747624438613</c:v>
                </c:pt>
                <c:pt idx="30">
                  <c:v>3154.6787573062529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1D-4E8A-9A25-61B65FCEBA5E}"/>
            </c:ext>
          </c:extLst>
        </c:ser>
        <c:ser>
          <c:idx val="3"/>
          <c:order val="2"/>
          <c:tx>
            <c:strRef>
              <c:f>'[5]CH4-KP-CO2e_graph'!$M$120</c:f>
              <c:strCache>
                <c:ptCount val="1"/>
                <c:pt idx="0">
                  <c:v>Porcins et Volailles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'[5]CH4-KP-CO2e_graph'!$N$118:$AR$118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'[5]CH4-KP-CO2e_graph'!$N$120:$AR$120</c:f>
              <c:numCache>
                <c:formatCode>General</c:formatCode>
                <c:ptCount val="31"/>
                <c:pt idx="0">
                  <c:v>1482.3982690253308</c:v>
                </c:pt>
                <c:pt idx="1">
                  <c:v>1490.875690060499</c:v>
                </c:pt>
                <c:pt idx="2">
                  <c:v>1563.1662360987125</c:v>
                </c:pt>
                <c:pt idx="3">
                  <c:v>1613.5363159752881</c:v>
                </c:pt>
                <c:pt idx="4">
                  <c:v>1657.7113101291084</c:v>
                </c:pt>
                <c:pt idx="5">
                  <c:v>1672.9837069288342</c:v>
                </c:pt>
                <c:pt idx="6">
                  <c:v>1671.3873233781451</c:v>
                </c:pt>
                <c:pt idx="7">
                  <c:v>1801.2048758380276</c:v>
                </c:pt>
                <c:pt idx="8">
                  <c:v>1829.7784814655718</c:v>
                </c:pt>
                <c:pt idx="9">
                  <c:v>1963.5163848787861</c:v>
                </c:pt>
                <c:pt idx="10">
                  <c:v>1894.6503518322738</c:v>
                </c:pt>
                <c:pt idx="11">
                  <c:v>1910.6449724866452</c:v>
                </c:pt>
                <c:pt idx="12">
                  <c:v>1958.4697359556983</c:v>
                </c:pt>
                <c:pt idx="13">
                  <c:v>2037.5809556623851</c:v>
                </c:pt>
                <c:pt idx="14">
                  <c:v>1892.1594211340168</c:v>
                </c:pt>
                <c:pt idx="15">
                  <c:v>1866.0319379369014</c:v>
                </c:pt>
                <c:pt idx="16">
                  <c:v>1891.3310035006593</c:v>
                </c:pt>
                <c:pt idx="17">
                  <c:v>1869.6159924443293</c:v>
                </c:pt>
                <c:pt idx="18">
                  <c:v>1853.1309109086699</c:v>
                </c:pt>
                <c:pt idx="19">
                  <c:v>1842.5044035300664</c:v>
                </c:pt>
                <c:pt idx="20">
                  <c:v>1716.6803055120179</c:v>
                </c:pt>
                <c:pt idx="21">
                  <c:v>1888.8305074923403</c:v>
                </c:pt>
                <c:pt idx="22">
                  <c:v>1727.1608866759766</c:v>
                </c:pt>
                <c:pt idx="23">
                  <c:v>1686.2677195968902</c:v>
                </c:pt>
                <c:pt idx="24">
                  <c:v>1810.6059317633726</c:v>
                </c:pt>
                <c:pt idx="25">
                  <c:v>1808.5181450968805</c:v>
                </c:pt>
                <c:pt idx="26">
                  <c:v>1719.5936933744304</c:v>
                </c:pt>
                <c:pt idx="27">
                  <c:v>1718.9725061307981</c:v>
                </c:pt>
                <c:pt idx="28">
                  <c:v>1812.8952993612661</c:v>
                </c:pt>
                <c:pt idx="29">
                  <c:v>1799.4516643165703</c:v>
                </c:pt>
                <c:pt idx="30">
                  <c:v>1786.5856268473517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1D-4E8A-9A25-61B65FCEBA5E}"/>
            </c:ext>
          </c:extLst>
        </c:ser>
        <c:ser>
          <c:idx val="2"/>
          <c:order val="3"/>
          <c:tx>
            <c:strRef>
              <c:f>'[5]CH4-KP-CO2e_graph'!$M$119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'[5]CH4-KP-CO2e_graph'!$N$118:$AR$118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'[5]CH4-KP-CO2e_graph'!$N$119:$AR$119</c:f>
              <c:numCache>
                <c:formatCode>General</c:formatCode>
                <c:ptCount val="31"/>
                <c:pt idx="0">
                  <c:v>36234.30670725958</c:v>
                </c:pt>
                <c:pt idx="1">
                  <c:v>35656.644162481665</c:v>
                </c:pt>
                <c:pt idx="2">
                  <c:v>35150.133779663549</c:v>
                </c:pt>
                <c:pt idx="3">
                  <c:v>34845.233543563823</c:v>
                </c:pt>
                <c:pt idx="4">
                  <c:v>34982.553402615275</c:v>
                </c:pt>
                <c:pt idx="5">
                  <c:v>35189.168312921691</c:v>
                </c:pt>
                <c:pt idx="6">
                  <c:v>35090.123303998174</c:v>
                </c:pt>
                <c:pt idx="7">
                  <c:v>34820.954167759206</c:v>
                </c:pt>
                <c:pt idx="8">
                  <c:v>34572.178918217505</c:v>
                </c:pt>
                <c:pt idx="9">
                  <c:v>34679.377245447249</c:v>
                </c:pt>
                <c:pt idx="10">
                  <c:v>36159.777462377009</c:v>
                </c:pt>
                <c:pt idx="11">
                  <c:v>36200.325547556939</c:v>
                </c:pt>
                <c:pt idx="12">
                  <c:v>35348.798242489247</c:v>
                </c:pt>
                <c:pt idx="13">
                  <c:v>34256.438073493358</c:v>
                </c:pt>
                <c:pt idx="14">
                  <c:v>33665.729957175463</c:v>
                </c:pt>
                <c:pt idx="15">
                  <c:v>33558.305869335883</c:v>
                </c:pt>
                <c:pt idx="16">
                  <c:v>33769.652159481542</c:v>
                </c:pt>
                <c:pt idx="17">
                  <c:v>34055.010411764219</c:v>
                </c:pt>
                <c:pt idx="18">
                  <c:v>34610.127092393544</c:v>
                </c:pt>
                <c:pt idx="19">
                  <c:v>34293.363431613492</c:v>
                </c:pt>
                <c:pt idx="20">
                  <c:v>33957.582047150361</c:v>
                </c:pt>
                <c:pt idx="21">
                  <c:v>33706.5943054448</c:v>
                </c:pt>
                <c:pt idx="22">
                  <c:v>33275.369878620855</c:v>
                </c:pt>
                <c:pt idx="23">
                  <c:v>33373.278147485158</c:v>
                </c:pt>
                <c:pt idx="24">
                  <c:v>34063.464916181234</c:v>
                </c:pt>
                <c:pt idx="25">
                  <c:v>34226.870238238138</c:v>
                </c:pt>
                <c:pt idx="26">
                  <c:v>33953.12337704048</c:v>
                </c:pt>
                <c:pt idx="27">
                  <c:v>33627.474295665175</c:v>
                </c:pt>
                <c:pt idx="28">
                  <c:v>33061.570403842343</c:v>
                </c:pt>
                <c:pt idx="29">
                  <c:v>32445.653709017875</c:v>
                </c:pt>
                <c:pt idx="30">
                  <c:v>31991.01195381927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1D-4E8A-9A25-61B65FCEB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438888888888889E-3"/>
          <c:y val="0.89281349206349203"/>
          <c:w val="0.99301574074074073"/>
          <c:h val="0.107186507936507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154144478987913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'[5]N2O-KP-CO2e_graph'!$M$122</c:f>
              <c:strCache>
                <c:ptCount val="1"/>
                <c:pt idx="0">
                  <c:v>Autres émissions agricoles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'[5]N2O-KP-CO2e_graph'!$N$117:$AR$117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'[5]N2O-KP-CO2e_graph'!$N$122:$AR$122</c:f>
              <c:numCache>
                <c:formatCode>General</c:formatCode>
                <c:ptCount val="31"/>
                <c:pt idx="0">
                  <c:v>3726.8254585974546</c:v>
                </c:pt>
                <c:pt idx="1">
                  <c:v>3691.702274121345</c:v>
                </c:pt>
                <c:pt idx="2">
                  <c:v>3656.7924182599049</c:v>
                </c:pt>
                <c:pt idx="3">
                  <c:v>3645.3573104443531</c:v>
                </c:pt>
                <c:pt idx="4">
                  <c:v>3661.3244949064456</c:v>
                </c:pt>
                <c:pt idx="5">
                  <c:v>3673.2708099681749</c:v>
                </c:pt>
                <c:pt idx="6">
                  <c:v>3676.13693609443</c:v>
                </c:pt>
                <c:pt idx="7">
                  <c:v>3652.8099300698541</c:v>
                </c:pt>
                <c:pt idx="8">
                  <c:v>3642.4877579422014</c:v>
                </c:pt>
                <c:pt idx="9">
                  <c:v>3636.0856838550326</c:v>
                </c:pt>
                <c:pt idx="10">
                  <c:v>3725.4329388113015</c:v>
                </c:pt>
                <c:pt idx="11">
                  <c:v>3706.9568394850826</c:v>
                </c:pt>
                <c:pt idx="12">
                  <c:v>3661.855430273411</c:v>
                </c:pt>
                <c:pt idx="13">
                  <c:v>3597.5892838107729</c:v>
                </c:pt>
                <c:pt idx="14">
                  <c:v>3608.4465749935175</c:v>
                </c:pt>
                <c:pt idx="15">
                  <c:v>3568.4046369497501</c:v>
                </c:pt>
                <c:pt idx="16">
                  <c:v>3547.2660003531278</c:v>
                </c:pt>
                <c:pt idx="17">
                  <c:v>3564.5400964490636</c:v>
                </c:pt>
                <c:pt idx="18">
                  <c:v>3641.9296802859417</c:v>
                </c:pt>
                <c:pt idx="19">
                  <c:v>3620.4586933326045</c:v>
                </c:pt>
                <c:pt idx="20">
                  <c:v>3559.9144233136039</c:v>
                </c:pt>
                <c:pt idx="21">
                  <c:v>3560.8622970958245</c:v>
                </c:pt>
                <c:pt idx="22">
                  <c:v>3498.4058944015155</c:v>
                </c:pt>
                <c:pt idx="23">
                  <c:v>3563.1483379288975</c:v>
                </c:pt>
                <c:pt idx="24">
                  <c:v>3600.4450757539116</c:v>
                </c:pt>
                <c:pt idx="25">
                  <c:v>3600.8152990585641</c:v>
                </c:pt>
                <c:pt idx="26">
                  <c:v>3501.0948748723595</c:v>
                </c:pt>
                <c:pt idx="27">
                  <c:v>3418.3619416101315</c:v>
                </c:pt>
                <c:pt idx="28">
                  <c:v>3392.7100088030079</c:v>
                </c:pt>
                <c:pt idx="29">
                  <c:v>3317.1551645510449</c:v>
                </c:pt>
                <c:pt idx="30">
                  <c:v>3333.3128354775199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5-40B2-A7B4-FCDC0A814EFC}"/>
            </c:ext>
          </c:extLst>
        </c:ser>
        <c:ser>
          <c:idx val="8"/>
          <c:order val="1"/>
          <c:tx>
            <c:strRef>
              <c:f>'[5]N2O-KP-CO2e_graph'!$M$120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'[5]N2O-KP-CO2e_graph'!$N$117:$AR$117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'[5]N2O-KP-CO2e_graph'!$N$120:$AR$120</c:f>
              <c:numCache>
                <c:formatCode>General</c:formatCode>
                <c:ptCount val="31"/>
                <c:pt idx="0">
                  <c:v>8759.6588080610836</c:v>
                </c:pt>
                <c:pt idx="1">
                  <c:v>8681.7304658617541</c:v>
                </c:pt>
                <c:pt idx="2">
                  <c:v>8656.5765177250014</c:v>
                </c:pt>
                <c:pt idx="3">
                  <c:v>8610.6868829771702</c:v>
                </c:pt>
                <c:pt idx="4">
                  <c:v>8638.1043221435266</c:v>
                </c:pt>
                <c:pt idx="5">
                  <c:v>8702.9845630112486</c:v>
                </c:pt>
                <c:pt idx="6">
                  <c:v>8740.8945521424175</c:v>
                </c:pt>
                <c:pt idx="7">
                  <c:v>8675.5799705445115</c:v>
                </c:pt>
                <c:pt idx="8">
                  <c:v>8633.8620425802546</c:v>
                </c:pt>
                <c:pt idx="9">
                  <c:v>8655.7754525592682</c:v>
                </c:pt>
                <c:pt idx="10">
                  <c:v>8949.1489319861284</c:v>
                </c:pt>
                <c:pt idx="11">
                  <c:v>9026.4081332006008</c:v>
                </c:pt>
                <c:pt idx="12">
                  <c:v>8760.0667218001308</c:v>
                </c:pt>
                <c:pt idx="13">
                  <c:v>8494.7714360423652</c:v>
                </c:pt>
                <c:pt idx="14">
                  <c:v>8337.9218610733806</c:v>
                </c:pt>
                <c:pt idx="15">
                  <c:v>8255.9630942097592</c:v>
                </c:pt>
                <c:pt idx="16">
                  <c:v>8276.1985745821294</c:v>
                </c:pt>
                <c:pt idx="17">
                  <c:v>8338.2911319989107</c:v>
                </c:pt>
                <c:pt idx="18">
                  <c:v>8323.5105389303662</c:v>
                </c:pt>
                <c:pt idx="19">
                  <c:v>8287.6696367897803</c:v>
                </c:pt>
                <c:pt idx="20">
                  <c:v>8237.7165919567269</c:v>
                </c:pt>
                <c:pt idx="21">
                  <c:v>7943.6373864223488</c:v>
                </c:pt>
                <c:pt idx="22">
                  <c:v>7877.6787036938531</c:v>
                </c:pt>
                <c:pt idx="23">
                  <c:v>7944.1205387923546</c:v>
                </c:pt>
                <c:pt idx="24">
                  <c:v>8036.7746436378293</c:v>
                </c:pt>
                <c:pt idx="25">
                  <c:v>8095.5048396248876</c:v>
                </c:pt>
                <c:pt idx="26">
                  <c:v>8075.2694477538862</c:v>
                </c:pt>
                <c:pt idx="27">
                  <c:v>7977.417048496407</c:v>
                </c:pt>
                <c:pt idx="28">
                  <c:v>7816.7951435577133</c:v>
                </c:pt>
                <c:pt idx="29">
                  <c:v>7670.1013256178176</c:v>
                </c:pt>
                <c:pt idx="30">
                  <c:v>7515.3307470372702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5-40B2-A7B4-FCDC0A814EFC}"/>
            </c:ext>
          </c:extLst>
        </c:ser>
        <c:ser>
          <c:idx val="7"/>
          <c:order val="2"/>
          <c:tx>
            <c:strRef>
              <c:f>'[5]N2O-KP-CO2e_graph'!$M$119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'[5]N2O-KP-CO2e_graph'!$N$117:$AR$117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'[5]N2O-KP-CO2e_graph'!$N$119:$AR$119</c:f>
              <c:numCache>
                <c:formatCode>General</c:formatCode>
                <c:ptCount val="31"/>
                <c:pt idx="0">
                  <c:v>2932.4807597412</c:v>
                </c:pt>
                <c:pt idx="1">
                  <c:v>2906.2324098275139</c:v>
                </c:pt>
                <c:pt idx="2">
                  <c:v>2885.426908209351</c:v>
                </c:pt>
                <c:pt idx="3">
                  <c:v>2887.1155665440019</c:v>
                </c:pt>
                <c:pt idx="4">
                  <c:v>2909.4504673582142</c:v>
                </c:pt>
                <c:pt idx="5">
                  <c:v>2933.4085197109453</c:v>
                </c:pt>
                <c:pt idx="6">
                  <c:v>2953.4415891713984</c:v>
                </c:pt>
                <c:pt idx="7">
                  <c:v>2948.3773520279015</c:v>
                </c:pt>
                <c:pt idx="8">
                  <c:v>2961.7232569985244</c:v>
                </c:pt>
                <c:pt idx="9">
                  <c:v>2955.0076919234589</c:v>
                </c:pt>
                <c:pt idx="10">
                  <c:v>3015.9710828425373</c:v>
                </c:pt>
                <c:pt idx="11">
                  <c:v>2986.5128543812002</c:v>
                </c:pt>
                <c:pt idx="12">
                  <c:v>2951.3303324722233</c:v>
                </c:pt>
                <c:pt idx="13">
                  <c:v>2892.0279317513659</c:v>
                </c:pt>
                <c:pt idx="14">
                  <c:v>2846.3942681135204</c:v>
                </c:pt>
                <c:pt idx="15">
                  <c:v>2825.8056141632028</c:v>
                </c:pt>
                <c:pt idx="16">
                  <c:v>2823.5595564273949</c:v>
                </c:pt>
                <c:pt idx="17">
                  <c:v>2849.2475030829837</c:v>
                </c:pt>
                <c:pt idx="18">
                  <c:v>2924.8556901164079</c:v>
                </c:pt>
                <c:pt idx="19">
                  <c:v>2880.550656240277</c:v>
                </c:pt>
                <c:pt idx="20">
                  <c:v>2892.1960528961131</c:v>
                </c:pt>
                <c:pt idx="21">
                  <c:v>2916.0088860759088</c:v>
                </c:pt>
                <c:pt idx="22">
                  <c:v>2909.6236720818401</c:v>
                </c:pt>
                <c:pt idx="23">
                  <c:v>2910.5919046669392</c:v>
                </c:pt>
                <c:pt idx="24">
                  <c:v>2964.6115186710135</c:v>
                </c:pt>
                <c:pt idx="25">
                  <c:v>2995.7767508272241</c:v>
                </c:pt>
                <c:pt idx="26">
                  <c:v>2963.1929269910756</c:v>
                </c:pt>
                <c:pt idx="27">
                  <c:v>2940.4783159132494</c:v>
                </c:pt>
                <c:pt idx="28">
                  <c:v>2940.4576169636011</c:v>
                </c:pt>
                <c:pt idx="29">
                  <c:v>2920.2516064469619</c:v>
                </c:pt>
                <c:pt idx="30">
                  <c:v>2931.3542550370403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25-40B2-A7B4-FCDC0A814EFC}"/>
            </c:ext>
          </c:extLst>
        </c:ser>
        <c:ser>
          <c:idx val="6"/>
          <c:order val="3"/>
          <c:tx>
            <c:strRef>
              <c:f>'[5]N2O-KP-CO2e_graph'!$M$118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'[5]N2O-KP-CO2e_graph'!$N$117:$AR$117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'[5]N2O-KP-CO2e_graph'!$N$118:$AR$118</c:f>
              <c:numCache>
                <c:formatCode>General</c:formatCode>
                <c:ptCount val="31"/>
                <c:pt idx="0">
                  <c:v>12192.787961490154</c:v>
                </c:pt>
                <c:pt idx="1">
                  <c:v>12137.965752918723</c:v>
                </c:pt>
                <c:pt idx="2">
                  <c:v>11348.431355775865</c:v>
                </c:pt>
                <c:pt idx="3">
                  <c:v>10925.00273006158</c:v>
                </c:pt>
                <c:pt idx="4">
                  <c:v>10518.741458633011</c:v>
                </c:pt>
                <c:pt idx="5">
                  <c:v>10960.639272918725</c:v>
                </c:pt>
                <c:pt idx="6">
                  <c:v>11227.204671966345</c:v>
                </c:pt>
                <c:pt idx="7">
                  <c:v>11400.0489291092</c:v>
                </c:pt>
                <c:pt idx="8">
                  <c:v>11414.943536728248</c:v>
                </c:pt>
                <c:pt idx="9">
                  <c:v>11610.969497680628</c:v>
                </c:pt>
                <c:pt idx="10">
                  <c:v>11605.101877680629</c:v>
                </c:pt>
                <c:pt idx="11">
                  <c:v>11470.631404539066</c:v>
                </c:pt>
                <c:pt idx="12">
                  <c:v>11032.336480590209</c:v>
                </c:pt>
                <c:pt idx="13">
                  <c:v>11001.888188021669</c:v>
                </c:pt>
                <c:pt idx="14">
                  <c:v>10976.008364123338</c:v>
                </c:pt>
                <c:pt idx="15">
                  <c:v>10856.373514157527</c:v>
                </c:pt>
                <c:pt idx="16">
                  <c:v>10543.788565427174</c:v>
                </c:pt>
                <c:pt idx="17">
                  <c:v>10664.349026865004</c:v>
                </c:pt>
                <c:pt idx="18">
                  <c:v>10562.337327391921</c:v>
                </c:pt>
                <c:pt idx="19">
                  <c:v>10376.090012270504</c:v>
                </c:pt>
                <c:pt idx="20">
                  <c:v>10232.000013674193</c:v>
                </c:pt>
                <c:pt idx="21">
                  <c:v>10113.441548195717</c:v>
                </c:pt>
                <c:pt idx="22">
                  <c:v>10214.111813251409</c:v>
                </c:pt>
                <c:pt idx="23">
                  <c:v>9991.970588753873</c:v>
                </c:pt>
                <c:pt idx="24">
                  <c:v>10277.557769725798</c:v>
                </c:pt>
                <c:pt idx="25">
                  <c:v>10396.692201901433</c:v>
                </c:pt>
                <c:pt idx="26">
                  <c:v>10483.517730992204</c:v>
                </c:pt>
                <c:pt idx="27">
                  <c:v>10543.840786934861</c:v>
                </c:pt>
                <c:pt idx="28">
                  <c:v>10416.180938758298</c:v>
                </c:pt>
                <c:pt idx="29">
                  <c:v>10236.724926997753</c:v>
                </c:pt>
                <c:pt idx="30">
                  <c:v>9542.3865826323217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25-40B2-A7B4-FCDC0A814E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03856065546783"/>
          <c:w val="1"/>
          <c:h val="0.104961439344532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80200714285714281"/>
        </c:manualLayout>
      </c:layout>
      <c:barChart>
        <c:barDir val="col"/>
        <c:grouping val="stacked"/>
        <c:varyColors val="0"/>
        <c:ser>
          <c:idx val="5"/>
          <c:order val="3"/>
          <c:tx>
            <c:strRef>
              <c:f>'[5]HFC-KP_graph'!$M$121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'[5]HFC-KP_graph'!$N$117:$AR$117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'[5]HFC-KP_graph'!$N$121:$AR$121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1.4713892020853345</c:v>
                </c:pt>
                <c:pt idx="6">
                  <c:v>2.4533557828378476</c:v>
                </c:pt>
                <c:pt idx="7">
                  <c:v>5.5978215923424592</c:v>
                </c:pt>
                <c:pt idx="8">
                  <c:v>22.775831226916647</c:v>
                </c:pt>
                <c:pt idx="9">
                  <c:v>30.862059644701752</c:v>
                </c:pt>
                <c:pt idx="10">
                  <c:v>59.103087508244961</c:v>
                </c:pt>
                <c:pt idx="11">
                  <c:v>82.69073370648529</c:v>
                </c:pt>
                <c:pt idx="12">
                  <c:v>89.661074834411551</c:v>
                </c:pt>
                <c:pt idx="13">
                  <c:v>96.338228110277825</c:v>
                </c:pt>
                <c:pt idx="14">
                  <c:v>120.19621162448907</c:v>
                </c:pt>
                <c:pt idx="15">
                  <c:v>122.7337141080753</c:v>
                </c:pt>
                <c:pt idx="16">
                  <c:v>127.40822209443117</c:v>
                </c:pt>
                <c:pt idx="17">
                  <c:v>128.02603760497763</c:v>
                </c:pt>
                <c:pt idx="18">
                  <c:v>163.12332176765941</c:v>
                </c:pt>
                <c:pt idx="19">
                  <c:v>166.75141535885285</c:v>
                </c:pt>
                <c:pt idx="20">
                  <c:v>166.70753404512013</c:v>
                </c:pt>
                <c:pt idx="21">
                  <c:v>195.16717524010915</c:v>
                </c:pt>
                <c:pt idx="22">
                  <c:v>197.9855079001596</c:v>
                </c:pt>
                <c:pt idx="23">
                  <c:v>190.55563088809396</c:v>
                </c:pt>
                <c:pt idx="24">
                  <c:v>189.59125549364373</c:v>
                </c:pt>
                <c:pt idx="25">
                  <c:v>186.6252037493206</c:v>
                </c:pt>
                <c:pt idx="26">
                  <c:v>183.46771125119733</c:v>
                </c:pt>
                <c:pt idx="27">
                  <c:v>180.89654814101931</c:v>
                </c:pt>
                <c:pt idx="28">
                  <c:v>174.74526170314098</c:v>
                </c:pt>
                <c:pt idx="29">
                  <c:v>169.56866418006476</c:v>
                </c:pt>
                <c:pt idx="30">
                  <c:v>156.99602384822947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29-4267-8950-DAACADAE9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0"/>
                <c:tx>
                  <c:strRef>
                    <c:extLst>
                      <c:ext uri="{02D57815-91ED-43cb-92C2-25804820EDAC}">
                        <c15:formulaRef>
                          <c15:sqref>'[5]HFC-KP_graph'!$M$118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'[5]HFC-KP_graph'!$N$118:$AP$118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A929-4267-8950-DAACADAE950C}"/>
                  </c:ext>
                </c:extLst>
              </c15:ser>
            </c15:filteredBarSeries>
            <c15:filteredBarSeries>
              <c15:ser>
                <c:idx val="3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'[5]HFC-KP_graph'!$N$119:$AP$119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929-4267-8950-DAACADAE950C}"/>
                  </c:ext>
                </c:extLst>
              </c15:ser>
            </c15:filteredBarSeries>
            <c15:filteredBarSeries>
              <c15:ser>
                <c:idx val="4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'[5]HFC-KP_graph'!$N$120:$AP$120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929-4267-8950-DAACADAE950C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4-A929-4267-8950-DAACADAE950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'[5]HFC-KP_graph'!$N$122:$AP$122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929-4267-8950-DAACADAE950C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6-A929-4267-8950-DAACADAE950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'[5]HFC-KP_graph'!$N$123:$AP$123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929-4267-8950-DAACADAE950C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'[5]HFC-KP_graph'!$N$124:$AP$124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929-4267-8950-DAACADAE950C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00B050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'[5]HFC-KP_graph'!$N$125:$AP$125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929-4267-8950-DAACADAE950C}"/>
                  </c:ext>
                </c:extLst>
              </c15:ser>
            </c15:filteredBarSeries>
            <c15:filteredBarSeries>
              <c15:ser>
                <c:idx val="10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180000" spcFirstLastPara="1" vertOverflow="ellipsis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bg1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409685185185183"/>
                            <c:h val="7.342817460317460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A-A929-4267-8950-DAACADAE950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'[5]HFC-KP_graph'!$N$126:$AP$126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929-4267-8950-DAACADAE950C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bg1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54677018518518516"/>
                            <c:h val="7.6300793650793647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C-A929-4267-8950-DAACADAE950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'[5]HFC-KP_graph'!$N$127:$AP$127</c15:sqref>
                        </c15:formulaRef>
                      </c:ext>
                    </c:extLst>
                    <c:numCache>
                      <c:formatCode>General</c:formatCode>
                      <c:ptCount val="29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929-4267-8950-DAACADAE950C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'[5]HFC-KP_graph'!$N$128:$AP$128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929-4267-8950-DAACADAE950C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952907407407407"/>
          <c:y val="8.340714285714286E-2"/>
          <c:w val="0.3310381481481481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29710238248550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[4]TSP_graph!$M$127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[4]TSP_graph!$N$117:$AR$117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[4]TSP_graph!$N$127:$AR$127</c:f>
              <c:numCache>
                <c:formatCode>General</c:formatCode>
                <c:ptCount val="31"/>
                <c:pt idx="0">
                  <c:v>21.690906821190239</c:v>
                </c:pt>
                <c:pt idx="1">
                  <c:v>21.912789297616445</c:v>
                </c:pt>
                <c:pt idx="2">
                  <c:v>22.160093374424509</c:v>
                </c:pt>
                <c:pt idx="3">
                  <c:v>22.296520437758009</c:v>
                </c:pt>
                <c:pt idx="4">
                  <c:v>22.413647668336498</c:v>
                </c:pt>
                <c:pt idx="5">
                  <c:v>22.504930644540075</c:v>
                </c:pt>
                <c:pt idx="6">
                  <c:v>22.659237352159462</c:v>
                </c:pt>
                <c:pt idx="7">
                  <c:v>22.759094032965784</c:v>
                </c:pt>
                <c:pt idx="8">
                  <c:v>22.841772574362295</c:v>
                </c:pt>
                <c:pt idx="9">
                  <c:v>22.950705796038168</c:v>
                </c:pt>
                <c:pt idx="10">
                  <c:v>22.989284279961986</c:v>
                </c:pt>
                <c:pt idx="11">
                  <c:v>22.886260055852436</c:v>
                </c:pt>
                <c:pt idx="12">
                  <c:v>22.202770533026932</c:v>
                </c:pt>
                <c:pt idx="13">
                  <c:v>21.472601938214023</c:v>
                </c:pt>
                <c:pt idx="14">
                  <c:v>21.320074434960766</c:v>
                </c:pt>
                <c:pt idx="15">
                  <c:v>19.571165304157223</c:v>
                </c:pt>
                <c:pt idx="16">
                  <c:v>18.104890539459774</c:v>
                </c:pt>
                <c:pt idx="17">
                  <c:v>16.92216440204184</c:v>
                </c:pt>
                <c:pt idx="18">
                  <c:v>16.507568707407092</c:v>
                </c:pt>
                <c:pt idx="19">
                  <c:v>15.669148616266837</c:v>
                </c:pt>
                <c:pt idx="20">
                  <c:v>13.984496095385094</c:v>
                </c:pt>
                <c:pt idx="21">
                  <c:v>13.064656601667693</c:v>
                </c:pt>
                <c:pt idx="22">
                  <c:v>11.404314865202387</c:v>
                </c:pt>
                <c:pt idx="23">
                  <c:v>10.979048859501313</c:v>
                </c:pt>
                <c:pt idx="24">
                  <c:v>10.042271630221565</c:v>
                </c:pt>
                <c:pt idx="25">
                  <c:v>8.9351712792989542</c:v>
                </c:pt>
                <c:pt idx="26">
                  <c:v>7.4137694487720092</c:v>
                </c:pt>
                <c:pt idx="27">
                  <c:v>6.6044317217051827</c:v>
                </c:pt>
                <c:pt idx="28">
                  <c:v>6.1069964359451223</c:v>
                </c:pt>
                <c:pt idx="29">
                  <c:v>5.6359906925755174</c:v>
                </c:pt>
                <c:pt idx="30">
                  <c:v>5.6696972129537562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65-43AD-8A73-CD25BE4B23B8}"/>
            </c:ext>
          </c:extLst>
        </c:ser>
        <c:ser>
          <c:idx val="10"/>
          <c:order val="1"/>
          <c:tx>
            <c:strRef>
              <c:f>[4]TSP_graph!$M$126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[4]TSP_graph!$N$117:$AR$117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[4]TSP_graph!$N$126:$AR$126</c:f>
              <c:numCache>
                <c:formatCode>General</c:formatCode>
                <c:ptCount val="31"/>
                <c:pt idx="0">
                  <c:v>423.70533157655558</c:v>
                </c:pt>
                <c:pt idx="1">
                  <c:v>422.06403358494708</c:v>
                </c:pt>
                <c:pt idx="2">
                  <c:v>417.87559415624406</c:v>
                </c:pt>
                <c:pt idx="3">
                  <c:v>384.73899327631568</c:v>
                </c:pt>
                <c:pt idx="4">
                  <c:v>382.42068476870918</c:v>
                </c:pt>
                <c:pt idx="5">
                  <c:v>388.20352329562303</c:v>
                </c:pt>
                <c:pt idx="6">
                  <c:v>403.56931316565533</c:v>
                </c:pt>
                <c:pt idx="7">
                  <c:v>415.75470132182738</c:v>
                </c:pt>
                <c:pt idx="8">
                  <c:v>417.37577540673033</c:v>
                </c:pt>
                <c:pt idx="9">
                  <c:v>409.30105722009387</c:v>
                </c:pt>
                <c:pt idx="10">
                  <c:v>406.38186672372467</c:v>
                </c:pt>
                <c:pt idx="11">
                  <c:v>401.91910334162071</c:v>
                </c:pt>
                <c:pt idx="12">
                  <c:v>403.80810010103062</c:v>
                </c:pt>
                <c:pt idx="13">
                  <c:v>400.11698500078865</c:v>
                </c:pt>
                <c:pt idx="14">
                  <c:v>404.65346484057324</c:v>
                </c:pt>
                <c:pt idx="15">
                  <c:v>400.79258891990082</c:v>
                </c:pt>
                <c:pt idx="16">
                  <c:v>398.63129538020274</c:v>
                </c:pt>
                <c:pt idx="17">
                  <c:v>397.04252060685837</c:v>
                </c:pt>
                <c:pt idx="18">
                  <c:v>408.71951891642226</c:v>
                </c:pt>
                <c:pt idx="19">
                  <c:v>409.94347111602002</c:v>
                </c:pt>
                <c:pt idx="20">
                  <c:v>408.42489801916389</c:v>
                </c:pt>
                <c:pt idx="21">
                  <c:v>409.19541714475645</c:v>
                </c:pt>
                <c:pt idx="22">
                  <c:v>411.04294730783278</c:v>
                </c:pt>
                <c:pt idx="23">
                  <c:v>413.40462124203168</c:v>
                </c:pt>
                <c:pt idx="24">
                  <c:v>416.17827655734538</c:v>
                </c:pt>
                <c:pt idx="25">
                  <c:v>420.48228064148844</c:v>
                </c:pt>
                <c:pt idx="26">
                  <c:v>418.58731830253299</c:v>
                </c:pt>
                <c:pt idx="27">
                  <c:v>414.78705584294863</c:v>
                </c:pt>
                <c:pt idx="28">
                  <c:v>411.86769454116188</c:v>
                </c:pt>
                <c:pt idx="29">
                  <c:v>409.924899597685</c:v>
                </c:pt>
                <c:pt idx="30">
                  <c:v>403.9188207390319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65-43AD-8A73-CD25BE4B23B8}"/>
            </c:ext>
          </c:extLst>
        </c:ser>
        <c:ser>
          <c:idx val="6"/>
          <c:order val="6"/>
          <c:tx>
            <c:strRef>
              <c:f>[4]TSP_graph!$M$122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[4]TSP_graph!$N$117:$AR$117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[4]TSP_graph!$N$122:$AR$122</c:f>
              <c:numCache>
                <c:formatCode>General</c:formatCode>
                <c:ptCount val="31"/>
                <c:pt idx="0">
                  <c:v>28.435643861807133</c:v>
                </c:pt>
                <c:pt idx="1">
                  <c:v>28.768514205566163</c:v>
                </c:pt>
                <c:pt idx="2">
                  <c:v>29.239113999912323</c:v>
                </c:pt>
                <c:pt idx="3">
                  <c:v>29.704717005930238</c:v>
                </c:pt>
                <c:pt idx="4">
                  <c:v>30.141075496553114</c:v>
                </c:pt>
                <c:pt idx="5">
                  <c:v>30.559615215799798</c:v>
                </c:pt>
                <c:pt idx="6">
                  <c:v>31.186209415544951</c:v>
                </c:pt>
                <c:pt idx="7">
                  <c:v>31.677255605968007</c:v>
                </c:pt>
                <c:pt idx="8">
                  <c:v>31.939814358152617</c:v>
                </c:pt>
                <c:pt idx="9">
                  <c:v>31.623615406518375</c:v>
                </c:pt>
                <c:pt idx="10">
                  <c:v>31.841971375659817</c:v>
                </c:pt>
                <c:pt idx="11">
                  <c:v>32.743909315154482</c:v>
                </c:pt>
                <c:pt idx="12">
                  <c:v>32.417712919020389</c:v>
                </c:pt>
                <c:pt idx="13">
                  <c:v>31.762638372043092</c:v>
                </c:pt>
                <c:pt idx="14">
                  <c:v>31.039724122775088</c:v>
                </c:pt>
                <c:pt idx="15">
                  <c:v>30.695878739494592</c:v>
                </c:pt>
                <c:pt idx="16">
                  <c:v>30.243836365508297</c:v>
                </c:pt>
                <c:pt idx="17">
                  <c:v>30.627470780994447</c:v>
                </c:pt>
                <c:pt idx="18">
                  <c:v>30.579002807284009</c:v>
                </c:pt>
                <c:pt idx="19">
                  <c:v>30.276008297278324</c:v>
                </c:pt>
                <c:pt idx="20">
                  <c:v>30.388808256948767</c:v>
                </c:pt>
                <c:pt idx="21">
                  <c:v>30.383784736879512</c:v>
                </c:pt>
                <c:pt idx="22">
                  <c:v>30.514958348373593</c:v>
                </c:pt>
                <c:pt idx="23">
                  <c:v>30.600209308253383</c:v>
                </c:pt>
                <c:pt idx="24">
                  <c:v>30.831870403716742</c:v>
                </c:pt>
                <c:pt idx="25">
                  <c:v>31.063881286429403</c:v>
                </c:pt>
                <c:pt idx="26">
                  <c:v>30.299667015843319</c:v>
                </c:pt>
                <c:pt idx="27">
                  <c:v>30.373157253419876</c:v>
                </c:pt>
                <c:pt idx="28">
                  <c:v>30.818879449171767</c:v>
                </c:pt>
                <c:pt idx="29">
                  <c:v>30.904209002311099</c:v>
                </c:pt>
                <c:pt idx="30">
                  <c:v>30.931919760448956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65-43AD-8A73-CD25BE4B2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[4]TSP_graph!$M$118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[4]TSP_graph!$N$118:$AQ$118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965-43AD-8A73-CD25BE4B23B8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965-43AD-8A73-CD25BE4B23B8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965-43AD-8A73-CD25BE4B23B8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6-5965-43AD-8A73-CD25BE4B23B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965-43AD-8A73-CD25BE4B23B8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8-5965-43AD-8A73-CD25BE4B23B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965-43AD-8A73-CD25BE4B23B8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965-43AD-8A73-CD25BE4B23B8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[4]TSP_graph!$N$125:$AQ$125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965-43AD-8A73-CD25BE4B23B8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[4]TSP_graph!$N$128:$AR$128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965-43AD-8A73-CD25BE4B23B8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7661558274307787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[4]PM10_graph!$M$127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[4]PM10_graph!$N$117:$AR$117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[4]PM10_graph!$N$127:$AR$127</c:f>
              <c:numCache>
                <c:formatCode>General</c:formatCode>
                <c:ptCount val="31"/>
                <c:pt idx="0">
                  <c:v>19.262500350193474</c:v>
                </c:pt>
                <c:pt idx="1">
                  <c:v>19.457832957140504</c:v>
                </c:pt>
                <c:pt idx="2">
                  <c:v>19.674314199234061</c:v>
                </c:pt>
                <c:pt idx="3">
                  <c:v>19.789657883815455</c:v>
                </c:pt>
                <c:pt idx="4">
                  <c:v>19.894881491040415</c:v>
                </c:pt>
                <c:pt idx="5">
                  <c:v>19.970971126988474</c:v>
                </c:pt>
                <c:pt idx="6">
                  <c:v>20.106548583272161</c:v>
                </c:pt>
                <c:pt idx="7">
                  <c:v>20.19564791204618</c:v>
                </c:pt>
                <c:pt idx="8">
                  <c:v>20.263343650507906</c:v>
                </c:pt>
                <c:pt idx="9">
                  <c:v>20.348877072805248</c:v>
                </c:pt>
                <c:pt idx="10">
                  <c:v>20.372951478056859</c:v>
                </c:pt>
                <c:pt idx="11">
                  <c:v>20.282961987489141</c:v>
                </c:pt>
                <c:pt idx="12">
                  <c:v>19.640497340746986</c:v>
                </c:pt>
                <c:pt idx="13">
                  <c:v>18.954088743346148</c:v>
                </c:pt>
                <c:pt idx="14">
                  <c:v>18.754937151106965</c:v>
                </c:pt>
                <c:pt idx="15">
                  <c:v>17.152767725709854</c:v>
                </c:pt>
                <c:pt idx="16">
                  <c:v>15.79659309198853</c:v>
                </c:pt>
                <c:pt idx="17">
                  <c:v>14.686093526349989</c:v>
                </c:pt>
                <c:pt idx="18">
                  <c:v>14.239861375619999</c:v>
                </c:pt>
                <c:pt idx="19">
                  <c:v>13.426765047822338</c:v>
                </c:pt>
                <c:pt idx="20">
                  <c:v>11.899584146067385</c:v>
                </c:pt>
                <c:pt idx="21">
                  <c:v>11.012512258355855</c:v>
                </c:pt>
                <c:pt idx="22">
                  <c:v>9.4933700732532742</c:v>
                </c:pt>
                <c:pt idx="23">
                  <c:v>8.9924795310803027</c:v>
                </c:pt>
                <c:pt idx="24">
                  <c:v>8.0770636932335318</c:v>
                </c:pt>
                <c:pt idx="25">
                  <c:v>7.0325491123332906</c:v>
                </c:pt>
                <c:pt idx="26">
                  <c:v>5.6882982981674912</c:v>
                </c:pt>
                <c:pt idx="27">
                  <c:v>4.9702405527235891</c:v>
                </c:pt>
                <c:pt idx="28">
                  <c:v>4.4951446386199825</c:v>
                </c:pt>
                <c:pt idx="29">
                  <c:v>4.0805893347305275</c:v>
                </c:pt>
                <c:pt idx="30">
                  <c:v>4.0334455405066008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4-4961-86B1-BE39477097AB}"/>
            </c:ext>
          </c:extLst>
        </c:ser>
        <c:ser>
          <c:idx val="10"/>
          <c:order val="1"/>
          <c:tx>
            <c:strRef>
              <c:f>[4]PM10_graph!$M$126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[4]PM10_graph!$N$117:$AR$117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[4]PM10_graph!$N$126:$AR$126</c:f>
              <c:numCache>
                <c:formatCode>General</c:formatCode>
                <c:ptCount val="31"/>
                <c:pt idx="0">
                  <c:v>22.916529480000005</c:v>
                </c:pt>
                <c:pt idx="1">
                  <c:v>22.817293200000002</c:v>
                </c:pt>
                <c:pt idx="2">
                  <c:v>22.585352400000005</c:v>
                </c:pt>
                <c:pt idx="3">
                  <c:v>20.77597548</c:v>
                </c:pt>
                <c:pt idx="4">
                  <c:v>20.645013480000003</c:v>
                </c:pt>
                <c:pt idx="5">
                  <c:v>20.971061280000001</c:v>
                </c:pt>
                <c:pt idx="6">
                  <c:v>21.795029879999998</c:v>
                </c:pt>
                <c:pt idx="7">
                  <c:v>22.466758080000002</c:v>
                </c:pt>
                <c:pt idx="8">
                  <c:v>22.540393199999997</c:v>
                </c:pt>
                <c:pt idx="9">
                  <c:v>22.104635280000004</c:v>
                </c:pt>
                <c:pt idx="10">
                  <c:v>21.941534159999996</c:v>
                </c:pt>
                <c:pt idx="11">
                  <c:v>21.742592039999998</c:v>
                </c:pt>
                <c:pt idx="12">
                  <c:v>21.843408600000004</c:v>
                </c:pt>
                <c:pt idx="13">
                  <c:v>21.697146120000003</c:v>
                </c:pt>
                <c:pt idx="14">
                  <c:v>21.937542120000003</c:v>
                </c:pt>
                <c:pt idx="15">
                  <c:v>21.760405679999998</c:v>
                </c:pt>
                <c:pt idx="16">
                  <c:v>21.646677000000004</c:v>
                </c:pt>
                <c:pt idx="17">
                  <c:v>21.575988720000002</c:v>
                </c:pt>
                <c:pt idx="18">
                  <c:v>22.208298840000001</c:v>
                </c:pt>
                <c:pt idx="19">
                  <c:v>22.27877028</c:v>
                </c:pt>
                <c:pt idx="20">
                  <c:v>22.214802480000003</c:v>
                </c:pt>
                <c:pt idx="21">
                  <c:v>22.271223000000003</c:v>
                </c:pt>
                <c:pt idx="22">
                  <c:v>22.381580520000004</c:v>
                </c:pt>
                <c:pt idx="23">
                  <c:v>22.538296560000003</c:v>
                </c:pt>
                <c:pt idx="24">
                  <c:v>22.694900279999999</c:v>
                </c:pt>
                <c:pt idx="25">
                  <c:v>22.934372760000002</c:v>
                </c:pt>
                <c:pt idx="26">
                  <c:v>22.854881400000004</c:v>
                </c:pt>
                <c:pt idx="27">
                  <c:v>22.629750000000001</c:v>
                </c:pt>
                <c:pt idx="28">
                  <c:v>22.478412840000001</c:v>
                </c:pt>
                <c:pt idx="29">
                  <c:v>22.360331760000001</c:v>
                </c:pt>
                <c:pt idx="30">
                  <c:v>22.046035439999997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4-4961-86B1-BE39477097AB}"/>
            </c:ext>
          </c:extLst>
        </c:ser>
        <c:ser>
          <c:idx val="9"/>
          <c:order val="2"/>
          <c:tx>
            <c:strRef>
              <c:f>[4]PM10_graph!$M$125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[4]PM10_graph!$N$117:$AR$117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[4]PM10_graph!$N$125:$AR$125</c:f>
              <c:numCache>
                <c:formatCode>General</c:formatCode>
                <c:ptCount val="31"/>
                <c:pt idx="0">
                  <c:v>6.9311856155400768</c:v>
                </c:pt>
                <c:pt idx="1">
                  <c:v>7.0910124677338064</c:v>
                </c:pt>
                <c:pt idx="2">
                  <c:v>7.1204671564224977</c:v>
                </c:pt>
                <c:pt idx="3">
                  <c:v>6.8858569763595545</c:v>
                </c:pt>
                <c:pt idx="4">
                  <c:v>6.9470184591796373</c:v>
                </c:pt>
                <c:pt idx="5">
                  <c:v>6.8040878597291776</c:v>
                </c:pt>
                <c:pt idx="6">
                  <c:v>7.1818076452144588</c:v>
                </c:pt>
                <c:pt idx="7">
                  <c:v>7.1553235112931572</c:v>
                </c:pt>
                <c:pt idx="8">
                  <c:v>7.4314346745070043</c:v>
                </c:pt>
                <c:pt idx="9">
                  <c:v>7.2817066356380202</c:v>
                </c:pt>
                <c:pt idx="10">
                  <c:v>7.3277505429017475</c:v>
                </c:pt>
                <c:pt idx="11">
                  <c:v>6.4953551246247425</c:v>
                </c:pt>
                <c:pt idx="12">
                  <c:v>6.5507103213758757</c:v>
                </c:pt>
                <c:pt idx="13">
                  <c:v>5.5361980473166525</c:v>
                </c:pt>
                <c:pt idx="14">
                  <c:v>5.7000299407748516</c:v>
                </c:pt>
                <c:pt idx="15">
                  <c:v>5.06938774407576</c:v>
                </c:pt>
                <c:pt idx="16">
                  <c:v>4.9766959153735462</c:v>
                </c:pt>
                <c:pt idx="17">
                  <c:v>4.6775803626366033</c:v>
                </c:pt>
                <c:pt idx="18">
                  <c:v>4.8568437221216252</c:v>
                </c:pt>
                <c:pt idx="19">
                  <c:v>4.802524536325147</c:v>
                </c:pt>
                <c:pt idx="20">
                  <c:v>4.4511585194075991</c:v>
                </c:pt>
                <c:pt idx="21">
                  <c:v>4.2018470243774937</c:v>
                </c:pt>
                <c:pt idx="22">
                  <c:v>4.0454708355553421</c:v>
                </c:pt>
                <c:pt idx="23">
                  <c:v>3.5621221627364599</c:v>
                </c:pt>
                <c:pt idx="24">
                  <c:v>3.4900315678310241</c:v>
                </c:pt>
                <c:pt idx="25">
                  <c:v>3.4406653388034618</c:v>
                </c:pt>
                <c:pt idx="26">
                  <c:v>2.9984143169234017</c:v>
                </c:pt>
                <c:pt idx="27">
                  <c:v>3.2874605232721015</c:v>
                </c:pt>
                <c:pt idx="28">
                  <c:v>3.1208446343726624</c:v>
                </c:pt>
                <c:pt idx="29">
                  <c:v>3.3227371816693787</c:v>
                </c:pt>
                <c:pt idx="30">
                  <c:v>3.0352760796090705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34-4961-86B1-BE39477097AB}"/>
            </c:ext>
          </c:extLst>
        </c:ser>
        <c:ser>
          <c:idx val="6"/>
          <c:order val="7"/>
          <c:tx>
            <c:strRef>
              <c:f>[4]PM10_graph!$M$122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[4]PM10_graph!$N$117:$AR$117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[4]PM10_graph!$N$122:$AR$122</c:f>
              <c:numCache>
                <c:formatCode>General</c:formatCode>
                <c:ptCount val="31"/>
                <c:pt idx="0">
                  <c:v>17.601257435495452</c:v>
                </c:pt>
                <c:pt idx="1">
                  <c:v>17.951296311454804</c:v>
                </c:pt>
                <c:pt idx="2">
                  <c:v>18.353539555222227</c:v>
                </c:pt>
                <c:pt idx="3">
                  <c:v>18.666613032118029</c:v>
                </c:pt>
                <c:pt idx="4">
                  <c:v>19.002791858816678</c:v>
                </c:pt>
                <c:pt idx="5">
                  <c:v>19.434144525828749</c:v>
                </c:pt>
                <c:pt idx="6">
                  <c:v>19.807145252395582</c:v>
                </c:pt>
                <c:pt idx="7">
                  <c:v>20.231882591685427</c:v>
                </c:pt>
                <c:pt idx="8">
                  <c:v>20.463352153811861</c:v>
                </c:pt>
                <c:pt idx="9">
                  <c:v>20.362823761333978</c:v>
                </c:pt>
                <c:pt idx="10">
                  <c:v>20.492856830122342</c:v>
                </c:pt>
                <c:pt idx="11">
                  <c:v>21.240411011991117</c:v>
                </c:pt>
                <c:pt idx="12">
                  <c:v>21.048720147224966</c:v>
                </c:pt>
                <c:pt idx="13">
                  <c:v>20.534965012105072</c:v>
                </c:pt>
                <c:pt idx="14">
                  <c:v>19.994091603290403</c:v>
                </c:pt>
                <c:pt idx="15">
                  <c:v>19.72666957197875</c:v>
                </c:pt>
                <c:pt idx="16">
                  <c:v>19.386043620424605</c:v>
                </c:pt>
                <c:pt idx="17">
                  <c:v>19.60037951501122</c:v>
                </c:pt>
                <c:pt idx="18">
                  <c:v>19.478856111749927</c:v>
                </c:pt>
                <c:pt idx="19">
                  <c:v>19.225853149334032</c:v>
                </c:pt>
                <c:pt idx="20">
                  <c:v>19.401491053518686</c:v>
                </c:pt>
                <c:pt idx="21">
                  <c:v>19.409510372946254</c:v>
                </c:pt>
                <c:pt idx="22">
                  <c:v>19.606201802778745</c:v>
                </c:pt>
                <c:pt idx="23">
                  <c:v>19.719748841664426</c:v>
                </c:pt>
                <c:pt idx="24">
                  <c:v>19.984453289430729</c:v>
                </c:pt>
                <c:pt idx="25">
                  <c:v>20.180035576734024</c:v>
                </c:pt>
                <c:pt idx="26">
                  <c:v>19.623139103597918</c:v>
                </c:pt>
                <c:pt idx="27">
                  <c:v>19.685504748679996</c:v>
                </c:pt>
                <c:pt idx="28">
                  <c:v>20.075732558616863</c:v>
                </c:pt>
                <c:pt idx="29">
                  <c:v>20.315582456667983</c:v>
                </c:pt>
                <c:pt idx="30">
                  <c:v>20.356709990090174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4-4961-86B1-BE39477097AB}"/>
            </c:ext>
          </c:extLst>
        </c:ser>
        <c:ser>
          <c:idx val="0"/>
          <c:order val="10"/>
          <c:tx>
            <c:strRef>
              <c:f>[4]PM10_graph!$M$128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[4]PM10_graph!$N$117:$AR$117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[4]PM10_graph!$N$128:$AR$128</c:f>
              <c:numCache>
                <c:formatCode>General</c:formatCode>
                <c:ptCount val="31"/>
              </c:numCache>
            </c:numRef>
          </c:val>
          <c:extLst>
            <c:ext xmlns:c16="http://schemas.microsoft.com/office/drawing/2014/chart" uri="{C3380CC4-5D6E-409C-BE32-E72D297353CC}">
              <c16:uniqueId val="{00000004-1C34-4961-86B1-BE3947709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[4]PM10_graph!$M$118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[4]PM10_graph!$N$118:$AR$118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1C34-4961-86B1-BE39477097AB}"/>
                  </c:ext>
                </c:extLst>
              </c15:ser>
            </c15:filteredBarSeries>
            <c15:filteredBarSeries>
              <c15:ser>
                <c:idx val="3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[4]PM10_graph!$N$119:$AR$119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C34-4961-86B1-BE39477097AB}"/>
                  </c:ext>
                </c:extLst>
              </c15:ser>
            </c15:filteredBarSeries>
            <c15:filteredBarSeries>
              <c15:ser>
                <c:idx val="4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C34-4961-86B1-BE39477097AB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8-1C34-4961-86B1-BE39477097A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C34-4961-86B1-BE39477097AB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A-1C34-4961-86B1-BE39477097A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C34-4961-86B1-BE39477097AB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[4]PM10_graph!$N$124:$AQ$124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C34-4961-86B1-BE39477097AB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937669027688337"/>
          <c:w val="1"/>
          <c:h val="0.120623309723116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751921013092943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[4]PM2_5_graph!$M$127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[4]PM2_5_graph!$N$117:$AR$117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[4]PM2_5_graph!$N$127:$AR$127</c:f>
              <c:numCache>
                <c:formatCode>General</c:formatCode>
                <c:ptCount val="31"/>
                <c:pt idx="0">
                  <c:v>17.72355974317626</c:v>
                </c:pt>
                <c:pt idx="1">
                  <c:v>17.902430770948236</c:v>
                </c:pt>
                <c:pt idx="2">
                  <c:v>18.098212238398919</c:v>
                </c:pt>
                <c:pt idx="3">
                  <c:v>18.198579394000358</c:v>
                </c:pt>
                <c:pt idx="4">
                  <c:v>18.299346139979161</c:v>
                </c:pt>
                <c:pt idx="5">
                  <c:v>18.366138206710104</c:v>
                </c:pt>
                <c:pt idx="6">
                  <c:v>18.490812069094694</c:v>
                </c:pt>
                <c:pt idx="7">
                  <c:v>18.576291128029631</c:v>
                </c:pt>
                <c:pt idx="8">
                  <c:v>18.636558932933159</c:v>
                </c:pt>
                <c:pt idx="9">
                  <c:v>18.709943446551055</c:v>
                </c:pt>
                <c:pt idx="10">
                  <c:v>18.728561872932733</c:v>
                </c:pt>
                <c:pt idx="11">
                  <c:v>18.645573026429929</c:v>
                </c:pt>
                <c:pt idx="12">
                  <c:v>18.039473569988985</c:v>
                </c:pt>
                <c:pt idx="13">
                  <c:v>17.39169345997496</c:v>
                </c:pt>
                <c:pt idx="14">
                  <c:v>17.180354400156865</c:v>
                </c:pt>
                <c:pt idx="15">
                  <c:v>15.685284164998368</c:v>
                </c:pt>
                <c:pt idx="16">
                  <c:v>14.41608235449047</c:v>
                </c:pt>
                <c:pt idx="17">
                  <c:v>13.368768468296141</c:v>
                </c:pt>
                <c:pt idx="18">
                  <c:v>12.925196123261737</c:v>
                </c:pt>
                <c:pt idx="19">
                  <c:v>12.148661012264773</c:v>
                </c:pt>
                <c:pt idx="20">
                  <c:v>10.732189770041957</c:v>
                </c:pt>
                <c:pt idx="21">
                  <c:v>9.8839012737875525</c:v>
                </c:pt>
                <c:pt idx="22">
                  <c:v>8.4671243975560309</c:v>
                </c:pt>
                <c:pt idx="23">
                  <c:v>7.9519384784938669</c:v>
                </c:pt>
                <c:pt idx="24">
                  <c:v>7.073727335830208</c:v>
                </c:pt>
                <c:pt idx="25">
                  <c:v>6.0896547063113564</c:v>
                </c:pt>
                <c:pt idx="26">
                  <c:v>4.8562232017734663</c:v>
                </c:pt>
                <c:pt idx="27">
                  <c:v>4.1963194069549354</c:v>
                </c:pt>
                <c:pt idx="28">
                  <c:v>3.7450222982284394</c:v>
                </c:pt>
                <c:pt idx="29">
                  <c:v>3.3658571652639959</c:v>
                </c:pt>
                <c:pt idx="30">
                  <c:v>3.2896633088975049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83-4CA5-814C-EEB790B115DF}"/>
            </c:ext>
          </c:extLst>
        </c:ser>
        <c:ser>
          <c:idx val="10"/>
          <c:order val="1"/>
          <c:tx>
            <c:strRef>
              <c:f>[4]PM2_5_graph!$M$126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[4]PM2_5_graph!$N$117:$AR$117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[4]PM2_5_graph!$N$126:$AR$126</c:f>
              <c:numCache>
                <c:formatCode>General</c:formatCode>
                <c:ptCount val="31"/>
                <c:pt idx="0">
                  <c:v>0.88140498</c:v>
                </c:pt>
                <c:pt idx="1">
                  <c:v>0.87758819999999993</c:v>
                </c:pt>
                <c:pt idx="2">
                  <c:v>0.86866740000000009</c:v>
                </c:pt>
                <c:pt idx="3">
                  <c:v>0.79907597999999991</c:v>
                </c:pt>
                <c:pt idx="4">
                  <c:v>0.79403898000000006</c:v>
                </c:pt>
                <c:pt idx="5">
                  <c:v>0.80657928000000001</c:v>
                </c:pt>
                <c:pt idx="6">
                  <c:v>0.83827038000000009</c:v>
                </c:pt>
                <c:pt idx="7">
                  <c:v>0.86410607999999989</c:v>
                </c:pt>
                <c:pt idx="8">
                  <c:v>0.86693819999999999</c:v>
                </c:pt>
                <c:pt idx="9">
                  <c:v>0.85017827999999973</c:v>
                </c:pt>
                <c:pt idx="10">
                  <c:v>0.84390515999999993</c:v>
                </c:pt>
                <c:pt idx="11">
                  <c:v>0.83625353999999996</c:v>
                </c:pt>
                <c:pt idx="12">
                  <c:v>0.84013110000000002</c:v>
                </c:pt>
                <c:pt idx="13">
                  <c:v>0.83450562000000006</c:v>
                </c:pt>
                <c:pt idx="14">
                  <c:v>0.84375162000000004</c:v>
                </c:pt>
                <c:pt idx="15">
                  <c:v>0.83693867999999993</c:v>
                </c:pt>
                <c:pt idx="16">
                  <c:v>0.83256449999999993</c:v>
                </c:pt>
                <c:pt idx="17">
                  <c:v>0.82984572000000001</c:v>
                </c:pt>
                <c:pt idx="18">
                  <c:v>0.85416534</c:v>
                </c:pt>
                <c:pt idx="19">
                  <c:v>0.85687577999999998</c:v>
                </c:pt>
                <c:pt idx="20">
                  <c:v>0.85441548</c:v>
                </c:pt>
                <c:pt idx="21">
                  <c:v>0.8565855</c:v>
                </c:pt>
                <c:pt idx="22">
                  <c:v>0.86083001999999986</c:v>
                </c:pt>
                <c:pt idx="23">
                  <c:v>0.86685755999999992</c:v>
                </c:pt>
                <c:pt idx="24">
                  <c:v>0.87288077999999991</c:v>
                </c:pt>
                <c:pt idx="25">
                  <c:v>0.88209126000000004</c:v>
                </c:pt>
                <c:pt idx="26">
                  <c:v>0.87903390000000003</c:v>
                </c:pt>
                <c:pt idx="27">
                  <c:v>0.87037500000000001</c:v>
                </c:pt>
                <c:pt idx="28">
                  <c:v>0.86455433999999987</c:v>
                </c:pt>
                <c:pt idx="29">
                  <c:v>0.86001275999999993</c:v>
                </c:pt>
                <c:pt idx="30">
                  <c:v>0.84792443999999989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83-4CA5-814C-EEB790B115DF}"/>
            </c:ext>
          </c:extLst>
        </c:ser>
        <c:ser>
          <c:idx val="9"/>
          <c:order val="2"/>
          <c:tx>
            <c:strRef>
              <c:f>[4]PM2_5_graph!$M$125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[4]PM2_5_graph!$N$117:$AR$117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[4]PM2_5_graph!$N$125:$AR$125</c:f>
              <c:numCache>
                <c:formatCode>General</c:formatCode>
                <c:ptCount val="31"/>
                <c:pt idx="0">
                  <c:v>6.338236067807772</c:v>
                </c:pt>
                <c:pt idx="1">
                  <c:v>6.4097273610702095</c:v>
                </c:pt>
                <c:pt idx="2">
                  <c:v>6.3899942520610074</c:v>
                </c:pt>
                <c:pt idx="3">
                  <c:v>6.1694634386320715</c:v>
                </c:pt>
                <c:pt idx="4">
                  <c:v>6.2716362395248391</c:v>
                </c:pt>
                <c:pt idx="5">
                  <c:v>6.1417024837787606</c:v>
                </c:pt>
                <c:pt idx="6">
                  <c:v>6.4599382669470327</c:v>
                </c:pt>
                <c:pt idx="7">
                  <c:v>6.3831901947054561</c:v>
                </c:pt>
                <c:pt idx="8">
                  <c:v>6.6837157907274101</c:v>
                </c:pt>
                <c:pt idx="9">
                  <c:v>6.5302453440213917</c:v>
                </c:pt>
                <c:pt idx="10">
                  <c:v>6.5594339346378598</c:v>
                </c:pt>
                <c:pt idx="11">
                  <c:v>5.7872770552981514</c:v>
                </c:pt>
                <c:pt idx="12">
                  <c:v>5.8668384872379757</c:v>
                </c:pt>
                <c:pt idx="13">
                  <c:v>5.0085062853254056</c:v>
                </c:pt>
                <c:pt idx="14">
                  <c:v>5.1100682592326114</c:v>
                </c:pt>
                <c:pt idx="15">
                  <c:v>4.5767827495680393</c:v>
                </c:pt>
                <c:pt idx="16">
                  <c:v>4.52261657289477</c:v>
                </c:pt>
                <c:pt idx="17">
                  <c:v>4.2407388885540174</c:v>
                </c:pt>
                <c:pt idx="18">
                  <c:v>4.4160706980221409</c:v>
                </c:pt>
                <c:pt idx="19">
                  <c:v>4.3947248738199933</c:v>
                </c:pt>
                <c:pt idx="20">
                  <c:v>4.0976371443254891</c:v>
                </c:pt>
                <c:pt idx="21">
                  <c:v>3.8675282721285518</c:v>
                </c:pt>
                <c:pt idx="22">
                  <c:v>3.7436870090962158</c:v>
                </c:pt>
                <c:pt idx="23">
                  <c:v>3.3067608185638897</c:v>
                </c:pt>
                <c:pt idx="24">
                  <c:v>3.2481727683393502</c:v>
                </c:pt>
                <c:pt idx="25">
                  <c:v>3.2328285323700316</c:v>
                </c:pt>
                <c:pt idx="26">
                  <c:v>2.8311715897796059</c:v>
                </c:pt>
                <c:pt idx="27">
                  <c:v>3.1043585165391558</c:v>
                </c:pt>
                <c:pt idx="28">
                  <c:v>2.9468841009652333</c:v>
                </c:pt>
                <c:pt idx="29">
                  <c:v>3.1387669062967167</c:v>
                </c:pt>
                <c:pt idx="30">
                  <c:v>2.8652443476453722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83-4CA5-814C-EEB790B115DF}"/>
            </c:ext>
          </c:extLst>
        </c:ser>
        <c:ser>
          <c:idx val="6"/>
          <c:order val="7"/>
          <c:tx>
            <c:strRef>
              <c:f>[4]PM2_5_graph!$M$122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[4]PM2_5_graph!$N$117:$AR$117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[4]PM2_5_graph!$N$122:$AR$122</c:f>
              <c:numCache>
                <c:formatCode>General</c:formatCode>
                <c:ptCount val="31"/>
                <c:pt idx="0">
                  <c:v>4.5297460959927847</c:v>
                </c:pt>
                <c:pt idx="1">
                  <c:v>4.5353672213360898</c:v>
                </c:pt>
                <c:pt idx="2">
                  <c:v>4.5471007059456161</c:v>
                </c:pt>
                <c:pt idx="3">
                  <c:v>4.5720184309070673</c:v>
                </c:pt>
                <c:pt idx="4">
                  <c:v>4.6291355412167077</c:v>
                </c:pt>
                <c:pt idx="5">
                  <c:v>4.7033272719621477</c:v>
                </c:pt>
                <c:pt idx="6">
                  <c:v>4.7483940692005326</c:v>
                </c:pt>
                <c:pt idx="7">
                  <c:v>4.7877859545892463</c:v>
                </c:pt>
                <c:pt idx="8">
                  <c:v>4.8123739412022504</c:v>
                </c:pt>
                <c:pt idx="9">
                  <c:v>4.8062152508158977</c:v>
                </c:pt>
                <c:pt idx="10">
                  <c:v>4.9219549260585946</c:v>
                </c:pt>
                <c:pt idx="11">
                  <c:v>5.0412434773868755</c:v>
                </c:pt>
                <c:pt idx="12">
                  <c:v>4.9718511772505405</c:v>
                </c:pt>
                <c:pt idx="13">
                  <c:v>4.8399248377879971</c:v>
                </c:pt>
                <c:pt idx="14">
                  <c:v>4.7361288028986861</c:v>
                </c:pt>
                <c:pt idx="15">
                  <c:v>4.6867108261228783</c:v>
                </c:pt>
                <c:pt idx="16">
                  <c:v>4.6348363291010033</c:v>
                </c:pt>
                <c:pt idx="17">
                  <c:v>4.677982928487296</c:v>
                </c:pt>
                <c:pt idx="18">
                  <c:v>4.6690744969604294</c:v>
                </c:pt>
                <c:pt idx="19">
                  <c:v>4.5977959950656828</c:v>
                </c:pt>
                <c:pt idx="20">
                  <c:v>4.6202491325470207</c:v>
                </c:pt>
                <c:pt idx="21">
                  <c:v>4.6078148151645024</c:v>
                </c:pt>
                <c:pt idx="22">
                  <c:v>4.6346135929330963</c:v>
                </c:pt>
                <c:pt idx="23">
                  <c:v>4.6510970027917775</c:v>
                </c:pt>
                <c:pt idx="24">
                  <c:v>4.7001570797437564</c:v>
                </c:pt>
                <c:pt idx="25">
                  <c:v>4.7282622765743092</c:v>
                </c:pt>
                <c:pt idx="26">
                  <c:v>4.6365306030619911</c:v>
                </c:pt>
                <c:pt idx="27">
                  <c:v>4.6334119317623577</c:v>
                </c:pt>
                <c:pt idx="28">
                  <c:v>4.7038158721221102</c:v>
                </c:pt>
                <c:pt idx="29">
                  <c:v>4.7350867057421819</c:v>
                </c:pt>
                <c:pt idx="30">
                  <c:v>4.743307563004528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83-4CA5-814C-EEB790B115DF}"/>
            </c:ext>
          </c:extLst>
        </c:ser>
        <c:ser>
          <c:idx val="0"/>
          <c:order val="10"/>
          <c:tx>
            <c:strRef>
              <c:f>[4]PM2_5_graph!$M$128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[4]PM2_5_graph!$N$117:$AR$117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[4]PM2_5_graph!$N$128:$AR$128</c:f>
              <c:numCache>
                <c:formatCode>General</c:formatCode>
                <c:ptCount val="31"/>
              </c:numCache>
            </c:numRef>
          </c:val>
          <c:extLst>
            <c:ext xmlns:c16="http://schemas.microsoft.com/office/drawing/2014/chart" uri="{C3380CC4-5D6E-409C-BE32-E72D297353CC}">
              <c16:uniqueId val="{00000004-F183-4CA5-814C-EEB790B11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[4]PM2_5_graph!$M$118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[4]PM2_5_graph!$N$118:$AQ$118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F183-4CA5-814C-EEB790B115DF}"/>
                  </c:ext>
                </c:extLst>
              </c15:ser>
            </c15:filteredBarSeries>
            <c15:filteredBarSeries>
              <c15:ser>
                <c:idx val="3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183-4CA5-814C-EEB790B115DF}"/>
                  </c:ext>
                </c:extLst>
              </c15:ser>
            </c15:filteredBarSeries>
            <c15:filteredBarSeries>
              <c15:ser>
                <c:idx val="4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183-4CA5-814C-EEB790B115DF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8-F183-4CA5-814C-EEB790B115D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183-4CA5-814C-EEB790B115DF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A-F183-4CA5-814C-EEB790B115D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183-4CA5-814C-EEB790B115DF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[4]PM2_5_graph!$N$124:$AQ$124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183-4CA5-814C-EEB790B115DF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118394505258637"/>
          <c:w val="1"/>
          <c:h val="9.88160549474136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[4]PM1_graph!$M$127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[4]PM1_graph!$N$117:$AR$117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[4]PM1_graph!$N$127:$AR$127</c:f>
              <c:numCache>
                <c:formatCode>General</c:formatCode>
                <c:ptCount val="31"/>
                <c:pt idx="0">
                  <c:v>16.963249177475202</c:v>
                </c:pt>
                <c:pt idx="1">
                  <c:v>17.130920422771048</c:v>
                </c:pt>
                <c:pt idx="2">
                  <c:v>17.302379234533067</c:v>
                </c:pt>
                <c:pt idx="3">
                  <c:v>17.382442671743771</c:v>
                </c:pt>
                <c:pt idx="4">
                  <c:v>17.494533170075311</c:v>
                </c:pt>
                <c:pt idx="5">
                  <c:v>17.556950335150262</c:v>
                </c:pt>
                <c:pt idx="6">
                  <c:v>17.675062044504774</c:v>
                </c:pt>
                <c:pt idx="7">
                  <c:v>17.772897614751113</c:v>
                </c:pt>
                <c:pt idx="8">
                  <c:v>17.83630217742606</c:v>
                </c:pt>
                <c:pt idx="9">
                  <c:v>17.894113884692683</c:v>
                </c:pt>
                <c:pt idx="10">
                  <c:v>17.906792812559388</c:v>
                </c:pt>
                <c:pt idx="11">
                  <c:v>17.837830382772907</c:v>
                </c:pt>
                <c:pt idx="12">
                  <c:v>17.240109872962449</c:v>
                </c:pt>
                <c:pt idx="13">
                  <c:v>16.599240327836718</c:v>
                </c:pt>
                <c:pt idx="14">
                  <c:v>16.354356555342346</c:v>
                </c:pt>
                <c:pt idx="15">
                  <c:v>14.885434877788256</c:v>
                </c:pt>
                <c:pt idx="16">
                  <c:v>13.633810386047672</c:v>
                </c:pt>
                <c:pt idx="17">
                  <c:v>12.592035544308764</c:v>
                </c:pt>
                <c:pt idx="18">
                  <c:v>12.11884474386132</c:v>
                </c:pt>
                <c:pt idx="19">
                  <c:v>11.331593637962396</c:v>
                </c:pt>
                <c:pt idx="20">
                  <c:v>9.952216369957128</c:v>
                </c:pt>
                <c:pt idx="21">
                  <c:v>9.0961058140909063</c:v>
                </c:pt>
                <c:pt idx="22">
                  <c:v>7.7091907767054755</c:v>
                </c:pt>
                <c:pt idx="23">
                  <c:v>7.1406962212471718</c:v>
                </c:pt>
                <c:pt idx="24">
                  <c:v>6.2490300864711052</c:v>
                </c:pt>
                <c:pt idx="25">
                  <c:v>5.2841093318166905</c:v>
                </c:pt>
                <c:pt idx="26">
                  <c:v>4.1053625754358931</c:v>
                </c:pt>
                <c:pt idx="27">
                  <c:v>3.4728549331962948</c:v>
                </c:pt>
                <c:pt idx="28">
                  <c:v>3.0202160574648764</c:v>
                </c:pt>
                <c:pt idx="29">
                  <c:v>2.6586505360370296</c:v>
                </c:pt>
                <c:pt idx="30">
                  <c:v>2.5396781849774017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B8-4513-AE25-03F17DE15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10"/>
                <c:order val="1"/>
                <c:tx>
                  <c:strRef>
                    <c:extLst>
                      <c:ext uri="{02D57815-91ED-43cb-92C2-25804820EDAC}">
                        <c15:formulaRef>
                          <c15:sqref>[4]PM1_graph!$M$126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35580786670107273"/>
                        <c:y val="-0.19081347928740075"/>
                      </c:manualLayout>
                    </c:layout>
                    <c:spPr>
                      <a:noFill/>
                      <a:ln w="6350">
                        <a:solidFill>
                          <a:schemeClr val="accent6">
                            <a:lumMod val="50000"/>
                          </a:schemeClr>
                        </a:solidFill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ysClr val="windowText" lastClr="000000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>
                      <c:ext uri="{CE6537A1-D6FC-4f65-9D91-7224C49458BB}">
                        <c15:layout>
                          <c:manualLayout>
                            <c:w val="0.16257879603347219"/>
                            <c:h val="0.15520540888602705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1-7DB8-4513-AE25-03F17DE15754}"/>
                      </c:ext>
                    </c:extLst>
                  </c:dLbl>
                  <c:spPr>
                    <a:noFill/>
                    <a:ln w="6350"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ysClr val="windowText" lastClr="000000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[4]PM1_graph!$N$126:$AQ$126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7DB8-4513-AE25-03F17DE15754}"/>
                  </c:ext>
                </c:extLst>
              </c15:ser>
            </c15:filteredBarSeries>
            <c15:filteredBarSeries>
              <c15:ser>
                <c:idx val="9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2874626755630925"/>
                        <c:y val="-4.3614509551405882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2863316990452317"/>
                            <c:h val="7.6161837304142527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3-7DB8-4513-AE25-03F17DE1575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[4]PM1_graph!$N$125:$AQ$125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DB8-4513-AE25-03F17DE15754}"/>
                  </c:ext>
                </c:extLst>
              </c15:ser>
            </c15:filteredBarSeries>
            <c15:filteredBarSeries>
              <c15:ser>
                <c:idx val="2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DB8-4513-AE25-03F17DE15754}"/>
                  </c:ext>
                </c:extLst>
              </c15:ser>
            </c15:filteredBarSeries>
            <c15:filteredBarSeries>
              <c15:ser>
                <c:idx val="3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DB8-4513-AE25-03F17DE15754}"/>
                  </c:ext>
                </c:extLst>
              </c15:ser>
            </c15:filteredBarSeries>
            <c15:filteredBarSeries>
              <c15:ser>
                <c:idx val="4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DB8-4513-AE25-03F17DE15754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8-7DB8-4513-AE25-03F17DE1575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DB8-4513-AE25-03F17DE15754}"/>
                  </c:ext>
                </c:extLst>
              </c15:ser>
            </c15:filteredBarSeries>
            <c15:filteredBar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4981374645187456"/>
                        <c:y val="-9.8132646490663264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13318464997972498"/>
                            <c:h val="9.2044215496887738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A-7DB8-4513-AE25-03F17DE1575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DB8-4513-AE25-03F17DE15754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C-7DB8-4513-AE25-03F17DE1575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7DB8-4513-AE25-03F17DE15754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DB8-4513-AE25-03F17DE15754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[4]PM1_graph!$N$128:$AQ$128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7DB8-4513-AE25-03F17DE15754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6711637690491522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[4]BC_graph!$M$127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[4]BC_graph!$N$117:$AR$117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[4]BC_graph!$N$127:$AR$127</c:f>
              <c:numCache>
                <c:formatCode>General</c:formatCode>
                <c:ptCount val="31"/>
                <c:pt idx="0">
                  <c:v>10.115927851765043</c:v>
                </c:pt>
                <c:pt idx="1">
                  <c:v>10.215373496339112</c:v>
                </c:pt>
                <c:pt idx="2">
                  <c:v>10.322213040402609</c:v>
                </c:pt>
                <c:pt idx="3">
                  <c:v>10.393531926858293</c:v>
                </c:pt>
                <c:pt idx="4">
                  <c:v>10.443983339821294</c:v>
                </c:pt>
                <c:pt idx="5">
                  <c:v>10.501331307067453</c:v>
                </c:pt>
                <c:pt idx="6">
                  <c:v>10.566602313692021</c:v>
                </c:pt>
                <c:pt idx="7">
                  <c:v>10.611938565374238</c:v>
                </c:pt>
                <c:pt idx="8">
                  <c:v>10.666492166088462</c:v>
                </c:pt>
                <c:pt idx="9">
                  <c:v>10.724251243904639</c:v>
                </c:pt>
                <c:pt idx="10">
                  <c:v>10.749225668685266</c:v>
                </c:pt>
                <c:pt idx="11">
                  <c:v>10.746865326647013</c:v>
                </c:pt>
                <c:pt idx="12">
                  <c:v>10.521024813382908</c:v>
                </c:pt>
                <c:pt idx="13">
                  <c:v>10.268873384107749</c:v>
                </c:pt>
                <c:pt idx="14">
                  <c:v>10.202170274140355</c:v>
                </c:pt>
                <c:pt idx="15">
                  <c:v>9.358385408277444</c:v>
                </c:pt>
                <c:pt idx="16">
                  <c:v>8.646752666882902</c:v>
                </c:pt>
                <c:pt idx="17">
                  <c:v>8.0911279005672245</c:v>
                </c:pt>
                <c:pt idx="18">
                  <c:v>7.9043386929155757</c:v>
                </c:pt>
                <c:pt idx="19">
                  <c:v>7.5101058375629473</c:v>
                </c:pt>
                <c:pt idx="20">
                  <c:v>6.6934993605499278</c:v>
                </c:pt>
                <c:pt idx="21">
                  <c:v>6.2908683452012255</c:v>
                </c:pt>
                <c:pt idx="22">
                  <c:v>5.4248474441324834</c:v>
                </c:pt>
                <c:pt idx="23">
                  <c:v>5.1733114098645778</c:v>
                </c:pt>
                <c:pt idx="24">
                  <c:v>4.6060238072761601</c:v>
                </c:pt>
                <c:pt idx="25">
                  <c:v>3.9586868677139613</c:v>
                </c:pt>
                <c:pt idx="26">
                  <c:v>3.1391916623761391</c:v>
                </c:pt>
                <c:pt idx="27">
                  <c:v>2.5761267549786147</c:v>
                </c:pt>
                <c:pt idx="28">
                  <c:v>2.1654238321939867</c:v>
                </c:pt>
                <c:pt idx="29">
                  <c:v>1.8509037472182754</c:v>
                </c:pt>
                <c:pt idx="30">
                  <c:v>1.7223788831011333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BD-496E-9C12-4CAA0129F5B7}"/>
            </c:ext>
          </c:extLst>
        </c:ser>
        <c:ser>
          <c:idx val="7"/>
          <c:order val="8"/>
          <c:tx>
            <c:strRef>
              <c:f>[4]BC_graph!$M$125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[4]BC_graph!$N$117:$AR$117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[4]BC_graph!$N$125:$AR$125</c:f>
              <c:numCache>
                <c:formatCode>General</c:formatCode>
                <c:ptCount val="31"/>
                <c:pt idx="0">
                  <c:v>1.9575263690055535</c:v>
                </c:pt>
                <c:pt idx="1">
                  <c:v>1.9685663360057928</c:v>
                </c:pt>
                <c:pt idx="2">
                  <c:v>1.9668332370974435</c:v>
                </c:pt>
                <c:pt idx="3">
                  <c:v>1.9319279777360292</c:v>
                </c:pt>
                <c:pt idx="4">
                  <c:v>1.9201028201976817</c:v>
                </c:pt>
                <c:pt idx="5">
                  <c:v>1.8998845425633639</c:v>
                </c:pt>
                <c:pt idx="6">
                  <c:v>1.929777594821005</c:v>
                </c:pt>
                <c:pt idx="7">
                  <c:v>1.9237552069019084</c:v>
                </c:pt>
                <c:pt idx="8">
                  <c:v>1.9458316821698121</c:v>
                </c:pt>
                <c:pt idx="9">
                  <c:v>1.9326576429632576</c:v>
                </c:pt>
                <c:pt idx="10">
                  <c:v>1.9332674790150073</c:v>
                </c:pt>
                <c:pt idx="11">
                  <c:v>1.8683859353925749</c:v>
                </c:pt>
                <c:pt idx="12">
                  <c:v>1.8733343381423435</c:v>
                </c:pt>
                <c:pt idx="13">
                  <c:v>1.7560760957459163</c:v>
                </c:pt>
                <c:pt idx="14">
                  <c:v>1.7748581431308794</c:v>
                </c:pt>
                <c:pt idx="15">
                  <c:v>1.7191406122854518</c:v>
                </c:pt>
                <c:pt idx="16">
                  <c:v>1.6947636167874323</c:v>
                </c:pt>
                <c:pt idx="17">
                  <c:v>1.580589971535876</c:v>
                </c:pt>
                <c:pt idx="18">
                  <c:v>1.5251940590776449</c:v>
                </c:pt>
                <c:pt idx="19">
                  <c:v>1.4377497462849962</c:v>
                </c:pt>
                <c:pt idx="20">
                  <c:v>1.3179571318549563</c:v>
                </c:pt>
                <c:pt idx="21">
                  <c:v>1.2311859441874948</c:v>
                </c:pt>
                <c:pt idx="22">
                  <c:v>1.1678181567917427</c:v>
                </c:pt>
                <c:pt idx="23">
                  <c:v>1.0713407542890623</c:v>
                </c:pt>
                <c:pt idx="24">
                  <c:v>1.061289353327689</c:v>
                </c:pt>
                <c:pt idx="25">
                  <c:v>1.0545027307346722</c:v>
                </c:pt>
                <c:pt idx="26">
                  <c:v>1.0124684653783489</c:v>
                </c:pt>
                <c:pt idx="27">
                  <c:v>1.0402029867187914</c:v>
                </c:pt>
                <c:pt idx="28">
                  <c:v>1.0280812530734211</c:v>
                </c:pt>
                <c:pt idx="29">
                  <c:v>1.0490692537747326</c:v>
                </c:pt>
                <c:pt idx="30">
                  <c:v>1.0190590111899172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BD-496E-9C12-4CAA0129F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[4]BC_graph!$M$118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[4]BC_graph!$N$118:$AQ$118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C8BD-496E-9C12-4CAA0129F5B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8BD-496E-9C12-4CAA0129F5B7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8BD-496E-9C12-4CAA0129F5B7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C8BD-496E-9C12-4CAA0129F5B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8BD-496E-9C12-4CAA0129F5B7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C8BD-496E-9C12-4CAA0129F5B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8BD-496E-9C12-4CAA0129F5B7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C8BD-496E-9C12-4CAA0129F5B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8BD-496E-9C12-4CAA0129F5B7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8BD-496E-9C12-4CAA0129F5B7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C8BD-496E-9C12-4CAA0129F5B7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[4]BC_graph!$N$128:$AQ$128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C8BD-496E-9C12-4CAA0129F5B7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633253968253974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[4]SO2_graph!$M$125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[4]SO2_graph!$N$117:$AR$117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[4]SO2_graph!$N$125:$AR$125</c:f>
              <c:numCache>
                <c:formatCode>General</c:formatCode>
                <c:ptCount val="31"/>
                <c:pt idx="0">
                  <c:v>0.39049238892412547</c:v>
                </c:pt>
                <c:pt idx="1">
                  <c:v>0.39896226829540182</c:v>
                </c:pt>
                <c:pt idx="2">
                  <c:v>0.39681071790026251</c:v>
                </c:pt>
                <c:pt idx="3">
                  <c:v>0.38061993119744275</c:v>
                </c:pt>
                <c:pt idx="4">
                  <c:v>0.39535564637054249</c:v>
                </c:pt>
                <c:pt idx="5">
                  <c:v>0.38458628206520745</c:v>
                </c:pt>
                <c:pt idx="6">
                  <c:v>0.4111704127639571</c:v>
                </c:pt>
                <c:pt idx="7">
                  <c:v>0.40263907974796748</c:v>
                </c:pt>
                <c:pt idx="8">
                  <c:v>0.43140015880955873</c:v>
                </c:pt>
                <c:pt idx="9">
                  <c:v>0.4209123805696865</c:v>
                </c:pt>
                <c:pt idx="10">
                  <c:v>0.42272181069886405</c:v>
                </c:pt>
                <c:pt idx="11">
                  <c:v>0.35195603658214564</c:v>
                </c:pt>
                <c:pt idx="12">
                  <c:v>0.35426040369861667</c:v>
                </c:pt>
                <c:pt idx="13">
                  <c:v>0.28067702554748064</c:v>
                </c:pt>
                <c:pt idx="14">
                  <c:v>0.28548523411144283</c:v>
                </c:pt>
                <c:pt idx="15">
                  <c:v>0.23825023757223984</c:v>
                </c:pt>
                <c:pt idx="16">
                  <c:v>0.23653925561629444</c:v>
                </c:pt>
                <c:pt idx="17">
                  <c:v>0.22745822876329741</c:v>
                </c:pt>
                <c:pt idx="18">
                  <c:v>0.24479004339301585</c:v>
                </c:pt>
                <c:pt idx="19">
                  <c:v>0.24888775400389943</c:v>
                </c:pt>
                <c:pt idx="20">
                  <c:v>0.24173713763157917</c:v>
                </c:pt>
                <c:pt idx="21">
                  <c:v>0.226770204992194</c:v>
                </c:pt>
                <c:pt idx="22">
                  <c:v>0.21760249688775365</c:v>
                </c:pt>
                <c:pt idx="23">
                  <c:v>0.19292068862029765</c:v>
                </c:pt>
                <c:pt idx="24">
                  <c:v>0.18565138421052532</c:v>
                </c:pt>
                <c:pt idx="25">
                  <c:v>0.18271297958741453</c:v>
                </c:pt>
                <c:pt idx="26">
                  <c:v>0.14980796435895144</c:v>
                </c:pt>
                <c:pt idx="27">
                  <c:v>0.17076936141483312</c:v>
                </c:pt>
                <c:pt idx="28">
                  <c:v>0.16063093468673267</c:v>
                </c:pt>
                <c:pt idx="29">
                  <c:v>0.17244254774485987</c:v>
                </c:pt>
                <c:pt idx="30">
                  <c:v>0.15349897063116377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9D-46FE-BC0B-23A404503D23}"/>
            </c:ext>
          </c:extLst>
        </c:ser>
        <c:ser>
          <c:idx val="11"/>
          <c:order val="9"/>
          <c:tx>
            <c:strRef>
              <c:f>[4]SO2_graph!$M$127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[4]SO2_graph!$N$117:$AR$117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[4]SO2_graph!$N$127:$AR$127</c:f>
              <c:numCache>
                <c:formatCode>General</c:formatCode>
                <c:ptCount val="31"/>
                <c:pt idx="0">
                  <c:v>18.024635716823962</c:v>
                </c:pt>
                <c:pt idx="1">
                  <c:v>18.116491863140791</c:v>
                </c:pt>
                <c:pt idx="2">
                  <c:v>18.767883373418819</c:v>
                </c:pt>
                <c:pt idx="3">
                  <c:v>19.820263911535925</c:v>
                </c:pt>
                <c:pt idx="4">
                  <c:v>17.908478568966167</c:v>
                </c:pt>
                <c:pt idx="5">
                  <c:v>13.889855832445811</c:v>
                </c:pt>
                <c:pt idx="6">
                  <c:v>14.193837798712792</c:v>
                </c:pt>
                <c:pt idx="7">
                  <c:v>13.397928889639815</c:v>
                </c:pt>
                <c:pt idx="8">
                  <c:v>13.158272469692067</c:v>
                </c:pt>
                <c:pt idx="9">
                  <c:v>13.569892786616441</c:v>
                </c:pt>
                <c:pt idx="10">
                  <c:v>13.533638375267621</c:v>
                </c:pt>
                <c:pt idx="11">
                  <c:v>12.891119228334455</c:v>
                </c:pt>
                <c:pt idx="12">
                  <c:v>12.51747956931349</c:v>
                </c:pt>
                <c:pt idx="13">
                  <c:v>11.596136705408254</c:v>
                </c:pt>
                <c:pt idx="14">
                  <c:v>12.112900114905782</c:v>
                </c:pt>
                <c:pt idx="15">
                  <c:v>11.756208682858331</c:v>
                </c:pt>
                <c:pt idx="16">
                  <c:v>11.534954637711383</c:v>
                </c:pt>
                <c:pt idx="17">
                  <c:v>11.470731344844678</c:v>
                </c:pt>
                <c:pt idx="18">
                  <c:v>6.3684215688274746</c:v>
                </c:pt>
                <c:pt idx="19">
                  <c:v>6.449529096193741</c:v>
                </c:pt>
                <c:pt idx="20">
                  <c:v>6.1885056668903182</c:v>
                </c:pt>
                <c:pt idx="21">
                  <c:v>4.9348123092561327</c:v>
                </c:pt>
                <c:pt idx="22">
                  <c:v>0.85782851433664253</c:v>
                </c:pt>
                <c:pt idx="23">
                  <c:v>0.86403069308344105</c:v>
                </c:pt>
                <c:pt idx="24">
                  <c:v>0.85851554082183057</c:v>
                </c:pt>
                <c:pt idx="25">
                  <c:v>0.49834012806221933</c:v>
                </c:pt>
                <c:pt idx="26">
                  <c:v>0.49156716580905618</c:v>
                </c:pt>
                <c:pt idx="27">
                  <c:v>0.48707159545109863</c:v>
                </c:pt>
                <c:pt idx="28">
                  <c:v>0.48879238494197164</c:v>
                </c:pt>
                <c:pt idx="29">
                  <c:v>0.49143052322816794</c:v>
                </c:pt>
                <c:pt idx="30">
                  <c:v>0.49623517584398186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9D-46FE-BC0B-23A404503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2"/>
                <c:order val="0"/>
                <c:tx>
                  <c:strRef>
                    <c:extLst>
                      <c:ext uri="{02D57815-91ED-43cb-92C2-25804820EDAC}">
                        <c15:formulaRef>
                          <c15:sqref>[4]SO2_graph!$M$118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[4]SO2_graph!$N$118:$AR$118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BE9D-46FE-BC0B-23A404503D23}"/>
                  </c:ext>
                </c:extLst>
              </c15:ser>
            </c15:filteredBarSeries>
            <c15:filteredBarSeries>
              <c15:ser>
                <c:idx val="3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[4]SO2_graph!$N$119:$AR$119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E9D-46FE-BC0B-23A404503D23}"/>
                  </c:ext>
                </c:extLst>
              </c15:ser>
            </c15:filteredBarSeries>
            <c15:filteredBarSeries>
              <c15:ser>
                <c:idx val="4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E9D-46FE-BC0B-23A404503D23}"/>
                  </c:ext>
                </c:extLst>
              </c15:ser>
            </c15:filteredBarSeries>
            <c15:filteredBarSeries>
              <c15:ser>
                <c:idx val="5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2.116675925925926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BE9D-46FE-BC0B-23A404503D2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[4]SO2_graph!$N$121:$AR$121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E9D-46FE-BC0B-23A404503D23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BE9D-46FE-BC0B-23A404503D2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[4]SO2_graph!$N$122:$AR$122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E9D-46FE-BC0B-23A404503D23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BE9D-46FE-BC0B-23A404503D2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[4]SO2_graph!$N$123:$AR$123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E9D-46FE-BC0B-23A404503D23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[4]SO2_graph!$N$124:$AR$124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E9D-46FE-BC0B-23A404503D23}"/>
                  </c:ext>
                </c:extLst>
              </c15:ser>
            </c15:filteredBarSeries>
            <c15:filteredBarSeries>
              <c15:ser>
                <c:idx val="10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180000" spcFirstLastPara="1" vertOverflow="ellipsis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bg1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409685185185183"/>
                            <c:h val="7.342817460317460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C-BE9D-46FE-BC0B-23A404503D2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[4]SO2_graph!$N$126:$AR$126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E9D-46FE-BC0B-23A404503D23}"/>
                  </c:ext>
                </c:extLst>
              </c15:ser>
            </c15:filteredBarSeries>
            <c15:filteredBarSeries>
              <c15:ser>
                <c:idx val="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tint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[4]SO2_graph!$N$128:$AR$128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BE9D-46FE-BC0B-23A404503D23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495476190476188"/>
          <c:w val="0.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1477827860055809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'[4]PCDD-F_graph'!$M$127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'[4]PCDD-F_graph'!$N$117:$AR$117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'[4]PCDD-F_graph'!$N$127:$AR$127</c:f>
              <c:numCache>
                <c:formatCode>General</c:formatCode>
                <c:ptCount val="31"/>
                <c:pt idx="0">
                  <c:v>0.33942850213019027</c:v>
                </c:pt>
                <c:pt idx="1">
                  <c:v>0.34707998937192458</c:v>
                </c:pt>
                <c:pt idx="2">
                  <c:v>0.35811003745400155</c:v>
                </c:pt>
                <c:pt idx="3">
                  <c:v>0.36639503735620316</c:v>
                </c:pt>
                <c:pt idx="4">
                  <c:v>0.37032015441634714</c:v>
                </c:pt>
                <c:pt idx="5">
                  <c:v>0.37716243283324358</c:v>
                </c:pt>
                <c:pt idx="6">
                  <c:v>0.38640193635598968</c:v>
                </c:pt>
                <c:pt idx="7">
                  <c:v>0.391015409912019</c:v>
                </c:pt>
                <c:pt idx="8">
                  <c:v>0.39856279881268153</c:v>
                </c:pt>
                <c:pt idx="9">
                  <c:v>0.40658128111744885</c:v>
                </c:pt>
                <c:pt idx="10">
                  <c:v>0.41431634731142841</c:v>
                </c:pt>
                <c:pt idx="11">
                  <c:v>0.41988866055593077</c:v>
                </c:pt>
                <c:pt idx="12">
                  <c:v>0.42261270310449617</c:v>
                </c:pt>
                <c:pt idx="13">
                  <c:v>0.42716157735830568</c:v>
                </c:pt>
                <c:pt idx="14">
                  <c:v>0.44735158041303735</c:v>
                </c:pt>
                <c:pt idx="15">
                  <c:v>0.44433965785833368</c:v>
                </c:pt>
                <c:pt idx="16">
                  <c:v>0.4476401697113862</c:v>
                </c:pt>
                <c:pt idx="17">
                  <c:v>0.45550049884467692</c:v>
                </c:pt>
                <c:pt idx="18">
                  <c:v>0.47773679682747339</c:v>
                </c:pt>
                <c:pt idx="19">
                  <c:v>0.49321935596871042</c:v>
                </c:pt>
                <c:pt idx="20">
                  <c:v>0.49408071935576969</c:v>
                </c:pt>
                <c:pt idx="21">
                  <c:v>0.50191237363524699</c:v>
                </c:pt>
                <c:pt idx="22">
                  <c:v>0.49502970530335388</c:v>
                </c:pt>
                <c:pt idx="23">
                  <c:v>0.51902172701462446</c:v>
                </c:pt>
                <c:pt idx="24">
                  <c:v>0.5266349031694334</c:v>
                </c:pt>
                <c:pt idx="25">
                  <c:v>0.53034284924415032</c:v>
                </c:pt>
                <c:pt idx="26">
                  <c:v>0.51200747168445659</c:v>
                </c:pt>
                <c:pt idx="27">
                  <c:v>0.50514979920096181</c:v>
                </c:pt>
                <c:pt idx="28">
                  <c:v>0.51333041514721622</c:v>
                </c:pt>
                <c:pt idx="29">
                  <c:v>0.51577633391906774</c:v>
                </c:pt>
                <c:pt idx="30">
                  <c:v>0.54119771270183736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1-433D-A2D4-C5B2A5D41124}"/>
            </c:ext>
          </c:extLst>
        </c:ser>
        <c:ser>
          <c:idx val="7"/>
          <c:order val="8"/>
          <c:tx>
            <c:strRef>
              <c:f>'[4]PCDD-F_graph'!$M$125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'[4]PCDD-F_graph'!$N$117:$AR$117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'[4]PCDD-F_graph'!$N$125:$AR$125</c:f>
              <c:numCache>
                <c:formatCode>General</c:formatCode>
                <c:ptCount val="31"/>
                <c:pt idx="0">
                  <c:v>6.4406278316512244</c:v>
                </c:pt>
                <c:pt idx="1">
                  <c:v>6.4148889106031826</c:v>
                </c:pt>
                <c:pt idx="2">
                  <c:v>6.3909812048120695</c:v>
                </c:pt>
                <c:pt idx="3">
                  <c:v>6.3232005167818714</c:v>
                </c:pt>
                <c:pt idx="4">
                  <c:v>6.2805905206627628</c:v>
                </c:pt>
                <c:pt idx="5">
                  <c:v>6.2364493933666578</c:v>
                </c:pt>
                <c:pt idx="6">
                  <c:v>6.2191758321194426</c:v>
                </c:pt>
                <c:pt idx="7">
                  <c:v>6.1809164723432657</c:v>
                </c:pt>
                <c:pt idx="8">
                  <c:v>6.1988378799810411</c:v>
                </c:pt>
                <c:pt idx="9">
                  <c:v>6.1960504878516867</c:v>
                </c:pt>
                <c:pt idx="10">
                  <c:v>6.1787831565937852</c:v>
                </c:pt>
                <c:pt idx="11">
                  <c:v>6.1413931001160549</c:v>
                </c:pt>
                <c:pt idx="12">
                  <c:v>6.1327177058280666</c:v>
                </c:pt>
                <c:pt idx="13">
                  <c:v>5.9659509715981685</c:v>
                </c:pt>
                <c:pt idx="14">
                  <c:v>5.9689973019893481</c:v>
                </c:pt>
                <c:pt idx="15">
                  <c:v>5.9304785296653364</c:v>
                </c:pt>
                <c:pt idx="16">
                  <c:v>5.8611633285255715</c:v>
                </c:pt>
                <c:pt idx="17">
                  <c:v>5.4728065587120165</c:v>
                </c:pt>
                <c:pt idx="18">
                  <c:v>5.1570375361889722</c:v>
                </c:pt>
                <c:pt idx="19">
                  <c:v>4.8007669185900674</c:v>
                </c:pt>
                <c:pt idx="20">
                  <c:v>4.4204685096976375</c:v>
                </c:pt>
                <c:pt idx="21">
                  <c:v>4.1247865394653314</c:v>
                </c:pt>
                <c:pt idx="22">
                  <c:v>3.878000117719314</c:v>
                </c:pt>
                <c:pt idx="23">
                  <c:v>3.6074026531151322</c:v>
                </c:pt>
                <c:pt idx="24">
                  <c:v>3.579258125036044</c:v>
                </c:pt>
                <c:pt idx="25">
                  <c:v>3.5635276403523752</c:v>
                </c:pt>
                <c:pt idx="26">
                  <c:v>3.5349647843708696</c:v>
                </c:pt>
                <c:pt idx="27">
                  <c:v>3.560634842437119</c:v>
                </c:pt>
                <c:pt idx="28">
                  <c:v>3.5629465168392325</c:v>
                </c:pt>
                <c:pt idx="29">
                  <c:v>3.5794847233015501</c:v>
                </c:pt>
                <c:pt idx="30">
                  <c:v>3.5546525816718102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1-433D-A2D4-C5B2A5D41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'[4]PCDD-F_graph'!$M$118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'[4]PCDD-F_graph'!$N$118:$AQ$118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DD51-433D-A2D4-C5B2A5D4112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D51-433D-A2D4-C5B2A5D41124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D51-433D-A2D4-C5B2A5D41124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DD51-433D-A2D4-C5B2A5D4112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D51-433D-A2D4-C5B2A5D41124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DD51-433D-A2D4-C5B2A5D4112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D51-433D-A2D4-C5B2A5D41124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DD51-433D-A2D4-C5B2A5D4112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D51-433D-A2D4-C5B2A5D41124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D51-433D-A2D4-C5B2A5D41124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D51-433D-A2D4-C5B2A5D41124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'[4]PCDD-F_graph'!$N$128:$AR$128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D51-433D-A2D4-C5B2A5D41124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[4]HCB_graph!$M$122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[4]HCB_graph!$N$117:$AR$117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[4]HCB_graph!$N$122:$AR$122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11.359485972899996</c:v>
                </c:pt>
                <c:pt idx="19">
                  <c:v>12.128454349933335</c:v>
                </c:pt>
                <c:pt idx="20">
                  <c:v>12.428323673033336</c:v>
                </c:pt>
                <c:pt idx="21">
                  <c:v>11.958726472699999</c:v>
                </c:pt>
                <c:pt idx="22">
                  <c:v>11.7676978337</c:v>
                </c:pt>
                <c:pt idx="23">
                  <c:v>12.929267092416667</c:v>
                </c:pt>
                <c:pt idx="24">
                  <c:v>14.943062716313335</c:v>
                </c:pt>
                <c:pt idx="25">
                  <c:v>17.019511014526667</c:v>
                </c:pt>
                <c:pt idx="26">
                  <c:v>17.765760840776665</c:v>
                </c:pt>
                <c:pt idx="27">
                  <c:v>19.193770836650003</c:v>
                </c:pt>
                <c:pt idx="28">
                  <c:v>15.496717638270001</c:v>
                </c:pt>
                <c:pt idx="29">
                  <c:v>14.848588927405004</c:v>
                </c:pt>
                <c:pt idx="30">
                  <c:v>14.848588927405004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30-4EF9-889A-D32E1331FF86}"/>
            </c:ext>
          </c:extLst>
        </c:ser>
        <c:ser>
          <c:idx val="10"/>
          <c:order val="10"/>
          <c:tx>
            <c:strRef>
              <c:f>[4]HCB_graph!$M$128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[4]HCB_graph!$N$117:$AR$117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[4]HCB_graph!$N$128:$AR$128</c:f>
              <c:numCache>
                <c:formatCode>General</c:formatCode>
                <c:ptCount val="31"/>
                <c:pt idx="0">
                  <c:v>5.5824000000000013E-3</c:v>
                </c:pt>
                <c:pt idx="1">
                  <c:v>6.0466844444444449E-3</c:v>
                </c:pt>
                <c:pt idx="2">
                  <c:v>6.5109688888888894E-3</c:v>
                </c:pt>
                <c:pt idx="3">
                  <c:v>6.9752533333333339E-3</c:v>
                </c:pt>
                <c:pt idx="4">
                  <c:v>7.4395377777777792E-3</c:v>
                </c:pt>
                <c:pt idx="5">
                  <c:v>7.9038222222222228E-3</c:v>
                </c:pt>
                <c:pt idx="6">
                  <c:v>8.3681066666666682E-3</c:v>
                </c:pt>
                <c:pt idx="7">
                  <c:v>8.8323911111111118E-3</c:v>
                </c:pt>
                <c:pt idx="8">
                  <c:v>9.2966755555555555E-3</c:v>
                </c:pt>
                <c:pt idx="9">
                  <c:v>9.7609600000000008E-3</c:v>
                </c:pt>
                <c:pt idx="10">
                  <c:v>1.0225244444444444E-2</c:v>
                </c:pt>
                <c:pt idx="11">
                  <c:v>1.068952888888889E-2</c:v>
                </c:pt>
                <c:pt idx="12">
                  <c:v>1.1153813333333332E-2</c:v>
                </c:pt>
                <c:pt idx="13">
                  <c:v>1.1618097777777774E-2</c:v>
                </c:pt>
                <c:pt idx="14">
                  <c:v>1.2082382222222219E-2</c:v>
                </c:pt>
                <c:pt idx="15">
                  <c:v>1.2546666666666671E-2</c:v>
                </c:pt>
                <c:pt idx="16">
                  <c:v>1.3353333333333332E-2</c:v>
                </c:pt>
                <c:pt idx="17">
                  <c:v>1.421E-2</c:v>
                </c:pt>
                <c:pt idx="18">
                  <c:v>1.512666666666667E-2</c:v>
                </c:pt>
                <c:pt idx="19">
                  <c:v>1.6096666666666669E-2</c:v>
                </c:pt>
                <c:pt idx="20">
                  <c:v>1.7133333333333337E-2</c:v>
                </c:pt>
                <c:pt idx="21">
                  <c:v>1.7619666666666669E-2</c:v>
                </c:pt>
                <c:pt idx="22">
                  <c:v>1.7744143333333337E-2</c:v>
                </c:pt>
                <c:pt idx="23">
                  <c:v>1.7943540000000001E-2</c:v>
                </c:pt>
                <c:pt idx="24">
                  <c:v>1.819583E-2</c:v>
                </c:pt>
                <c:pt idx="25">
                  <c:v>1.850200333333334E-2</c:v>
                </c:pt>
                <c:pt idx="26">
                  <c:v>1.8650760000000002E-2</c:v>
                </c:pt>
                <c:pt idx="27">
                  <c:v>1.8749313333333337E-2</c:v>
                </c:pt>
                <c:pt idx="28">
                  <c:v>1.9138536666666664E-2</c:v>
                </c:pt>
                <c:pt idx="29">
                  <c:v>1.9672773333333334E-2</c:v>
                </c:pt>
                <c:pt idx="30">
                  <c:v>2.0285753333333337E-2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30-4EF9-889A-D32E1331F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[4]HCB_graph!$M$118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[4]HCB_graph!$N$118:$AR$118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5530-4EF9-889A-D32E1331FF8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[4]HCB_graph!$N$119:$AR$119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530-4EF9-889A-D32E1331FF86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[4]HCB_graph!$N$120:$AR$120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530-4EF9-889A-D32E1331FF8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5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[4]HCB_graph!$N$121:$AR$121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530-4EF9-889A-D32E1331FF86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7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[4]HCB_graph!$N$123:$AR$123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530-4EF9-889A-D32E1331FF8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0962129629629631"/>
                            <c:h val="7.342817460317460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9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[4]HCB_graph!$N$124:$AR$124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530-4EF9-889A-D32E1331FF86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00B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3.5277685185185183E-2"/>
                        <c:y val="-9.2393112561059377E-17"/>
                      </c:manualLayout>
                    </c:layout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373240740740739"/>
                            <c:h val="0.10870595238095238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B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ysClr val="windowText" lastClr="000000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[4]HCB_graph!$N$125:$AR$125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530-4EF9-889A-D32E1331FF8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2.5870277777777777E-2"/>
                        <c:y val="-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ysClr val="windowText" lastClr="000000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27705981481481479"/>
                            <c:h val="9.358690476190477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D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ysClr val="windowText" lastClr="000000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[4]HCB_graph!$N$126:$AR$126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530-4EF9-889A-D32E1331FF86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[4]HCB_graph!$M$127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6.4393240740740737E-2"/>
                        <c:y val="5.0396825396825393E-3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240000" spcFirstLastPara="1" vertOverflow="ellipsis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bg1"/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50500240740740732"/>
                            <c:h val="8.6380158730158738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F-5530-4EF9-889A-D32E1331FF8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bg1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[4]HCB_graph!$N$127:$AR$127</c15:sqref>
                        </c15:formulaRef>
                      </c:ext>
                    </c:extLst>
                    <c:numCache>
                      <c:formatCode>General</c:formatCode>
                      <c:ptCount val="31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5530-4EF9-889A-D32E1331FF86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945957901721534"/>
          <c:y val="0.90800000000000003"/>
          <c:w val="0.48108065764736241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568190598840954"/>
        </c:manualLayout>
      </c:layout>
      <c:barChart>
        <c:barDir val="col"/>
        <c:grouping val="stacked"/>
        <c:varyColors val="0"/>
        <c:ser>
          <c:idx val="9"/>
          <c:order val="7"/>
          <c:tx>
            <c:strRef>
              <c:f>[4]PCB_graph!$M$127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[4]PCB_graph!$N$117:$AR$117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[4]PCB_graph!$N$127:$AR$127</c:f>
              <c:numCache>
                <c:formatCode>General</c:formatCode>
                <c:ptCount val="31"/>
                <c:pt idx="0">
                  <c:v>9.9730240000000012E-2</c:v>
                </c:pt>
                <c:pt idx="1">
                  <c:v>0.10643260918518518</c:v>
                </c:pt>
                <c:pt idx="2">
                  <c:v>0.12213497837037038</c:v>
                </c:pt>
                <c:pt idx="3">
                  <c:v>0.13663734755555554</c:v>
                </c:pt>
                <c:pt idx="4">
                  <c:v>0.12953971674074077</c:v>
                </c:pt>
                <c:pt idx="5">
                  <c:v>0.13324208592592596</c:v>
                </c:pt>
                <c:pt idx="6">
                  <c:v>0.13814445511111112</c:v>
                </c:pt>
                <c:pt idx="7">
                  <c:v>0.13044682429629631</c:v>
                </c:pt>
                <c:pt idx="8">
                  <c:v>0.12874919348148148</c:v>
                </c:pt>
                <c:pt idx="9">
                  <c:v>0.13845156266666669</c:v>
                </c:pt>
                <c:pt idx="10">
                  <c:v>0.14275393185185187</c:v>
                </c:pt>
                <c:pt idx="11">
                  <c:v>0.13625630103703701</c:v>
                </c:pt>
                <c:pt idx="12">
                  <c:v>0.1333586702222222</c:v>
                </c:pt>
                <c:pt idx="13">
                  <c:v>0.13166103940740737</c:v>
                </c:pt>
                <c:pt idx="14">
                  <c:v>0.13596340859259254</c:v>
                </c:pt>
                <c:pt idx="15">
                  <c:v>0.14026577777777779</c:v>
                </c:pt>
                <c:pt idx="16">
                  <c:v>0.14774088888888892</c:v>
                </c:pt>
                <c:pt idx="17">
                  <c:v>0.15567933333333334</c:v>
                </c:pt>
                <c:pt idx="18">
                  <c:v>0.16417377777777781</c:v>
                </c:pt>
                <c:pt idx="19">
                  <c:v>0.17316244444444448</c:v>
                </c:pt>
                <c:pt idx="20">
                  <c:v>0.1827688888888889</c:v>
                </c:pt>
                <c:pt idx="21">
                  <c:v>0.18727557777777781</c:v>
                </c:pt>
                <c:pt idx="22">
                  <c:v>0.18842906155555558</c:v>
                </c:pt>
                <c:pt idx="23">
                  <c:v>0.19027680399999999</c:v>
                </c:pt>
                <c:pt idx="24">
                  <c:v>0.19261469133333337</c:v>
                </c:pt>
                <c:pt idx="25">
                  <c:v>0.18345189755555558</c:v>
                </c:pt>
                <c:pt idx="26">
                  <c:v>0.18483037600000002</c:v>
                </c:pt>
                <c:pt idx="27">
                  <c:v>0.18574363688888892</c:v>
                </c:pt>
                <c:pt idx="28">
                  <c:v>0.18935043977777774</c:v>
                </c:pt>
                <c:pt idx="29">
                  <c:v>0.19430103288888892</c:v>
                </c:pt>
                <c:pt idx="30">
                  <c:v>0.19998131422222221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55-46CF-8021-7329F4DB0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[4]PCB_graph!$M$118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[4]PCB_graph!$N$118:$AQ$118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A655-46CF-8021-7329F4DB0321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[4]PCB_graph!$N$119:$AQ$119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655-46CF-8021-7329F4DB0321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[4]PCB_graph!$N$120:$AQ$120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655-46CF-8021-7329F4DB0321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2812953703703703"/>
                        <c:y val="-1.5119047619047711E-2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470509259259259"/>
                            <c:h val="5.8309126984126984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4-A655-46CF-8021-7329F4DB03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[4]PCB_graph!$N$121:$AQ$121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655-46CF-8021-7329F4DB0321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6.4785317460317446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6-A655-46CF-8021-7329F4DB03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[4]PCB_graph!$N$122:$AQ$122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655-46CF-8021-7329F4DB0321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8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Trebuchet MS" panose="020B0603020202020204" pitchFamily="34" charset="0"/>
                            <a:ea typeface="+mn-ea"/>
                            <a:cs typeface="+mn-cs"/>
                          </a:defRPr>
                        </a:pPr>
                        <a:endParaRPr lang="fr-FR"/>
                      </a:p>
                    </c:txPr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5556462962962959"/>
                            <c:h val="9.502341269841269E-2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8-A655-46CF-8021-7329F4DB03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[4]PCB_graph!$N$123:$AQ$123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655-46CF-8021-7329F4DB0321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[4]PCB_graph!$N$124:$AQ$124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655-46CF-8021-7329F4DB0321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21067561838758433"/>
                        <c:y val="-4.9066108606997207E-2"/>
                      </c:manualLayout>
                    </c:layout>
                    <c:showLegendKey val="0"/>
                    <c:showVal val="0"/>
                    <c:showCatName val="0"/>
                    <c:showSerName val="1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32373240740740739"/>
                            <c:h val="0.10870595238095238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0B-A655-46CF-8021-7329F4DB03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800" b="0" i="0" u="none" strike="noStrike" kern="1200" baseline="0">
                          <a:solidFill>
                            <a:sysClr val="windowText" lastClr="000000"/>
                          </a:solidFill>
                          <a:latin typeface="Trebuchet MS" panose="020B0603020202020204" pitchFamily="34" charset="0"/>
                          <a:ea typeface="+mn-ea"/>
                          <a:cs typeface="+mn-cs"/>
                        </a:defRPr>
                      </a:pPr>
                      <a:endParaRPr lang="fr-FR"/>
                    </a:p>
                  </c:txPr>
                  <c:showLegendKey val="0"/>
                  <c:showVal val="0"/>
                  <c:showCatName val="0"/>
                  <c:showSerName val="1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0"/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[4]PCB_graph!$N$125:$AQ$125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655-46CF-8021-7329F4DB0321}"/>
                  </c:ext>
                </c:extLst>
              </c15:ser>
            </c15:filteredBarSeries>
            <c15:filteredBar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[4]PCB_graph!$N$126:$AQ$126</c15:sqref>
                        </c15:formulaRef>
                      </c:ext>
                    </c:extLst>
                    <c:numCache>
                      <c:formatCode>General</c:formatCode>
                      <c:ptCount val="3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655-46CF-8021-7329F4DB0321}"/>
                  </c:ext>
                </c:extLst>
              </c15:ser>
            </c15:filteredBarSeries>
            <c15:filteredBa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[4]PCB_graph!$M$128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6">
                      <a:shade val="4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[4]PCB_graph!$N$117:$AR$117</c15:sqref>
                        </c15:formulaRef>
                      </c:ext>
                    </c:extLst>
                    <c:numCache>
                      <c:formatCode>General</c:formatCode>
                      <c:ptCount val="3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[4]PCB_graph!$N$128:$AQ$128</c15:sqref>
                        </c15:formulaRef>
                      </c:ext>
                    </c:extLst>
                    <c:numCache>
                      <c:formatCode>General</c:formatCode>
                      <c:ptCount val="3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655-46CF-8021-7329F4DB0321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438161241567442"/>
          <c:y val="0.90800000000000003"/>
          <c:w val="0.48655490839385113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5"/>
          <c:order val="0"/>
          <c:tx>
            <c:strRef>
              <c:f>Compléments!$A$9</c:f>
              <c:strCache>
                <c:ptCount val="1"/>
                <c:pt idx="0">
                  <c:v>Vaches laitières</c:v>
                </c:pt>
              </c:strCache>
            </c:strRef>
          </c:tx>
          <c:spPr>
            <a:solidFill>
              <a:schemeClr val="accent6">
                <a:shade val="50000"/>
              </a:schemeClr>
            </a:solidFill>
            <a:ln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Compléments!$B$9:$AF$9</c:f>
              <c:numCache>
                <c:formatCode>#\ ##0.0</c:formatCode>
                <c:ptCount val="31"/>
                <c:pt idx="0">
                  <c:v>5303.48</c:v>
                </c:pt>
                <c:pt idx="1">
                  <c:v>5024.2330000000002</c:v>
                </c:pt>
                <c:pt idx="2">
                  <c:v>4756.0749999999998</c:v>
                </c:pt>
                <c:pt idx="3">
                  <c:v>4633.6729999999998</c:v>
                </c:pt>
                <c:pt idx="4">
                  <c:v>4606.37</c:v>
                </c:pt>
                <c:pt idx="5">
                  <c:v>4516.2340000000004</c:v>
                </c:pt>
                <c:pt idx="6">
                  <c:v>4425.902</c:v>
                </c:pt>
                <c:pt idx="7">
                  <c:v>4317.576</c:v>
                </c:pt>
                <c:pt idx="8">
                  <c:v>4258.8500000000004</c:v>
                </c:pt>
                <c:pt idx="9">
                  <c:v>4217.2330000000002</c:v>
                </c:pt>
                <c:pt idx="10">
                  <c:v>4324.3270000000002</c:v>
                </c:pt>
                <c:pt idx="11">
                  <c:v>4338.7529999999997</c:v>
                </c:pt>
                <c:pt idx="12">
                  <c:v>4267.137999999999</c:v>
                </c:pt>
                <c:pt idx="13">
                  <c:v>4117.7429999999995</c:v>
                </c:pt>
                <c:pt idx="14">
                  <c:v>4034.857</c:v>
                </c:pt>
                <c:pt idx="15">
                  <c:v>3972.9639999999995</c:v>
                </c:pt>
                <c:pt idx="16">
                  <c:v>3882.1949999999993</c:v>
                </c:pt>
                <c:pt idx="17">
                  <c:v>3869.9360000000001</c:v>
                </c:pt>
                <c:pt idx="18">
                  <c:v>3849.9450000000006</c:v>
                </c:pt>
                <c:pt idx="19">
                  <c:v>3741.5569999999989</c:v>
                </c:pt>
                <c:pt idx="20">
                  <c:v>3712.0820000000003</c:v>
                </c:pt>
                <c:pt idx="21">
                  <c:v>3660.2619999999997</c:v>
                </c:pt>
                <c:pt idx="22">
                  <c:v>3639.4689999999996</c:v>
                </c:pt>
                <c:pt idx="23">
                  <c:v>3693.627</c:v>
                </c:pt>
                <c:pt idx="24">
                  <c:v>3694.7919999999999</c:v>
                </c:pt>
                <c:pt idx="25">
                  <c:v>3657.5309999999995</c:v>
                </c:pt>
                <c:pt idx="26">
                  <c:v>3630.6950000000002</c:v>
                </c:pt>
                <c:pt idx="27">
                  <c:v>3590.7720000000004</c:v>
                </c:pt>
                <c:pt idx="28">
                  <c:v>3548.6339999999991</c:v>
                </c:pt>
                <c:pt idx="29">
                  <c:v>3484.8399999999997</c:v>
                </c:pt>
                <c:pt idx="30">
                  <c:v>3400.0579999999995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4F-49D4-80CD-B0C28044A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4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Compléments!$A$10</c:f>
              <c:strCache>
                <c:ptCount val="1"/>
                <c:pt idx="0">
                  <c:v>Autres bovins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Compléments!$B$10:$AF$10</c:f>
              <c:numCache>
                <c:formatCode>#,##0</c:formatCode>
                <c:ptCount val="31"/>
                <c:pt idx="0">
                  <c:v>16097.121999999999</c:v>
                </c:pt>
                <c:pt idx="1">
                  <c:v>16072.904999999999</c:v>
                </c:pt>
                <c:pt idx="2">
                  <c:v>15898.841000000002</c:v>
                </c:pt>
                <c:pt idx="3">
                  <c:v>15812.511</c:v>
                </c:pt>
                <c:pt idx="4">
                  <c:v>15844.119999999997</c:v>
                </c:pt>
                <c:pt idx="5">
                  <c:v>16024.063000000002</c:v>
                </c:pt>
                <c:pt idx="6">
                  <c:v>16081.918000000003</c:v>
                </c:pt>
                <c:pt idx="7">
                  <c:v>15887.464000000002</c:v>
                </c:pt>
                <c:pt idx="8">
                  <c:v>15792.644</c:v>
                </c:pt>
                <c:pt idx="9">
                  <c:v>15849.611000000001</c:v>
                </c:pt>
                <c:pt idx="10">
                  <c:v>16931.919999999998</c:v>
                </c:pt>
                <c:pt idx="11">
                  <c:v>16799.217000000001</c:v>
                </c:pt>
                <c:pt idx="12">
                  <c:v>16194.153</c:v>
                </c:pt>
                <c:pt idx="13">
                  <c:v>15655.537</c:v>
                </c:pt>
                <c:pt idx="14">
                  <c:v>15481.378000000001</c:v>
                </c:pt>
                <c:pt idx="15">
                  <c:v>15448.103999999999</c:v>
                </c:pt>
                <c:pt idx="16">
                  <c:v>15652.493</c:v>
                </c:pt>
                <c:pt idx="17">
                  <c:v>15870.357</c:v>
                </c:pt>
                <c:pt idx="18">
                  <c:v>16014.262000000001</c:v>
                </c:pt>
                <c:pt idx="19">
                  <c:v>15940.936</c:v>
                </c:pt>
                <c:pt idx="20">
                  <c:v>15731.460999999999</c:v>
                </c:pt>
                <c:pt idx="21">
                  <c:v>15314.598</c:v>
                </c:pt>
                <c:pt idx="22">
                  <c:v>15252.504999999999</c:v>
                </c:pt>
                <c:pt idx="23">
                  <c:v>15295.531999999999</c:v>
                </c:pt>
                <c:pt idx="24">
                  <c:v>15447.34</c:v>
                </c:pt>
                <c:pt idx="25">
                  <c:v>15622.934999999999</c:v>
                </c:pt>
                <c:pt idx="26">
                  <c:v>15615.766</c:v>
                </c:pt>
                <c:pt idx="27">
                  <c:v>15236.688</c:v>
                </c:pt>
                <c:pt idx="28">
                  <c:v>14952.933999999999</c:v>
                </c:pt>
                <c:pt idx="29">
                  <c:v>14565.914000000002</c:v>
                </c:pt>
                <c:pt idx="30">
                  <c:v>14301.218999999999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41-4F5E-8F24-E57921AF1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Compléments!$A$11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Compléments!$B$11:$AF$11</c:f>
              <c:numCache>
                <c:formatCode>#,##0</c:formatCode>
                <c:ptCount val="31"/>
                <c:pt idx="0">
                  <c:v>12254.074716767189</c:v>
                </c:pt>
                <c:pt idx="1">
                  <c:v>12422.797589866203</c:v>
                </c:pt>
                <c:pt idx="2">
                  <c:v>13035.050966773961</c:v>
                </c:pt>
                <c:pt idx="3">
                  <c:v>13450.884789423417</c:v>
                </c:pt>
                <c:pt idx="4">
                  <c:v>13742.892810790494</c:v>
                </c:pt>
                <c:pt idx="5">
                  <c:v>13863.535936054222</c:v>
                </c:pt>
                <c:pt idx="6">
                  <c:v>14354.898400236127</c:v>
                </c:pt>
                <c:pt idx="7">
                  <c:v>14587.622824609734</c:v>
                </c:pt>
                <c:pt idx="8">
                  <c:v>14790.916124328891</c:v>
                </c:pt>
                <c:pt idx="9">
                  <c:v>14771.99247298621</c:v>
                </c:pt>
                <c:pt idx="10">
                  <c:v>14950.804</c:v>
                </c:pt>
                <c:pt idx="11">
                  <c:v>15362.925999999999</c:v>
                </c:pt>
                <c:pt idx="12">
                  <c:v>15308.66</c:v>
                </c:pt>
                <c:pt idx="13">
                  <c:v>15119.187</c:v>
                </c:pt>
                <c:pt idx="14">
                  <c:v>14972.007</c:v>
                </c:pt>
                <c:pt idx="15">
                  <c:v>14833.141</c:v>
                </c:pt>
                <c:pt idx="16">
                  <c:v>14716.306</c:v>
                </c:pt>
                <c:pt idx="17">
                  <c:v>14692.342000000001</c:v>
                </c:pt>
                <c:pt idx="18">
                  <c:v>14615.582999999999</c:v>
                </c:pt>
                <c:pt idx="19">
                  <c:v>14360.727000000001</c:v>
                </c:pt>
                <c:pt idx="20">
                  <c:v>14183.850000000002</c:v>
                </c:pt>
                <c:pt idx="21">
                  <c:v>13872.585999999998</c:v>
                </c:pt>
                <c:pt idx="22">
                  <c:v>13658.316000000001</c:v>
                </c:pt>
                <c:pt idx="23">
                  <c:v>13387.554</c:v>
                </c:pt>
                <c:pt idx="24">
                  <c:v>13235.990999999996</c:v>
                </c:pt>
                <c:pt idx="25">
                  <c:v>13065.264999999999</c:v>
                </c:pt>
                <c:pt idx="26">
                  <c:v>12524.645000000002</c:v>
                </c:pt>
                <c:pt idx="27">
                  <c:v>12830.951999999999</c:v>
                </c:pt>
                <c:pt idx="28">
                  <c:v>13202.118</c:v>
                </c:pt>
                <c:pt idx="29">
                  <c:v>13068.251</c:v>
                </c:pt>
                <c:pt idx="30">
                  <c:v>13149.278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A2-4655-9E4C-BB28C2D3D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Compléments!$A$12</c:f>
              <c:strCache>
                <c:ptCount val="1"/>
                <c:pt idx="0">
                  <c:v>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Compléments!$B$12:$AF$12</c:f>
              <c:numCache>
                <c:formatCode>#,##0</c:formatCode>
                <c:ptCount val="31"/>
                <c:pt idx="0">
                  <c:v>11334.278384596722</c:v>
                </c:pt>
                <c:pt idx="1">
                  <c:v>10967.469257917717</c:v>
                </c:pt>
                <c:pt idx="2">
                  <c:v>10683.813723493737</c:v>
                </c:pt>
                <c:pt idx="3">
                  <c:v>10428.361906615068</c:v>
                </c:pt>
                <c:pt idx="4">
                  <c:v>10353.780512296684</c:v>
                </c:pt>
                <c:pt idx="5">
                  <c:v>10240.2676215796</c:v>
                </c:pt>
                <c:pt idx="6">
                  <c:v>10117.688854037759</c:v>
                </c:pt>
                <c:pt idx="7">
                  <c:v>9935.5931326677764</c:v>
                </c:pt>
                <c:pt idx="8">
                  <c:v>9822.1739115842283</c:v>
                </c:pt>
                <c:pt idx="9">
                  <c:v>9681.5011372659446</c:v>
                </c:pt>
                <c:pt idx="10">
                  <c:v>9531.7890000000007</c:v>
                </c:pt>
                <c:pt idx="11">
                  <c:v>9406.6749999999993</c:v>
                </c:pt>
                <c:pt idx="12">
                  <c:v>9317.0229999999992</c:v>
                </c:pt>
                <c:pt idx="13">
                  <c:v>9271.8970000000008</c:v>
                </c:pt>
                <c:pt idx="14">
                  <c:v>9172.4069999999992</c:v>
                </c:pt>
                <c:pt idx="15">
                  <c:v>9092.7860000000001</c:v>
                </c:pt>
                <c:pt idx="16">
                  <c:v>8848.3970000000008</c:v>
                </c:pt>
                <c:pt idx="17">
                  <c:v>8549.4480000000003</c:v>
                </c:pt>
                <c:pt idx="18">
                  <c:v>8146.2650000000003</c:v>
                </c:pt>
                <c:pt idx="19">
                  <c:v>8046.2079999999987</c:v>
                </c:pt>
                <c:pt idx="20">
                  <c:v>7945.5479999999998</c:v>
                </c:pt>
                <c:pt idx="21">
                  <c:v>7641.8969999999999</c:v>
                </c:pt>
                <c:pt idx="22">
                  <c:v>7445.5899999999992</c:v>
                </c:pt>
                <c:pt idx="23">
                  <c:v>7224.2560000000003</c:v>
                </c:pt>
                <c:pt idx="24">
                  <c:v>7166.1850000000004</c:v>
                </c:pt>
                <c:pt idx="25">
                  <c:v>7049.4089999999997</c:v>
                </c:pt>
                <c:pt idx="26">
                  <c:v>7028.61</c:v>
                </c:pt>
                <c:pt idx="27">
                  <c:v>6884.2740000000003</c:v>
                </c:pt>
                <c:pt idx="28">
                  <c:v>7031.46</c:v>
                </c:pt>
                <c:pt idx="29">
                  <c:v>6939.7070000000003</c:v>
                </c:pt>
                <c:pt idx="30">
                  <c:v>6909.3370000000004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B-4695-8B20-1900DA391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Compléments!$A$13</c:f>
              <c:strCache>
                <c:ptCount val="1"/>
                <c:pt idx="0">
                  <c:v>Caprins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Compléments!$B$13:$AF$13</c:f>
              <c:numCache>
                <c:formatCode>#,##0</c:formatCode>
                <c:ptCount val="31"/>
                <c:pt idx="0">
                  <c:v>1232.893914704021</c:v>
                </c:pt>
                <c:pt idx="1">
                  <c:v>1220.3320016660509</c:v>
                </c:pt>
                <c:pt idx="2">
                  <c:v>1184.7853713781785</c:v>
                </c:pt>
                <c:pt idx="3">
                  <c:v>1161.9663333693593</c:v>
                </c:pt>
                <c:pt idx="4">
                  <c:v>1150.6124949948323</c:v>
                </c:pt>
                <c:pt idx="5">
                  <c:v>1189.2071030507643</c:v>
                </c:pt>
                <c:pt idx="6">
                  <c:v>1202.008816804474</c:v>
                </c:pt>
                <c:pt idx="7">
                  <c:v>1197.4537684322361</c:v>
                </c:pt>
                <c:pt idx="8">
                  <c:v>1199.6253547137724</c:v>
                </c:pt>
                <c:pt idx="9">
                  <c:v>1196.3521429120246</c:v>
                </c:pt>
                <c:pt idx="10">
                  <c:v>1208.9369999999999</c:v>
                </c:pt>
                <c:pt idx="11">
                  <c:v>1234.174</c:v>
                </c:pt>
                <c:pt idx="12">
                  <c:v>1243.1969999999999</c:v>
                </c:pt>
                <c:pt idx="13">
                  <c:v>1248.0510000000002</c:v>
                </c:pt>
                <c:pt idx="14">
                  <c:v>1243.9899999999998</c:v>
                </c:pt>
                <c:pt idx="15">
                  <c:v>1263.6869999999999</c:v>
                </c:pt>
                <c:pt idx="16">
                  <c:v>1282.616</c:v>
                </c:pt>
                <c:pt idx="17">
                  <c:v>1287.0259999999998</c:v>
                </c:pt>
                <c:pt idx="18">
                  <c:v>1299.088</c:v>
                </c:pt>
                <c:pt idx="19">
                  <c:v>1358.125</c:v>
                </c:pt>
                <c:pt idx="20">
                  <c:v>1394.482</c:v>
                </c:pt>
                <c:pt idx="21">
                  <c:v>1339.7819999999997</c:v>
                </c:pt>
                <c:pt idx="22">
                  <c:v>1268.585</c:v>
                </c:pt>
                <c:pt idx="23">
                  <c:v>1254.1719999999998</c:v>
                </c:pt>
                <c:pt idx="24">
                  <c:v>1250.4770000000001</c:v>
                </c:pt>
                <c:pt idx="25">
                  <c:v>1233.3989999999997</c:v>
                </c:pt>
                <c:pt idx="26">
                  <c:v>1220.27</c:v>
                </c:pt>
                <c:pt idx="27">
                  <c:v>1235.8150000000001</c:v>
                </c:pt>
                <c:pt idx="28">
                  <c:v>1264.33</c:v>
                </c:pt>
                <c:pt idx="29">
                  <c:v>1269.21</c:v>
                </c:pt>
                <c:pt idx="30">
                  <c:v>1354.43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8E-4E12-B7A0-0A3B78F71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Compléments!$A$14</c:f>
              <c:strCache>
                <c:ptCount val="1"/>
                <c:pt idx="0">
                  <c:v>Equidés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Compléments!$B$14:$AF$14</c:f>
              <c:numCache>
                <c:formatCode>#,##0</c:formatCode>
                <c:ptCount val="31"/>
                <c:pt idx="0">
                  <c:v>423.60715178554631</c:v>
                </c:pt>
                <c:pt idx="1">
                  <c:v>431.67486941558309</c:v>
                </c:pt>
                <c:pt idx="2">
                  <c:v>441.59009923053753</c:v>
                </c:pt>
                <c:pt idx="3">
                  <c:v>456.68179328834805</c:v>
                </c:pt>
                <c:pt idx="4">
                  <c:v>468.71580560428305</c:v>
                </c:pt>
                <c:pt idx="5">
                  <c:v>487.56806562001691</c:v>
                </c:pt>
                <c:pt idx="6">
                  <c:v>504.56463708889135</c:v>
                </c:pt>
                <c:pt idx="7">
                  <c:v>526.32133392693834</c:v>
                </c:pt>
                <c:pt idx="8">
                  <c:v>542.6106709747404</c:v>
                </c:pt>
                <c:pt idx="9">
                  <c:v>563.27174207046619</c:v>
                </c:pt>
                <c:pt idx="10">
                  <c:v>590.65800000000002</c:v>
                </c:pt>
                <c:pt idx="11">
                  <c:v>594.96600000000001</c:v>
                </c:pt>
                <c:pt idx="12">
                  <c:v>618.36400000000003</c:v>
                </c:pt>
                <c:pt idx="13">
                  <c:v>621.726</c:v>
                </c:pt>
                <c:pt idx="14">
                  <c:v>625.85500000000002</c:v>
                </c:pt>
                <c:pt idx="15">
                  <c:v>626.98400000000004</c:v>
                </c:pt>
                <c:pt idx="16">
                  <c:v>621.24900000000002</c:v>
                </c:pt>
                <c:pt idx="17">
                  <c:v>623.3069999999999</c:v>
                </c:pt>
                <c:pt idx="18">
                  <c:v>625.41499999999996</c:v>
                </c:pt>
                <c:pt idx="19">
                  <c:v>627.04999999999995</c:v>
                </c:pt>
                <c:pt idx="20">
                  <c:v>628.92899999999997</c:v>
                </c:pt>
                <c:pt idx="21">
                  <c:v>629.51700000000005</c:v>
                </c:pt>
                <c:pt idx="22">
                  <c:v>612.88099999999986</c:v>
                </c:pt>
                <c:pt idx="23">
                  <c:v>604.01199999999983</c:v>
                </c:pt>
                <c:pt idx="24">
                  <c:v>600.17199999999991</c:v>
                </c:pt>
                <c:pt idx="25">
                  <c:v>587.99</c:v>
                </c:pt>
                <c:pt idx="26">
                  <c:v>564.69600000000003</c:v>
                </c:pt>
                <c:pt idx="27">
                  <c:v>558.2639999999999</c:v>
                </c:pt>
                <c:pt idx="28">
                  <c:v>555.52099999999996</c:v>
                </c:pt>
                <c:pt idx="29">
                  <c:v>547.428</c:v>
                </c:pt>
                <c:pt idx="30">
                  <c:v>544.46400000000006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B-40B5-80FD-05B806B4A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Compléments!$A$15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Compléments!$B$15:$AF$15</c:f>
              <c:numCache>
                <c:formatCode>#,##0</c:formatCode>
                <c:ptCount val="31"/>
                <c:pt idx="0">
                  <c:v>267165.87516386865</c:v>
                </c:pt>
                <c:pt idx="1">
                  <c:v>273468.14305298001</c:v>
                </c:pt>
                <c:pt idx="2">
                  <c:v>278704.75085005566</c:v>
                </c:pt>
                <c:pt idx="3">
                  <c:v>285294.10237876419</c:v>
                </c:pt>
                <c:pt idx="4">
                  <c:v>288034.03487782273</c:v>
                </c:pt>
                <c:pt idx="5">
                  <c:v>292127.93516398978</c:v>
                </c:pt>
                <c:pt idx="6">
                  <c:v>299013.97670865012</c:v>
                </c:pt>
                <c:pt idx="7">
                  <c:v>305623.81171933288</c:v>
                </c:pt>
                <c:pt idx="8">
                  <c:v>308604.91565332754</c:v>
                </c:pt>
                <c:pt idx="9">
                  <c:v>299048.15122080623</c:v>
                </c:pt>
                <c:pt idx="10">
                  <c:v>289863</c:v>
                </c:pt>
                <c:pt idx="11">
                  <c:v>298010</c:v>
                </c:pt>
                <c:pt idx="12">
                  <c:v>293890</c:v>
                </c:pt>
                <c:pt idx="13">
                  <c:v>291431</c:v>
                </c:pt>
                <c:pt idx="14">
                  <c:v>279503</c:v>
                </c:pt>
                <c:pt idx="15">
                  <c:v>274680</c:v>
                </c:pt>
                <c:pt idx="16">
                  <c:v>268796</c:v>
                </c:pt>
                <c:pt idx="17">
                  <c:v>277829</c:v>
                </c:pt>
                <c:pt idx="18">
                  <c:v>280951</c:v>
                </c:pt>
                <c:pt idx="19">
                  <c:v>284778</c:v>
                </c:pt>
                <c:pt idx="20">
                  <c:v>288882</c:v>
                </c:pt>
                <c:pt idx="21">
                  <c:v>290609</c:v>
                </c:pt>
                <c:pt idx="22">
                  <c:v>295996</c:v>
                </c:pt>
                <c:pt idx="23">
                  <c:v>304358</c:v>
                </c:pt>
                <c:pt idx="24">
                  <c:v>306996</c:v>
                </c:pt>
                <c:pt idx="25">
                  <c:v>311510</c:v>
                </c:pt>
                <c:pt idx="26">
                  <c:v>305616</c:v>
                </c:pt>
                <c:pt idx="27">
                  <c:v>302927.00000000006</c:v>
                </c:pt>
                <c:pt idx="28">
                  <c:v>297522</c:v>
                </c:pt>
                <c:pt idx="29">
                  <c:v>293936</c:v>
                </c:pt>
                <c:pt idx="30">
                  <c:v>292111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B-41FF-8624-431329259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Compléments!$A$16</c:f>
              <c:strCache>
                <c:ptCount val="1"/>
                <c:pt idx="0">
                  <c:v>Lapines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Compléments!$B$16:$AF$16</c:f>
              <c:numCache>
                <c:formatCode>#,##0</c:formatCode>
                <c:ptCount val="31"/>
                <c:pt idx="0">
                  <c:v>2162</c:v>
                </c:pt>
                <c:pt idx="1">
                  <c:v>2116</c:v>
                </c:pt>
                <c:pt idx="2">
                  <c:v>2144</c:v>
                </c:pt>
                <c:pt idx="3">
                  <c:v>1995.9999999999998</c:v>
                </c:pt>
                <c:pt idx="4">
                  <c:v>1791</c:v>
                </c:pt>
                <c:pt idx="5">
                  <c:v>1661.9999999999998</c:v>
                </c:pt>
                <c:pt idx="6">
                  <c:v>1617</c:v>
                </c:pt>
                <c:pt idx="7">
                  <c:v>1512.9999999999995</c:v>
                </c:pt>
                <c:pt idx="8">
                  <c:v>1461</c:v>
                </c:pt>
                <c:pt idx="9">
                  <c:v>1445.9999999999998</c:v>
                </c:pt>
                <c:pt idx="10">
                  <c:v>1364.9999999999998</c:v>
                </c:pt>
                <c:pt idx="11">
                  <c:v>1324.0000000000002</c:v>
                </c:pt>
                <c:pt idx="12">
                  <c:v>1280.9999999999998</c:v>
                </c:pt>
                <c:pt idx="13">
                  <c:v>1184</c:v>
                </c:pt>
                <c:pt idx="14">
                  <c:v>1169</c:v>
                </c:pt>
                <c:pt idx="15">
                  <c:v>1118</c:v>
                </c:pt>
                <c:pt idx="16">
                  <c:v>1043</c:v>
                </c:pt>
                <c:pt idx="17">
                  <c:v>1043.9999999999998</c:v>
                </c:pt>
                <c:pt idx="18">
                  <c:v>997.99999999999989</c:v>
                </c:pt>
                <c:pt idx="19">
                  <c:v>877</c:v>
                </c:pt>
                <c:pt idx="20">
                  <c:v>859.99999999999989</c:v>
                </c:pt>
                <c:pt idx="21">
                  <c:v>853</c:v>
                </c:pt>
                <c:pt idx="22">
                  <c:v>821</c:v>
                </c:pt>
                <c:pt idx="23">
                  <c:v>812.99999999999989</c:v>
                </c:pt>
                <c:pt idx="24">
                  <c:v>827</c:v>
                </c:pt>
                <c:pt idx="25">
                  <c:v>817</c:v>
                </c:pt>
                <c:pt idx="26">
                  <c:v>755</c:v>
                </c:pt>
                <c:pt idx="27">
                  <c:v>719.99999999999989</c:v>
                </c:pt>
                <c:pt idx="28">
                  <c:v>700.99999999999989</c:v>
                </c:pt>
                <c:pt idx="29">
                  <c:v>658.00000000000011</c:v>
                </c:pt>
                <c:pt idx="30">
                  <c:v>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1F-4525-BB3C-987D20DDF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/>
      <c:areaChart>
        <c:grouping val="stacked"/>
        <c:varyColors val="0"/>
        <c:ser>
          <c:idx val="10"/>
          <c:order val="0"/>
          <c:tx>
            <c:strRef>
              <c:f>Compléments!$A$68</c:f>
              <c:strCache>
                <c:ptCount val="1"/>
                <c:pt idx="0">
                  <c:v>Ammonitrates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Compléments!$B$68:$AF$68</c:f>
              <c:numCache>
                <c:formatCode>#,##0</c:formatCode>
                <c:ptCount val="31"/>
                <c:pt idx="0">
                  <c:v>1066760</c:v>
                </c:pt>
                <c:pt idx="1">
                  <c:v>1059220</c:v>
                </c:pt>
                <c:pt idx="2">
                  <c:v>975042</c:v>
                </c:pt>
                <c:pt idx="3">
                  <c:v>902466</c:v>
                </c:pt>
                <c:pt idx="4">
                  <c:v>862270</c:v>
                </c:pt>
                <c:pt idx="5">
                  <c:v>940573</c:v>
                </c:pt>
                <c:pt idx="6">
                  <c:v>989570</c:v>
                </c:pt>
                <c:pt idx="7">
                  <c:v>1028181</c:v>
                </c:pt>
                <c:pt idx="8">
                  <c:v>1025100</c:v>
                </c:pt>
                <c:pt idx="9">
                  <c:v>1064520</c:v>
                </c:pt>
                <c:pt idx="10">
                  <c:v>1059464</c:v>
                </c:pt>
                <c:pt idx="11">
                  <c:v>1050736</c:v>
                </c:pt>
                <c:pt idx="12">
                  <c:v>1005221</c:v>
                </c:pt>
                <c:pt idx="13">
                  <c:v>995074</c:v>
                </c:pt>
                <c:pt idx="14">
                  <c:v>995260</c:v>
                </c:pt>
                <c:pt idx="15">
                  <c:v>979137</c:v>
                </c:pt>
                <c:pt idx="16">
                  <c:v>960651</c:v>
                </c:pt>
                <c:pt idx="17">
                  <c:v>967830</c:v>
                </c:pt>
                <c:pt idx="18">
                  <c:v>971654</c:v>
                </c:pt>
                <c:pt idx="19">
                  <c:v>966794</c:v>
                </c:pt>
                <c:pt idx="20">
                  <c:v>938535</c:v>
                </c:pt>
                <c:pt idx="21">
                  <c:v>926321</c:v>
                </c:pt>
                <c:pt idx="22">
                  <c:v>922608</c:v>
                </c:pt>
                <c:pt idx="23">
                  <c:v>896695</c:v>
                </c:pt>
                <c:pt idx="24">
                  <c:v>887433</c:v>
                </c:pt>
                <c:pt idx="25">
                  <c:v>842691</c:v>
                </c:pt>
                <c:pt idx="26">
                  <c:v>828238</c:v>
                </c:pt>
                <c:pt idx="27">
                  <c:v>807571</c:v>
                </c:pt>
                <c:pt idx="28">
                  <c:v>795060</c:v>
                </c:pt>
                <c:pt idx="29">
                  <c:v>806886</c:v>
                </c:pt>
                <c:pt idx="30">
                  <c:v>802587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91-4130-8383-D8230F903CDC}"/>
            </c:ext>
          </c:extLst>
        </c:ser>
        <c:ser>
          <c:idx val="0"/>
          <c:order val="1"/>
          <c:tx>
            <c:strRef>
              <c:f>Compléments!$A$69</c:f>
              <c:strCache>
                <c:ptCount val="1"/>
                <c:pt idx="0">
                  <c:v>Urée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Compléments!$B$69:$AF$69</c:f>
              <c:numCache>
                <c:formatCode>#,##0</c:formatCode>
                <c:ptCount val="31"/>
                <c:pt idx="0">
                  <c:v>260119</c:v>
                </c:pt>
                <c:pt idx="1">
                  <c:v>264407</c:v>
                </c:pt>
                <c:pt idx="2">
                  <c:v>255540</c:v>
                </c:pt>
                <c:pt idx="3">
                  <c:v>255825</c:v>
                </c:pt>
                <c:pt idx="4">
                  <c:v>240447</c:v>
                </c:pt>
                <c:pt idx="5">
                  <c:v>221215</c:v>
                </c:pt>
                <c:pt idx="6">
                  <c:v>211347</c:v>
                </c:pt>
                <c:pt idx="7">
                  <c:v>206868</c:v>
                </c:pt>
                <c:pt idx="8">
                  <c:v>226230</c:v>
                </c:pt>
                <c:pt idx="9">
                  <c:v>231015</c:v>
                </c:pt>
                <c:pt idx="10">
                  <c:v>233929</c:v>
                </c:pt>
                <c:pt idx="11">
                  <c:v>229029</c:v>
                </c:pt>
                <c:pt idx="12">
                  <c:v>226012</c:v>
                </c:pt>
                <c:pt idx="13">
                  <c:v>238178</c:v>
                </c:pt>
                <c:pt idx="14">
                  <c:v>245211</c:v>
                </c:pt>
                <c:pt idx="15">
                  <c:v>257346</c:v>
                </c:pt>
                <c:pt idx="16">
                  <c:v>256973</c:v>
                </c:pt>
                <c:pt idx="17">
                  <c:v>275096</c:v>
                </c:pt>
                <c:pt idx="18">
                  <c:v>288970</c:v>
                </c:pt>
                <c:pt idx="19">
                  <c:v>299243</c:v>
                </c:pt>
                <c:pt idx="20">
                  <c:v>329982</c:v>
                </c:pt>
                <c:pt idx="21">
                  <c:v>314093</c:v>
                </c:pt>
                <c:pt idx="22">
                  <c:v>330886</c:v>
                </c:pt>
                <c:pt idx="23">
                  <c:v>312019</c:v>
                </c:pt>
                <c:pt idx="24">
                  <c:v>343412</c:v>
                </c:pt>
                <c:pt idx="25">
                  <c:v>381527</c:v>
                </c:pt>
                <c:pt idx="26">
                  <c:v>437825</c:v>
                </c:pt>
                <c:pt idx="27">
                  <c:v>480401</c:v>
                </c:pt>
                <c:pt idx="28">
                  <c:v>473207</c:v>
                </c:pt>
                <c:pt idx="29">
                  <c:v>431875</c:v>
                </c:pt>
                <c:pt idx="30">
                  <c:v>354755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91-4130-8383-D8230F903CDC}"/>
            </c:ext>
          </c:extLst>
        </c:ser>
        <c:ser>
          <c:idx val="1"/>
          <c:order val="2"/>
          <c:tx>
            <c:strRef>
              <c:f>Compléments!$A$70</c:f>
              <c:strCache>
                <c:ptCount val="1"/>
                <c:pt idx="0">
                  <c:v>Solution azotée</c:v>
                </c:pt>
              </c:strCache>
            </c:strRef>
          </c:tx>
          <c:spPr>
            <a:solidFill>
              <a:schemeClr val="accent6">
                <a:tint val="54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Compléments!$B$70:$AF$70</c:f>
              <c:numCache>
                <c:formatCode>#,##0</c:formatCode>
                <c:ptCount val="31"/>
                <c:pt idx="0">
                  <c:v>561800</c:v>
                </c:pt>
                <c:pt idx="1">
                  <c:v>584469</c:v>
                </c:pt>
                <c:pt idx="2">
                  <c:v>567746</c:v>
                </c:pt>
                <c:pt idx="3">
                  <c:v>575370</c:v>
                </c:pt>
                <c:pt idx="4">
                  <c:v>562683</c:v>
                </c:pt>
                <c:pt idx="5">
                  <c:v>579664</c:v>
                </c:pt>
                <c:pt idx="6">
                  <c:v>585035</c:v>
                </c:pt>
                <c:pt idx="7">
                  <c:v>583641</c:v>
                </c:pt>
                <c:pt idx="8">
                  <c:v>590360</c:v>
                </c:pt>
                <c:pt idx="9">
                  <c:v>609218</c:v>
                </c:pt>
                <c:pt idx="10">
                  <c:v>640388</c:v>
                </c:pt>
                <c:pt idx="11">
                  <c:v>647403</c:v>
                </c:pt>
                <c:pt idx="12">
                  <c:v>629562</c:v>
                </c:pt>
                <c:pt idx="13">
                  <c:v>623699</c:v>
                </c:pt>
                <c:pt idx="14">
                  <c:v>613238</c:v>
                </c:pt>
                <c:pt idx="15">
                  <c:v>612459</c:v>
                </c:pt>
                <c:pt idx="16">
                  <c:v>596115</c:v>
                </c:pt>
                <c:pt idx="17">
                  <c:v>611359</c:v>
                </c:pt>
                <c:pt idx="18">
                  <c:v>618900</c:v>
                </c:pt>
                <c:pt idx="19">
                  <c:v>618561</c:v>
                </c:pt>
                <c:pt idx="20">
                  <c:v>626761</c:v>
                </c:pt>
                <c:pt idx="21">
                  <c:v>620520</c:v>
                </c:pt>
                <c:pt idx="22">
                  <c:v>623248</c:v>
                </c:pt>
                <c:pt idx="23">
                  <c:v>623821</c:v>
                </c:pt>
                <c:pt idx="24">
                  <c:v>655050</c:v>
                </c:pt>
                <c:pt idx="25">
                  <c:v>688233</c:v>
                </c:pt>
                <c:pt idx="26">
                  <c:v>683157</c:v>
                </c:pt>
                <c:pt idx="27">
                  <c:v>691378</c:v>
                </c:pt>
                <c:pt idx="28">
                  <c:v>694840</c:v>
                </c:pt>
                <c:pt idx="29">
                  <c:v>677728</c:v>
                </c:pt>
                <c:pt idx="30">
                  <c:v>609260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91-4130-8383-D8230F903CDC}"/>
            </c:ext>
          </c:extLst>
        </c:ser>
        <c:ser>
          <c:idx val="2"/>
          <c:order val="3"/>
          <c:tx>
            <c:strRef>
              <c:f>Compléments!$A$71</c:f>
              <c:strCache>
                <c:ptCount val="1"/>
                <c:pt idx="0">
                  <c:v>Composés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Compléments!$B$71:$AF$71</c:f>
              <c:numCache>
                <c:formatCode>#,##0</c:formatCode>
                <c:ptCount val="31"/>
                <c:pt idx="0">
                  <c:v>599838</c:v>
                </c:pt>
                <c:pt idx="1">
                  <c:v>564887</c:v>
                </c:pt>
                <c:pt idx="2">
                  <c:v>514719</c:v>
                </c:pt>
                <c:pt idx="3">
                  <c:v>490863</c:v>
                </c:pt>
                <c:pt idx="4">
                  <c:v>476905</c:v>
                </c:pt>
                <c:pt idx="5">
                  <c:v>487355</c:v>
                </c:pt>
                <c:pt idx="6">
                  <c:v>495712</c:v>
                </c:pt>
                <c:pt idx="7">
                  <c:v>497935</c:v>
                </c:pt>
                <c:pt idx="8">
                  <c:v>481828</c:v>
                </c:pt>
                <c:pt idx="9">
                  <c:v>461838</c:v>
                </c:pt>
                <c:pt idx="10">
                  <c:v>432436</c:v>
                </c:pt>
                <c:pt idx="11">
                  <c:v>412886</c:v>
                </c:pt>
                <c:pt idx="12">
                  <c:v>388671</c:v>
                </c:pt>
                <c:pt idx="13">
                  <c:v>389160</c:v>
                </c:pt>
                <c:pt idx="14">
                  <c:v>382378</c:v>
                </c:pt>
                <c:pt idx="15">
                  <c:v>361556</c:v>
                </c:pt>
                <c:pt idx="16">
                  <c:v>330508</c:v>
                </c:pt>
                <c:pt idx="17">
                  <c:v>320610</c:v>
                </c:pt>
                <c:pt idx="18">
                  <c:v>274423</c:v>
                </c:pt>
                <c:pt idx="19">
                  <c:v>237019</c:v>
                </c:pt>
                <c:pt idx="20">
                  <c:v>200271</c:v>
                </c:pt>
                <c:pt idx="21">
                  <c:v>218351</c:v>
                </c:pt>
                <c:pt idx="22">
                  <c:v>228189</c:v>
                </c:pt>
                <c:pt idx="23">
                  <c:v>227742</c:v>
                </c:pt>
                <c:pt idx="24">
                  <c:v>225049</c:v>
                </c:pt>
                <c:pt idx="25">
                  <c:v>214587</c:v>
                </c:pt>
                <c:pt idx="26">
                  <c:v>198789</c:v>
                </c:pt>
                <c:pt idx="27">
                  <c:v>191067</c:v>
                </c:pt>
                <c:pt idx="28">
                  <c:v>189548</c:v>
                </c:pt>
                <c:pt idx="29">
                  <c:v>194161</c:v>
                </c:pt>
                <c:pt idx="30">
                  <c:v>197174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D1-4F46-93B9-4CD62D933F22}"/>
            </c:ext>
          </c:extLst>
        </c:ser>
        <c:ser>
          <c:idx val="3"/>
          <c:order val="4"/>
          <c:tx>
            <c:strRef>
              <c:f>Compléments!$A$72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 w="25400">
              <a:noFill/>
            </a:ln>
            <a:effectLst/>
          </c:spPr>
          <c:cat>
            <c:numRef>
              <c:f>Compléments!$B$8:$AF$8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Compléments!$B$72:$AF$72</c:f>
              <c:numCache>
                <c:formatCode>#,##0</c:formatCode>
                <c:ptCount val="31"/>
                <c:pt idx="0">
                  <c:v>97014</c:v>
                </c:pt>
                <c:pt idx="1">
                  <c:v>100841</c:v>
                </c:pt>
                <c:pt idx="2">
                  <c:v>92176</c:v>
                </c:pt>
                <c:pt idx="3">
                  <c:v>90278</c:v>
                </c:pt>
                <c:pt idx="4">
                  <c:v>85742</c:v>
                </c:pt>
                <c:pt idx="5">
                  <c:v>93605</c:v>
                </c:pt>
                <c:pt idx="6">
                  <c:v>97672</c:v>
                </c:pt>
                <c:pt idx="7">
                  <c:v>99621</c:v>
                </c:pt>
                <c:pt idx="8">
                  <c:v>95908</c:v>
                </c:pt>
                <c:pt idx="9">
                  <c:v>94696</c:v>
                </c:pt>
                <c:pt idx="10">
                  <c:v>93817</c:v>
                </c:pt>
                <c:pt idx="11">
                  <c:v>91434</c:v>
                </c:pt>
                <c:pt idx="12">
                  <c:v>88364</c:v>
                </c:pt>
                <c:pt idx="13">
                  <c:v>85263</c:v>
                </c:pt>
                <c:pt idx="14">
                  <c:v>90329</c:v>
                </c:pt>
                <c:pt idx="15">
                  <c:v>91281</c:v>
                </c:pt>
                <c:pt idx="16">
                  <c:v>91577</c:v>
                </c:pt>
                <c:pt idx="17">
                  <c:v>87240</c:v>
                </c:pt>
                <c:pt idx="18">
                  <c:v>86774</c:v>
                </c:pt>
                <c:pt idx="19">
                  <c:v>79835</c:v>
                </c:pt>
                <c:pt idx="20">
                  <c:v>74960</c:v>
                </c:pt>
                <c:pt idx="21">
                  <c:v>66600</c:v>
                </c:pt>
                <c:pt idx="22">
                  <c:v>62116</c:v>
                </c:pt>
                <c:pt idx="23">
                  <c:v>59617</c:v>
                </c:pt>
                <c:pt idx="24">
                  <c:v>70029</c:v>
                </c:pt>
                <c:pt idx="25">
                  <c:v>79739</c:v>
                </c:pt>
                <c:pt idx="26">
                  <c:v>77506</c:v>
                </c:pt>
                <c:pt idx="27">
                  <c:v>68467</c:v>
                </c:pt>
                <c:pt idx="28">
                  <c:v>59619</c:v>
                </c:pt>
                <c:pt idx="29">
                  <c:v>62758</c:v>
                </c:pt>
                <c:pt idx="30">
                  <c:v>61129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D1-4F46-93B9-4CD62D933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tonnes d'azote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7434901808359"/>
          <c:y val="5.5436507936507937E-2"/>
          <c:w val="0.83138622652129779"/>
          <c:h val="0.80200714285714281"/>
        </c:manualLayout>
      </c:layout>
      <c:areaChart>
        <c:grouping val="stacked"/>
        <c:varyColors val="0"/>
        <c:ser>
          <c:idx val="11"/>
          <c:order val="0"/>
          <c:tx>
            <c:v>Elevage - Bovins</c:v>
          </c:tx>
          <c:spPr>
            <a:solidFill>
              <a:schemeClr val="accent6">
                <a:shade val="40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'Agriculture-Emissions'!$AK$225:$BO$225</c:f>
              <c:numCache>
                <c:formatCode>#\ ##0.0</c:formatCode>
                <c:ptCount val="31"/>
                <c:pt idx="0">
                  <c:v>155.59254194196529</c:v>
                </c:pt>
                <c:pt idx="1">
                  <c:v>151.79497536856226</c:v>
                </c:pt>
                <c:pt idx="2">
                  <c:v>147.7253897010755</c:v>
                </c:pt>
                <c:pt idx="3">
                  <c:v>145.79909549261603</c:v>
                </c:pt>
                <c:pt idx="4">
                  <c:v>145.95981374018942</c:v>
                </c:pt>
                <c:pt idx="5">
                  <c:v>145.8258443847773</c:v>
                </c:pt>
                <c:pt idx="6">
                  <c:v>144.63781874099632</c:v>
                </c:pt>
                <c:pt idx="7">
                  <c:v>142.19370615951175</c:v>
                </c:pt>
                <c:pt idx="8">
                  <c:v>140.83194611750113</c:v>
                </c:pt>
                <c:pt idx="9">
                  <c:v>140.38338520087007</c:v>
                </c:pt>
                <c:pt idx="10">
                  <c:v>146.62340251725755</c:v>
                </c:pt>
                <c:pt idx="11">
                  <c:v>145.55261145141148</c:v>
                </c:pt>
                <c:pt idx="12">
                  <c:v>142.62688213945685</c:v>
                </c:pt>
                <c:pt idx="13">
                  <c:v>138.2225582426766</c:v>
                </c:pt>
                <c:pt idx="14">
                  <c:v>136.89076806646523</c:v>
                </c:pt>
                <c:pt idx="15">
                  <c:v>137.01106132710294</c:v>
                </c:pt>
                <c:pt idx="16">
                  <c:v>137.21952071535014</c:v>
                </c:pt>
                <c:pt idx="17">
                  <c:v>138.71304255873272</c:v>
                </c:pt>
                <c:pt idx="18">
                  <c:v>141.05692419064562</c:v>
                </c:pt>
                <c:pt idx="19">
                  <c:v>138.55843018983717</c:v>
                </c:pt>
                <c:pt idx="20">
                  <c:v>137.73347788046635</c:v>
                </c:pt>
                <c:pt idx="21">
                  <c:v>137.22874229198422</c:v>
                </c:pt>
                <c:pt idx="22">
                  <c:v>136.01799680796404</c:v>
                </c:pt>
                <c:pt idx="23">
                  <c:v>135.87950744728022</c:v>
                </c:pt>
                <c:pt idx="24">
                  <c:v>137.25072980744321</c:v>
                </c:pt>
                <c:pt idx="25">
                  <c:v>137.34016039332946</c:v>
                </c:pt>
                <c:pt idx="26">
                  <c:v>136.17303109505417</c:v>
                </c:pt>
                <c:pt idx="27">
                  <c:v>133.39903530404746</c:v>
                </c:pt>
                <c:pt idx="28">
                  <c:v>131.4341308641896</c:v>
                </c:pt>
                <c:pt idx="29">
                  <c:v>128.33019969828169</c:v>
                </c:pt>
                <c:pt idx="30">
                  <c:v>125.75346185822862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DB-4055-ADF6-3B99AD90DDFE}"/>
            </c:ext>
          </c:extLst>
        </c:ser>
        <c:ser>
          <c:idx val="1"/>
          <c:order val="1"/>
          <c:tx>
            <c:v>Elevage - Porcins</c:v>
          </c:tx>
          <c:spPr>
            <a:solidFill>
              <a:schemeClr val="accent6">
                <a:tint val="52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'Agriculture-Emissions'!$AK$226:$BO$226</c:f>
              <c:numCache>
                <c:formatCode>#\ ##0.0</c:formatCode>
                <c:ptCount val="31"/>
                <c:pt idx="0">
                  <c:v>41.407379844732873</c:v>
                </c:pt>
                <c:pt idx="1">
                  <c:v>42.275750978976191</c:v>
                </c:pt>
                <c:pt idx="2">
                  <c:v>44.502829602331985</c:v>
                </c:pt>
                <c:pt idx="3">
                  <c:v>45.922332103569772</c:v>
                </c:pt>
                <c:pt idx="4">
                  <c:v>47.164743663825618</c:v>
                </c:pt>
                <c:pt idx="5">
                  <c:v>47.869518393236461</c:v>
                </c:pt>
                <c:pt idx="6">
                  <c:v>49.209102002256145</c:v>
                </c:pt>
                <c:pt idx="7">
                  <c:v>49.49696765923531</c:v>
                </c:pt>
                <c:pt idx="8">
                  <c:v>50.178968070660474</c:v>
                </c:pt>
                <c:pt idx="9">
                  <c:v>50.443159446786872</c:v>
                </c:pt>
                <c:pt idx="10">
                  <c:v>49.550398844385136</c:v>
                </c:pt>
                <c:pt idx="11">
                  <c:v>47.80150382087276</c:v>
                </c:pt>
                <c:pt idx="12">
                  <c:v>47.623325937229644</c:v>
                </c:pt>
                <c:pt idx="13">
                  <c:v>46.820892696442876</c:v>
                </c:pt>
                <c:pt idx="14">
                  <c:v>45.63266476721963</c:v>
                </c:pt>
                <c:pt idx="15">
                  <c:v>44.355290487442822</c:v>
                </c:pt>
                <c:pt idx="16">
                  <c:v>43.557390482517697</c:v>
                </c:pt>
                <c:pt idx="17">
                  <c:v>43.339911996529629</c:v>
                </c:pt>
                <c:pt idx="18">
                  <c:v>42.847294788086465</c:v>
                </c:pt>
                <c:pt idx="19">
                  <c:v>41.860086796425122</c:v>
                </c:pt>
                <c:pt idx="20">
                  <c:v>41.258572565599643</c:v>
                </c:pt>
                <c:pt idx="21">
                  <c:v>40.675436648495499</c:v>
                </c:pt>
                <c:pt idx="22">
                  <c:v>39.293299186531407</c:v>
                </c:pt>
                <c:pt idx="23">
                  <c:v>38.357729974818078</c:v>
                </c:pt>
                <c:pt idx="24">
                  <c:v>37.809744343614</c:v>
                </c:pt>
                <c:pt idx="25">
                  <c:v>37.358880720982249</c:v>
                </c:pt>
                <c:pt idx="26">
                  <c:v>37.419036298621421</c:v>
                </c:pt>
                <c:pt idx="27">
                  <c:v>37.07802947693763</c:v>
                </c:pt>
                <c:pt idx="28">
                  <c:v>37.515734059119353</c:v>
                </c:pt>
                <c:pt idx="29">
                  <c:v>37.133376072114828</c:v>
                </c:pt>
                <c:pt idx="30">
                  <c:v>36.635439763329153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DB-4055-ADF6-3B99AD90DDFE}"/>
            </c:ext>
          </c:extLst>
        </c:ser>
        <c:ser>
          <c:idx val="2"/>
          <c:order val="2"/>
          <c:tx>
            <c:v>Elevage - Volailles</c:v>
          </c:tx>
          <c:spPr>
            <a:solidFill>
              <a:schemeClr val="accent6">
                <a:tint val="63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'Agriculture-Emissions'!$AK$227:$BO$227</c:f>
              <c:numCache>
                <c:formatCode>#\ ##0.0</c:formatCode>
                <c:ptCount val="31"/>
                <c:pt idx="0">
                  <c:v>37.625532378781863</c:v>
                </c:pt>
                <c:pt idx="1">
                  <c:v>38.497327252355355</c:v>
                </c:pt>
                <c:pt idx="2">
                  <c:v>39.14755744225689</c:v>
                </c:pt>
                <c:pt idx="3">
                  <c:v>39.903999034480698</c:v>
                </c:pt>
                <c:pt idx="4">
                  <c:v>40.425519674021139</c:v>
                </c:pt>
                <c:pt idx="5">
                  <c:v>40.871112117112943</c:v>
                </c:pt>
                <c:pt idx="6">
                  <c:v>41.375080269417772</c:v>
                </c:pt>
                <c:pt idx="7">
                  <c:v>42.222340450107005</c:v>
                </c:pt>
                <c:pt idx="8">
                  <c:v>42.235369336841742</c:v>
                </c:pt>
                <c:pt idx="9">
                  <c:v>40.965519322808497</c:v>
                </c:pt>
                <c:pt idx="10">
                  <c:v>39.83651482263916</c:v>
                </c:pt>
                <c:pt idx="11">
                  <c:v>40.738877817082596</c:v>
                </c:pt>
                <c:pt idx="12">
                  <c:v>39.711339586648698</c:v>
                </c:pt>
                <c:pt idx="13">
                  <c:v>38.925400083453496</c:v>
                </c:pt>
                <c:pt idx="14">
                  <c:v>36.92466381371257</c:v>
                </c:pt>
                <c:pt idx="15">
                  <c:v>35.869631671172364</c:v>
                </c:pt>
                <c:pt idx="16">
                  <c:v>35.096017751979197</c:v>
                </c:pt>
                <c:pt idx="17">
                  <c:v>35.870579674314214</c:v>
                </c:pt>
                <c:pt idx="18">
                  <c:v>36.008751896994944</c:v>
                </c:pt>
                <c:pt idx="19">
                  <c:v>35.919297360192502</c:v>
                </c:pt>
                <c:pt idx="20">
                  <c:v>36.362428314802138</c:v>
                </c:pt>
                <c:pt idx="21">
                  <c:v>36.663238378213819</c:v>
                </c:pt>
                <c:pt idx="22">
                  <c:v>36.752973790866932</c:v>
                </c:pt>
                <c:pt idx="23">
                  <c:v>36.930615059607177</c:v>
                </c:pt>
                <c:pt idx="24">
                  <c:v>37.605032280058936</c:v>
                </c:pt>
                <c:pt idx="25">
                  <c:v>38.211280590058479</c:v>
                </c:pt>
                <c:pt idx="26">
                  <c:v>36.887050635957074</c:v>
                </c:pt>
                <c:pt idx="27">
                  <c:v>36.640636774791986</c:v>
                </c:pt>
                <c:pt idx="28">
                  <c:v>36.644765240086372</c:v>
                </c:pt>
                <c:pt idx="29">
                  <c:v>36.517359043547685</c:v>
                </c:pt>
                <c:pt idx="30">
                  <c:v>36.22141707626222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DB-4055-ADF6-3B99AD90DDFE}"/>
            </c:ext>
          </c:extLst>
        </c:ser>
        <c:ser>
          <c:idx val="3"/>
          <c:order val="3"/>
          <c:tx>
            <c:v>Elevage - Autres</c:v>
          </c:tx>
          <c:spPr>
            <a:solidFill>
              <a:schemeClr val="accent6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'Agriculture-Emissions'!$AK$228:$BO$228</c:f>
              <c:numCache>
                <c:formatCode>#\ ##0.0</c:formatCode>
                <c:ptCount val="31"/>
                <c:pt idx="0">
                  <c:v>18.54781622280931</c:v>
                </c:pt>
                <c:pt idx="1">
                  <c:v>18.258038920225253</c:v>
                </c:pt>
                <c:pt idx="2">
                  <c:v>18.067411598571596</c:v>
                </c:pt>
                <c:pt idx="3">
                  <c:v>17.696227153643335</c:v>
                </c:pt>
                <c:pt idx="4">
                  <c:v>17.329073305691118</c:v>
                </c:pt>
                <c:pt idx="5">
                  <c:v>17.228206018493704</c:v>
                </c:pt>
                <c:pt idx="6">
                  <c:v>17.201596766478595</c:v>
                </c:pt>
                <c:pt idx="7">
                  <c:v>17.00942771720192</c:v>
                </c:pt>
                <c:pt idx="8">
                  <c:v>16.921539108412208</c:v>
                </c:pt>
                <c:pt idx="9">
                  <c:v>16.889549898986509</c:v>
                </c:pt>
                <c:pt idx="10">
                  <c:v>16.734036704987957</c:v>
                </c:pt>
                <c:pt idx="11">
                  <c:v>16.453564742147432</c:v>
                </c:pt>
                <c:pt idx="12">
                  <c:v>16.455081580661965</c:v>
                </c:pt>
                <c:pt idx="13">
                  <c:v>16.187271888476101</c:v>
                </c:pt>
                <c:pt idx="14">
                  <c:v>16.205901392631048</c:v>
                </c:pt>
                <c:pt idx="15">
                  <c:v>16.191940767146502</c:v>
                </c:pt>
                <c:pt idx="16">
                  <c:v>15.959021975553545</c:v>
                </c:pt>
                <c:pt idx="17">
                  <c:v>15.825280468149307</c:v>
                </c:pt>
                <c:pt idx="18">
                  <c:v>15.515988129375959</c:v>
                </c:pt>
                <c:pt idx="19">
                  <c:v>15.237736990943633</c:v>
                </c:pt>
                <c:pt idx="20">
                  <c:v>15.187798166470941</c:v>
                </c:pt>
                <c:pt idx="21">
                  <c:v>14.766471914781773</c:v>
                </c:pt>
                <c:pt idx="22">
                  <c:v>14.357658551460396</c:v>
                </c:pt>
                <c:pt idx="23">
                  <c:v>14.070629565625318</c:v>
                </c:pt>
                <c:pt idx="24">
                  <c:v>13.981596963238939</c:v>
                </c:pt>
                <c:pt idx="25">
                  <c:v>13.751497218022999</c:v>
                </c:pt>
                <c:pt idx="26">
                  <c:v>13.428677235778077</c:v>
                </c:pt>
                <c:pt idx="27">
                  <c:v>13.280790867985594</c:v>
                </c:pt>
                <c:pt idx="28">
                  <c:v>13.386460337769511</c:v>
                </c:pt>
                <c:pt idx="29">
                  <c:v>13.201248767641555</c:v>
                </c:pt>
                <c:pt idx="30">
                  <c:v>13.300526319214889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DB-4055-ADF6-3B99AD90D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792359483395999E-2"/>
          <c:y val="5.5436507936507937E-2"/>
          <c:w val="0.87633732636977146"/>
          <c:h val="0.80200714285714281"/>
        </c:manualLayout>
      </c:layout>
      <c:areaChart>
        <c:grouping val="stacked"/>
        <c:varyColors val="0"/>
        <c:ser>
          <c:idx val="11"/>
          <c:order val="0"/>
          <c:tx>
            <c:v>Culture - Engrais minéraux</c:v>
          </c:tx>
          <c:spPr>
            <a:solidFill>
              <a:schemeClr val="accent6">
                <a:shade val="40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'Agriculture-Emissions'!$AK$230:$BO$230</c:f>
              <c:numCache>
                <c:formatCode>#\ ##0.0</c:formatCode>
                <c:ptCount val="31"/>
                <c:pt idx="0">
                  <c:v>169.67164183333335</c:v>
                </c:pt>
                <c:pt idx="1">
                  <c:v>169.64725795999996</c:v>
                </c:pt>
                <c:pt idx="2">
                  <c:v>160.2921772222119</c:v>
                </c:pt>
                <c:pt idx="3">
                  <c:v>156.97032293710549</c:v>
                </c:pt>
                <c:pt idx="4">
                  <c:v>150.91676321191542</c:v>
                </c:pt>
                <c:pt idx="5">
                  <c:v>152.40403014865873</c:v>
                </c:pt>
                <c:pt idx="6">
                  <c:v>153.17770894614486</c:v>
                </c:pt>
                <c:pt idx="7">
                  <c:v>153.18034597244403</c:v>
                </c:pt>
                <c:pt idx="8">
                  <c:v>155.16835980018803</c:v>
                </c:pt>
                <c:pt idx="9">
                  <c:v>156.94803066611919</c:v>
                </c:pt>
                <c:pt idx="10">
                  <c:v>157.88487264653918</c:v>
                </c:pt>
                <c:pt idx="11">
                  <c:v>155.62711607759374</c:v>
                </c:pt>
                <c:pt idx="12">
                  <c:v>150.05098862916114</c:v>
                </c:pt>
                <c:pt idx="13">
                  <c:v>151.45766604868396</c:v>
                </c:pt>
                <c:pt idx="14">
                  <c:v>152.15819525683133</c:v>
                </c:pt>
                <c:pt idx="15">
                  <c:v>152.74715702413829</c:v>
                </c:pt>
                <c:pt idx="16">
                  <c:v>148.58092480212619</c:v>
                </c:pt>
                <c:pt idx="17">
                  <c:v>151.60358867238833</c:v>
                </c:pt>
                <c:pt idx="18">
                  <c:v>150.84927155986469</c:v>
                </c:pt>
                <c:pt idx="19">
                  <c:v>148.95653123979491</c:v>
                </c:pt>
                <c:pt idx="20">
                  <c:v>151.43219410026794</c:v>
                </c:pt>
                <c:pt idx="21">
                  <c:v>149.66824524791761</c:v>
                </c:pt>
                <c:pt idx="22">
                  <c:v>152.72770332296801</c:v>
                </c:pt>
                <c:pt idx="23">
                  <c:v>148.53824749205251</c:v>
                </c:pt>
                <c:pt idx="24">
                  <c:v>152.94049150318321</c:v>
                </c:pt>
                <c:pt idx="25">
                  <c:v>157.06224589613834</c:v>
                </c:pt>
                <c:pt idx="26">
                  <c:v>159.7811638036747</c:v>
                </c:pt>
                <c:pt idx="27">
                  <c:v>161.77768757586406</c:v>
                </c:pt>
                <c:pt idx="28">
                  <c:v>160.06162172836548</c:v>
                </c:pt>
                <c:pt idx="29">
                  <c:v>153.53185010169497</c:v>
                </c:pt>
                <c:pt idx="30">
                  <c:v>136.47642734747851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1-4072-B39A-F986383137B0}"/>
            </c:ext>
          </c:extLst>
        </c:ser>
        <c:ser>
          <c:idx val="1"/>
          <c:order val="1"/>
          <c:tx>
            <c:v>Culture - Engrais organiques</c:v>
          </c:tx>
          <c:spPr>
            <a:solidFill>
              <a:schemeClr val="accent6">
                <a:tint val="52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'Agriculture-Emissions'!$AK$231:$BO$231</c:f>
              <c:numCache>
                <c:formatCode>#\ ##0.0</c:formatCode>
                <c:ptCount val="31"/>
                <c:pt idx="0">
                  <c:v>105.89595471497766</c:v>
                </c:pt>
                <c:pt idx="1">
                  <c:v>105.04330227183245</c:v>
                </c:pt>
                <c:pt idx="2">
                  <c:v>104.71059218357375</c:v>
                </c:pt>
                <c:pt idx="3">
                  <c:v>104.89800812521918</c:v>
                </c:pt>
                <c:pt idx="4">
                  <c:v>105.55777936369104</c:v>
                </c:pt>
                <c:pt idx="5">
                  <c:v>106.25822602255073</c:v>
                </c:pt>
                <c:pt idx="6">
                  <c:v>106.74044707804711</c:v>
                </c:pt>
                <c:pt idx="7">
                  <c:v>106.51233520129998</c:v>
                </c:pt>
                <c:pt idx="8">
                  <c:v>107.05481338220422</c:v>
                </c:pt>
                <c:pt idx="9">
                  <c:v>106.73827060716826</c:v>
                </c:pt>
                <c:pt idx="10">
                  <c:v>108.15746967285511</c:v>
                </c:pt>
                <c:pt idx="11">
                  <c:v>106.82551674407982</c:v>
                </c:pt>
                <c:pt idx="12">
                  <c:v>106.08123259550446</c:v>
                </c:pt>
                <c:pt idx="13">
                  <c:v>103.98585095795946</c:v>
                </c:pt>
                <c:pt idx="14">
                  <c:v>102.18935946002959</c:v>
                </c:pt>
                <c:pt idx="15">
                  <c:v>100.9850446281648</c:v>
                </c:pt>
                <c:pt idx="16">
                  <c:v>100.35912716563671</c:v>
                </c:pt>
                <c:pt idx="17">
                  <c:v>101.52033296460792</c:v>
                </c:pt>
                <c:pt idx="18">
                  <c:v>105.34358372425599</c:v>
                </c:pt>
                <c:pt idx="19">
                  <c:v>102.95789335925859</c:v>
                </c:pt>
                <c:pt idx="20">
                  <c:v>103.18336810201725</c:v>
                </c:pt>
                <c:pt idx="21">
                  <c:v>103.9677251729313</c:v>
                </c:pt>
                <c:pt idx="22">
                  <c:v>102.59105568946724</c:v>
                </c:pt>
                <c:pt idx="23">
                  <c:v>102.17473443280733</c:v>
                </c:pt>
                <c:pt idx="24">
                  <c:v>103.87013059225458</c:v>
                </c:pt>
                <c:pt idx="25">
                  <c:v>103.95812791097164</c:v>
                </c:pt>
                <c:pt idx="26">
                  <c:v>102.36626421535483</c:v>
                </c:pt>
                <c:pt idx="27">
                  <c:v>101.63521786280505</c:v>
                </c:pt>
                <c:pt idx="28">
                  <c:v>101.44874838058307</c:v>
                </c:pt>
                <c:pt idx="29">
                  <c:v>101.07502788525005</c:v>
                </c:pt>
                <c:pt idx="30">
                  <c:v>101.45318208422434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1-4072-B39A-F986383137B0}"/>
            </c:ext>
          </c:extLst>
        </c:ser>
        <c:ser>
          <c:idx val="2"/>
          <c:order val="2"/>
          <c:tx>
            <c:v>Culture - Pâture</c:v>
          </c:tx>
          <c:spPr>
            <a:solidFill>
              <a:schemeClr val="accent6">
                <a:tint val="63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'Agriculture-Emissions'!$AK$232:$BO$232</c:f>
              <c:numCache>
                <c:formatCode>#\ ##0.0</c:formatCode>
                <c:ptCount val="31"/>
                <c:pt idx="0">
                  <c:v>97.564573779828521</c:v>
                </c:pt>
                <c:pt idx="1">
                  <c:v>96.751315158067527</c:v>
                </c:pt>
                <c:pt idx="2">
                  <c:v>96.56766748862303</c:v>
                </c:pt>
                <c:pt idx="3">
                  <c:v>96.136777601942754</c:v>
                </c:pt>
                <c:pt idx="4">
                  <c:v>96.478399466325456</c:v>
                </c:pt>
                <c:pt idx="5">
                  <c:v>97.266128961444252</c:v>
                </c:pt>
                <c:pt idx="6">
                  <c:v>97.689397830509193</c:v>
                </c:pt>
                <c:pt idx="7">
                  <c:v>97.024907882914164</c:v>
                </c:pt>
                <c:pt idx="8">
                  <c:v>96.597721252093464</c:v>
                </c:pt>
                <c:pt idx="9">
                  <c:v>96.91151185480426</c:v>
                </c:pt>
                <c:pt idx="10">
                  <c:v>100.17156898415895</c:v>
                </c:pt>
                <c:pt idx="11">
                  <c:v>100.92727356709761</c:v>
                </c:pt>
                <c:pt idx="12">
                  <c:v>98.103462344958075</c:v>
                </c:pt>
                <c:pt idx="13">
                  <c:v>95.182662060319842</c:v>
                </c:pt>
                <c:pt idx="14">
                  <c:v>93.493021266307792</c:v>
                </c:pt>
                <c:pt idx="15">
                  <c:v>92.550118550234544</c:v>
                </c:pt>
                <c:pt idx="16">
                  <c:v>92.683049121860122</c:v>
                </c:pt>
                <c:pt idx="17">
                  <c:v>93.322310380369217</c:v>
                </c:pt>
                <c:pt idx="18">
                  <c:v>93.064700790702631</c:v>
                </c:pt>
                <c:pt idx="19">
                  <c:v>92.68121120670196</c:v>
                </c:pt>
                <c:pt idx="20">
                  <c:v>92.116554662084383</c:v>
                </c:pt>
                <c:pt idx="21">
                  <c:v>88.892222930289023</c:v>
                </c:pt>
                <c:pt idx="22">
                  <c:v>88.067677947349424</c:v>
                </c:pt>
                <c:pt idx="23">
                  <c:v>88.731892875723929</c:v>
                </c:pt>
                <c:pt idx="24">
                  <c:v>89.70935523326915</c:v>
                </c:pt>
                <c:pt idx="25">
                  <c:v>90.266865315337284</c:v>
                </c:pt>
                <c:pt idx="26">
                  <c:v>90.017401963703662</c:v>
                </c:pt>
                <c:pt idx="27">
                  <c:v>88.933335770939394</c:v>
                </c:pt>
                <c:pt idx="28">
                  <c:v>87.137817790723474</c:v>
                </c:pt>
                <c:pt idx="29">
                  <c:v>85.503666154502497</c:v>
                </c:pt>
                <c:pt idx="30">
                  <c:v>83.856037208533948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1-4072-B39A-F986383137B0}"/>
            </c:ext>
          </c:extLst>
        </c:ser>
        <c:ser>
          <c:idx val="3"/>
          <c:order val="3"/>
          <c:tx>
            <c:v>Culture - Brûlage</c:v>
          </c:tx>
          <c:spPr>
            <a:solidFill>
              <a:schemeClr val="accent6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'Agriculture-Emissions'!$AK$186:$BO$186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'Agriculture-Emissions'!$AK$233:$BO$233</c:f>
              <c:numCache>
                <c:formatCode>#\ ##0.0</c:formatCode>
                <c:ptCount val="31"/>
                <c:pt idx="0">
                  <c:v>1.5990287953337523</c:v>
                </c:pt>
                <c:pt idx="1">
                  <c:v>1.6677550185920824</c:v>
                </c:pt>
                <c:pt idx="2">
                  <c:v>1.6837137094211321</c:v>
                </c:pt>
                <c:pt idx="3">
                  <c:v>1.6006848711787485</c:v>
                </c:pt>
                <c:pt idx="4">
                  <c:v>1.645912387807251</c:v>
                </c:pt>
                <c:pt idx="5">
                  <c:v>1.5933877602419231</c:v>
                </c:pt>
                <c:pt idx="6">
                  <c:v>1.7519485645389477</c:v>
                </c:pt>
                <c:pt idx="7">
                  <c:v>1.7425204882570002</c:v>
                </c:pt>
                <c:pt idx="8">
                  <c:v>1.8610994978667186</c:v>
                </c:pt>
                <c:pt idx="9">
                  <c:v>1.7999463430751743</c:v>
                </c:pt>
                <c:pt idx="10">
                  <c:v>1.8218711728792747</c:v>
                </c:pt>
                <c:pt idx="11">
                  <c:v>1.4638751887688284</c:v>
                </c:pt>
                <c:pt idx="12">
                  <c:v>1.4845555377298816</c:v>
                </c:pt>
                <c:pt idx="13">
                  <c:v>1.0886700698724057</c:v>
                </c:pt>
                <c:pt idx="14">
                  <c:v>1.1500919245673129</c:v>
                </c:pt>
                <c:pt idx="15">
                  <c:v>0.88670135647762161</c:v>
                </c:pt>
                <c:pt idx="16">
                  <c:v>0.86439374832016291</c:v>
                </c:pt>
                <c:pt idx="17">
                  <c:v>0.82701468794222066</c:v>
                </c:pt>
                <c:pt idx="18">
                  <c:v>0.96774732773825212</c:v>
                </c:pt>
                <c:pt idx="19">
                  <c:v>1.0246116625011121</c:v>
                </c:pt>
                <c:pt idx="20">
                  <c:v>0.96829693065177547</c:v>
                </c:pt>
                <c:pt idx="21">
                  <c:v>0.92656288725330083</c:v>
                </c:pt>
                <c:pt idx="22">
                  <c:v>0.90643354981387181</c:v>
                </c:pt>
                <c:pt idx="23">
                  <c:v>0.75817945495263805</c:v>
                </c:pt>
                <c:pt idx="24">
                  <c:v>0.73035948017301644</c:v>
                </c:pt>
                <c:pt idx="25">
                  <c:v>0.71129827369140286</c:v>
                </c:pt>
                <c:pt idx="26">
                  <c:v>0.53112664498017736</c:v>
                </c:pt>
                <c:pt idx="27">
                  <c:v>0.64868324369817565</c:v>
                </c:pt>
                <c:pt idx="28">
                  <c:v>0.57780248082831465</c:v>
                </c:pt>
                <c:pt idx="29">
                  <c:v>0.65696219184744287</c:v>
                </c:pt>
                <c:pt idx="30">
                  <c:v>0.54378423202469328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1-4072-B39A-F98638313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817008"/>
        <c:axId val="1111818648"/>
      </c:area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Compléments!$C$156</c:f>
              <c:strCache>
                <c:ptCount val="1"/>
                <c:pt idx="0">
                  <c:v>Chlorothalonil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Compléments!$B$157:$B$168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Compléments!$C$157:$C$168</c:f>
              <c:numCache>
                <c:formatCode>#,##0</c:formatCode>
                <c:ptCount val="12"/>
                <c:pt idx="0">
                  <c:v>983496.70522499993</c:v>
                </c:pt>
                <c:pt idx="1">
                  <c:v>1212926.151515</c:v>
                </c:pt>
                <c:pt idx="2">
                  <c:v>1319820.155</c:v>
                </c:pt>
                <c:pt idx="3">
                  <c:v>1084034.0562499999</c:v>
                </c:pt>
                <c:pt idx="4">
                  <c:v>1090734.1074999999</c:v>
                </c:pt>
                <c:pt idx="5">
                  <c:v>1292799.4165000001</c:v>
                </c:pt>
                <c:pt idx="6">
                  <c:v>1453670.5349249998</c:v>
                </c:pt>
                <c:pt idx="7">
                  <c:v>1717988.3852689997</c:v>
                </c:pt>
                <c:pt idx="8">
                  <c:v>1932225.6521640008</c:v>
                </c:pt>
                <c:pt idx="9">
                  <c:v>1679274.6310000001</c:v>
                </c:pt>
                <c:pt idx="10">
                  <c:v>2146409.8418310001</c:v>
                </c:pt>
                <c:pt idx="11">
                  <c:v>802571.68025000021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34-4EE4-88D6-AB4CF0ADCB4A}"/>
            </c:ext>
          </c:extLst>
        </c:ser>
        <c:ser>
          <c:idx val="1"/>
          <c:order val="1"/>
          <c:tx>
            <c:strRef>
              <c:f>Compléments!$D$156</c:f>
              <c:strCache>
                <c:ptCount val="1"/>
                <c:pt idx="0">
                  <c:v>Tefluthrine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Compléments!$B$157:$B$168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Compléments!$D$157:$D$168</c:f>
              <c:numCache>
                <c:formatCode>#,##0</c:formatCode>
                <c:ptCount val="12"/>
                <c:pt idx="0">
                  <c:v>6821.942</c:v>
                </c:pt>
                <c:pt idx="1">
                  <c:v>33030.197644999993</c:v>
                </c:pt>
                <c:pt idx="2">
                  <c:v>39633.091149999993</c:v>
                </c:pt>
                <c:pt idx="3">
                  <c:v>46209.902599999994</c:v>
                </c:pt>
                <c:pt idx="4">
                  <c:v>41883.544824999997</c:v>
                </c:pt>
                <c:pt idx="5">
                  <c:v>46590.521873999998</c:v>
                </c:pt>
                <c:pt idx="6">
                  <c:v>49412.516875000001</c:v>
                </c:pt>
                <c:pt idx="7">
                  <c:v>37407.597974000004</c:v>
                </c:pt>
                <c:pt idx="8">
                  <c:v>33524.231428999999</c:v>
                </c:pt>
                <c:pt idx="9">
                  <c:v>29673.151086000002</c:v>
                </c:pt>
                <c:pt idx="10">
                  <c:v>49835.072648000008</c:v>
                </c:pt>
                <c:pt idx="11">
                  <c:v>50489.629760000003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34-4EE4-88D6-AB4CF0ADCB4A}"/>
            </c:ext>
          </c:extLst>
        </c:ser>
        <c:ser>
          <c:idx val="2"/>
          <c:order val="2"/>
          <c:tx>
            <c:strRef>
              <c:f>Compléments!$E$156</c:f>
              <c:strCache>
                <c:ptCount val="1"/>
                <c:pt idx="0">
                  <c:v>Autres substances actives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Compléments!$B$157:$B$168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numCache>
            </c:numRef>
          </c:cat>
          <c:val>
            <c:numRef>
              <c:f>Compléments!$E$157:$E$168</c:f>
              <c:numCache>
                <c:formatCode>#,##0</c:formatCode>
                <c:ptCount val="12"/>
                <c:pt idx="0">
                  <c:v>7516.2056709999451</c:v>
                </c:pt>
                <c:pt idx="1">
                  <c:v>9306.6468970000278</c:v>
                </c:pt>
                <c:pt idx="2">
                  <c:v>10417.541080000112</c:v>
                </c:pt>
                <c:pt idx="3">
                  <c:v>4592.2448519999161</c:v>
                </c:pt>
                <c:pt idx="4">
                  <c:v>4661.4386799999047</c:v>
                </c:pt>
                <c:pt idx="5">
                  <c:v>3315.4604400000535</c:v>
                </c:pt>
                <c:pt idx="6">
                  <c:v>353.25463999994099</c:v>
                </c:pt>
                <c:pt idx="7">
                  <c:v>35.845560000045225</c:v>
                </c:pt>
                <c:pt idx="8">
                  <c:v>9.1462000000756234</c:v>
                </c:pt>
                <c:pt idx="9">
                  <c:v>5.6999999999534339</c:v>
                </c:pt>
                <c:pt idx="10">
                  <c:v>35.574000000022352</c:v>
                </c:pt>
                <c:pt idx="11">
                  <c:v>4120.7236800000537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34-4EE4-88D6-AB4CF0ADC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0751135"/>
        <c:axId val="30744063"/>
      </c:barChart>
      <c:catAx>
        <c:axId val="307511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30744063"/>
        <c:crosses val="autoZero"/>
        <c:auto val="1"/>
        <c:lblAlgn val="ctr"/>
        <c:lblOffset val="100"/>
        <c:noMultiLvlLbl val="0"/>
      </c:catAx>
      <c:valAx>
        <c:axId val="30744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30751135"/>
        <c:crosses val="autoZero"/>
        <c:crossBetween val="between"/>
        <c:dispUnits>
          <c:builtInUnit val="thousand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r>
                    <a:rPr lang="en-US"/>
                    <a:t>tonnes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Compléments!$D$180</c:f>
              <c:strCache>
                <c:ptCount val="1"/>
                <c:pt idx="0">
                  <c:v>Céréales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cat>
            <c:numRef>
              <c:f>Compléments!$B$181:$B$212</c:f>
              <c:numCache>
                <c:formatCode>General</c:formatCode>
                <c:ptCount val="32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</c:numCache>
            </c:numRef>
          </c:cat>
          <c:val>
            <c:numRef>
              <c:f>Compléments!$D$181:$D$212</c:f>
              <c:numCache>
                <c:formatCode>#,##0</c:formatCode>
                <c:ptCount val="32"/>
                <c:pt idx="0">
                  <c:v>606433.88972365379</c:v>
                </c:pt>
                <c:pt idx="1">
                  <c:v>617742.08058615937</c:v>
                </c:pt>
                <c:pt idx="2">
                  <c:v>639570.55102861102</c:v>
                </c:pt>
                <c:pt idx="3">
                  <c:v>640826.43995466304</c:v>
                </c:pt>
                <c:pt idx="4">
                  <c:v>600745.30110723642</c:v>
                </c:pt>
                <c:pt idx="5">
                  <c:v>596318.8215607208</c:v>
                </c:pt>
                <c:pt idx="6">
                  <c:v>598921.34156276926</c:v>
                </c:pt>
                <c:pt idx="7">
                  <c:v>672660.22666755971</c:v>
                </c:pt>
                <c:pt idx="8">
                  <c:v>668876.64355554851</c:v>
                </c:pt>
                <c:pt idx="9">
                  <c:v>719171.34418055497</c:v>
                </c:pt>
                <c:pt idx="10">
                  <c:v>677189.01122987748</c:v>
                </c:pt>
                <c:pt idx="11">
                  <c:v>689305.78098050586</c:v>
                </c:pt>
                <c:pt idx="12">
                  <c:v>552103.27838574722</c:v>
                </c:pt>
                <c:pt idx="13">
                  <c:v>568264.30955448118</c:v>
                </c:pt>
                <c:pt idx="14">
                  <c:v>412323.98963886563</c:v>
                </c:pt>
                <c:pt idx="15">
                  <c:v>439551.15729792503</c:v>
                </c:pt>
                <c:pt idx="16">
                  <c:v>336274.55133184919</c:v>
                </c:pt>
                <c:pt idx="17">
                  <c:v>327384.11943701154</c:v>
                </c:pt>
                <c:pt idx="18">
                  <c:v>309805.95482521522</c:v>
                </c:pt>
                <c:pt idx="19">
                  <c:v>370210.80410619685</c:v>
                </c:pt>
                <c:pt idx="20">
                  <c:v>391049.69778760313</c:v>
                </c:pt>
                <c:pt idx="21">
                  <c:v>367764.94507005549</c:v>
                </c:pt>
                <c:pt idx="22">
                  <c:v>349578.77906377014</c:v>
                </c:pt>
                <c:pt idx="23">
                  <c:v>343902.32155646809</c:v>
                </c:pt>
                <c:pt idx="24">
                  <c:v>282271.59261596046</c:v>
                </c:pt>
                <c:pt idx="25">
                  <c:v>271881.40321743616</c:v>
                </c:pt>
                <c:pt idx="26">
                  <c:v>265698.50565661455</c:v>
                </c:pt>
                <c:pt idx="27">
                  <c:v>195245.12661606682</c:v>
                </c:pt>
                <c:pt idx="28">
                  <c:v>238905.51994752907</c:v>
                </c:pt>
                <c:pt idx="29">
                  <c:v>210737.95077798428</c:v>
                </c:pt>
                <c:pt idx="30">
                  <c:v>244477.73253059053</c:v>
                </c:pt>
                <c:pt idx="31">
                  <c:v>196252.91222088266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05-4D1B-873A-1C1DA00E732A}"/>
            </c:ext>
          </c:extLst>
        </c:ser>
        <c:ser>
          <c:idx val="1"/>
          <c:order val="1"/>
          <c:tx>
            <c:strRef>
              <c:f>Compléments!$E$180</c:f>
              <c:strCache>
                <c:ptCount val="1"/>
                <c:pt idx="0">
                  <c:v>Autres 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numRef>
              <c:f>Compléments!$B$181:$B$212</c:f>
              <c:numCache>
                <c:formatCode>General</c:formatCode>
                <c:ptCount val="32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</c:numCache>
            </c:numRef>
          </c:cat>
          <c:val>
            <c:numRef>
              <c:f>Compléments!$E$181:$E$212</c:f>
              <c:numCache>
                <c:formatCode>#,##0</c:formatCode>
                <c:ptCount val="32"/>
                <c:pt idx="0">
                  <c:v>48410.425170359435</c:v>
                </c:pt>
                <c:pt idx="1">
                  <c:v>48519.917469570646</c:v>
                </c:pt>
                <c:pt idx="2">
                  <c:v>55327.373384756618</c:v>
                </c:pt>
                <c:pt idx="3">
                  <c:v>60720.938970808871</c:v>
                </c:pt>
                <c:pt idx="4">
                  <c:v>66206.728550575557</c:v>
                </c:pt>
                <c:pt idx="5">
                  <c:v>89478.006692300667</c:v>
                </c:pt>
                <c:pt idx="6">
                  <c:v>64990.225204698741</c:v>
                </c:pt>
                <c:pt idx="7">
                  <c:v>57318.341890335316</c:v>
                </c:pt>
                <c:pt idx="8">
                  <c:v>57173.559884868329</c:v>
                </c:pt>
                <c:pt idx="9">
                  <c:v>56286.779930578079</c:v>
                </c:pt>
                <c:pt idx="10">
                  <c:v>72788.631718112039</c:v>
                </c:pt>
                <c:pt idx="11">
                  <c:v>69807.207719192142</c:v>
                </c:pt>
                <c:pt idx="12">
                  <c:v>57844.716934597818</c:v>
                </c:pt>
                <c:pt idx="13">
                  <c:v>50300.497832969413</c:v>
                </c:pt>
                <c:pt idx="14">
                  <c:v>41288.53947463684</c:v>
                </c:pt>
                <c:pt idx="15">
                  <c:v>39653.811271788902</c:v>
                </c:pt>
                <c:pt idx="16">
                  <c:v>33184.347200493328</c:v>
                </c:pt>
                <c:pt idx="17">
                  <c:v>32779.942363056412</c:v>
                </c:pt>
                <c:pt idx="18">
                  <c:v>34783.498484043404</c:v>
                </c:pt>
                <c:pt idx="19">
                  <c:v>33017.249118074949</c:v>
                </c:pt>
                <c:pt idx="20">
                  <c:v>35871.828254526772</c:v>
                </c:pt>
                <c:pt idx="21">
                  <c:v>35692.109368184349</c:v>
                </c:pt>
                <c:pt idx="22">
                  <c:v>24002.185350158368</c:v>
                </c:pt>
                <c:pt idx="23">
                  <c:v>20366.852960762975</c:v>
                </c:pt>
                <c:pt idx="24">
                  <c:v>18336.952152740734</c:v>
                </c:pt>
                <c:pt idx="25">
                  <c:v>15133.129444432619</c:v>
                </c:pt>
                <c:pt idx="26">
                  <c:v>12476.380757167644</c:v>
                </c:pt>
                <c:pt idx="27">
                  <c:v>5372.8868025677511</c:v>
                </c:pt>
                <c:pt idx="28">
                  <c:v>7975.6912425115006</c:v>
                </c:pt>
                <c:pt idx="29">
                  <c:v>6240.0237908748677</c:v>
                </c:pt>
                <c:pt idx="30">
                  <c:v>5789.9312819005281</c:v>
                </c:pt>
                <c:pt idx="31">
                  <c:v>6896.8765979462478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05-4D1B-873A-1C1DA00E7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676751"/>
        <c:axId val="200682991"/>
      </c:areaChart>
      <c:catAx>
        <c:axId val="2006767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0682991"/>
        <c:crosses val="autoZero"/>
        <c:auto val="1"/>
        <c:lblAlgn val="ctr"/>
        <c:lblOffset val="100"/>
        <c:noMultiLvlLbl val="0"/>
      </c:catAx>
      <c:valAx>
        <c:axId val="200682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06767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'Agriculture-Emissions'!$E$11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'Agriculture-Emissions'!$AK$11:$BO$11</c:f>
              <c:numCache>
                <c:formatCode>0.0</c:formatCode>
                <c:ptCount val="31"/>
                <c:pt idx="0">
                  <c:v>37.662982054173945</c:v>
                </c:pt>
                <c:pt idx="1">
                  <c:v>37.052176545198236</c:v>
                </c:pt>
                <c:pt idx="2">
                  <c:v>36.508143424807777</c:v>
                </c:pt>
                <c:pt idx="3">
                  <c:v>36.185936313926383</c:v>
                </c:pt>
                <c:pt idx="4">
                  <c:v>36.325290742436088</c:v>
                </c:pt>
                <c:pt idx="5">
                  <c:v>36.532899766647802</c:v>
                </c:pt>
                <c:pt idx="6">
                  <c:v>36.427179185390862</c:v>
                </c:pt>
                <c:pt idx="7">
                  <c:v>36.137023197375314</c:v>
                </c:pt>
                <c:pt idx="8">
                  <c:v>35.877098217105441</c:v>
                </c:pt>
                <c:pt idx="9">
                  <c:v>35.981052363561474</c:v>
                </c:pt>
                <c:pt idx="10">
                  <c:v>37.527224295717879</c:v>
                </c:pt>
                <c:pt idx="11">
                  <c:v>37.558432663167515</c:v>
                </c:pt>
                <c:pt idx="12">
                  <c:v>36.677838460647777</c:v>
                </c:pt>
                <c:pt idx="13">
                  <c:v>35.547264171195039</c:v>
                </c:pt>
                <c:pt idx="14">
                  <c:v>34.946773964575804</c:v>
                </c:pt>
                <c:pt idx="15">
                  <c:v>34.844105140233417</c:v>
                </c:pt>
                <c:pt idx="16">
                  <c:v>35.066664190636821</c:v>
                </c:pt>
                <c:pt idx="17">
                  <c:v>35.369229937570786</c:v>
                </c:pt>
                <c:pt idx="18">
                  <c:v>35.955093835562273</c:v>
                </c:pt>
                <c:pt idx="19">
                  <c:v>35.616879836905248</c:v>
                </c:pt>
                <c:pt idx="20">
                  <c:v>35.271929617223186</c:v>
                </c:pt>
                <c:pt idx="21">
                  <c:v>35.019252898348725</c:v>
                </c:pt>
                <c:pt idx="22">
                  <c:v>34.578248730712772</c:v>
                </c:pt>
                <c:pt idx="23">
                  <c:v>34.673769796107294</c:v>
                </c:pt>
                <c:pt idx="24">
                  <c:v>35.375928837619711</c:v>
                </c:pt>
                <c:pt idx="25">
                  <c:v>35.542499299076113</c:v>
                </c:pt>
                <c:pt idx="26">
                  <c:v>35.259062052808375</c:v>
                </c:pt>
                <c:pt idx="27">
                  <c:v>34.904913055702885</c:v>
                </c:pt>
                <c:pt idx="28">
                  <c:v>34.319410026060837</c:v>
                </c:pt>
                <c:pt idx="29">
                  <c:v>33.671227067159684</c:v>
                </c:pt>
                <c:pt idx="30">
                  <c:v>33.189449632706314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A-449B-B907-B7AEF8F8A8B2}"/>
            </c:ext>
          </c:extLst>
        </c:ser>
        <c:ser>
          <c:idx val="1"/>
          <c:order val="1"/>
          <c:tx>
            <c:strRef>
              <c:f>'Agriculture-Emissions'!$E$12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'Agriculture-Emissions'!$AK$12:$BO$12</c:f>
              <c:numCache>
                <c:formatCode>0.0</c:formatCode>
                <c:ptCount val="31"/>
                <c:pt idx="0">
                  <c:v>1.3258872663550005</c:v>
                </c:pt>
                <c:pt idx="1">
                  <c:v>1.3287795474743243</c:v>
                </c:pt>
                <c:pt idx="2">
                  <c:v>1.3976438770965223</c:v>
                </c:pt>
                <c:pt idx="3">
                  <c:v>1.4446374802335868</c:v>
                </c:pt>
                <c:pt idx="4">
                  <c:v>1.4840009419117355</c:v>
                </c:pt>
                <c:pt idx="5">
                  <c:v>1.4906904013847049</c:v>
                </c:pt>
                <c:pt idx="6">
                  <c:v>1.4858233596843577</c:v>
                </c:pt>
                <c:pt idx="7">
                  <c:v>1.6095264561637324</c:v>
                </c:pt>
                <c:pt idx="8">
                  <c:v>1.6345949123847032</c:v>
                </c:pt>
                <c:pt idx="9">
                  <c:v>1.7714746994368078</c:v>
                </c:pt>
                <c:pt idx="10">
                  <c:v>1.7028477091178058</c:v>
                </c:pt>
                <c:pt idx="11">
                  <c:v>1.7116113087991465</c:v>
                </c:pt>
                <c:pt idx="12">
                  <c:v>1.7648277840413336</c:v>
                </c:pt>
                <c:pt idx="13">
                  <c:v>1.8468171949573817</c:v>
                </c:pt>
                <c:pt idx="14">
                  <c:v>1.7115560924228828</c:v>
                </c:pt>
                <c:pt idx="15">
                  <c:v>1.6888097896802265</c:v>
                </c:pt>
                <c:pt idx="16">
                  <c:v>1.7163486943021988</c:v>
                </c:pt>
                <c:pt idx="17">
                  <c:v>1.6914867786580372</c:v>
                </c:pt>
                <c:pt idx="18">
                  <c:v>1.6764861290152817</c:v>
                </c:pt>
                <c:pt idx="19">
                  <c:v>1.6665066252301419</c:v>
                </c:pt>
                <c:pt idx="20">
                  <c:v>1.5392434571615365</c:v>
                </c:pt>
                <c:pt idx="21">
                  <c:v>1.7124907227499209</c:v>
                </c:pt>
                <c:pt idx="22">
                  <c:v>1.5488591546645976</c:v>
                </c:pt>
                <c:pt idx="23">
                  <c:v>1.5052503712749927</c:v>
                </c:pt>
                <c:pt idx="24">
                  <c:v>1.6255929225290511</c:v>
                </c:pt>
                <c:pt idx="25">
                  <c:v>1.620404013078564</c:v>
                </c:pt>
                <c:pt idx="26">
                  <c:v>1.5365088465465873</c:v>
                </c:pt>
                <c:pt idx="27">
                  <c:v>1.5386738147385834</c:v>
                </c:pt>
                <c:pt idx="28">
                  <c:v>1.6371100825881053</c:v>
                </c:pt>
                <c:pt idx="29">
                  <c:v>1.6268158865161164</c:v>
                </c:pt>
                <c:pt idx="30">
                  <c:v>1.6171324732556323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3A-449B-B907-B7AEF8F8A8B2}"/>
            </c:ext>
          </c:extLst>
        </c:ser>
        <c:ser>
          <c:idx val="2"/>
          <c:order val="2"/>
          <c:tx>
            <c:strRef>
              <c:f>'Agriculture-Emissions'!$E$13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tint val="86000"/>
              </a:schemeClr>
            </a:solidFill>
            <a:ln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'Agriculture-Emissions'!$AK$13:$BO$13</c:f>
              <c:numCache>
                <c:formatCode>0.0</c:formatCode>
                <c:ptCount val="31"/>
                <c:pt idx="0">
                  <c:v>0.26184523398112924</c:v>
                </c:pt>
                <c:pt idx="1">
                  <c:v>0.26981832791117027</c:v>
                </c:pt>
                <c:pt idx="2">
                  <c:v>0.27712758910541946</c:v>
                </c:pt>
                <c:pt idx="3">
                  <c:v>0.2828613556056303</c:v>
                </c:pt>
                <c:pt idx="4">
                  <c:v>0.28936079614574955</c:v>
                </c:pt>
                <c:pt idx="5">
                  <c:v>0.29744093060504051</c:v>
                </c:pt>
                <c:pt idx="6">
                  <c:v>0.30092855535949969</c:v>
                </c:pt>
                <c:pt idx="7">
                  <c:v>0.30700594841612172</c:v>
                </c:pt>
                <c:pt idx="8">
                  <c:v>0.3096150054933226</c:v>
                </c:pt>
                <c:pt idx="9">
                  <c:v>0.30289031255960902</c:v>
                </c:pt>
                <c:pt idx="10">
                  <c:v>0.29869311998605064</c:v>
                </c:pt>
                <c:pt idx="11">
                  <c:v>0.30389034971840828</c:v>
                </c:pt>
                <c:pt idx="12">
                  <c:v>0.29552905869127827</c:v>
                </c:pt>
                <c:pt idx="13">
                  <c:v>0.28962643275002614</c:v>
                </c:pt>
                <c:pt idx="14">
                  <c:v>0.27437505989051769</c:v>
                </c:pt>
                <c:pt idx="15">
                  <c:v>0.2675263781691592</c:v>
                </c:pt>
                <c:pt idx="16">
                  <c:v>0.26212658581991816</c:v>
                </c:pt>
                <c:pt idx="17">
                  <c:v>0.2648187524705562</c:v>
                </c:pt>
                <c:pt idx="18">
                  <c:v>0.26228264843291677</c:v>
                </c:pt>
                <c:pt idx="19">
                  <c:v>0.26066199645789778</c:v>
                </c:pt>
                <c:pt idx="20">
                  <c:v>0.26186677031638478</c:v>
                </c:pt>
                <c:pt idx="21">
                  <c:v>0.25962738454045009</c:v>
                </c:pt>
                <c:pt idx="22">
                  <c:v>0.26089693330563124</c:v>
                </c:pt>
                <c:pt idx="23">
                  <c:v>0.26413316800788467</c:v>
                </c:pt>
                <c:pt idx="24">
                  <c:v>0.2685439714708503</c:v>
                </c:pt>
                <c:pt idx="25">
                  <c:v>0.27200248029030916</c:v>
                </c:pt>
                <c:pt idx="26">
                  <c:v>0.26469834947198922</c:v>
                </c:pt>
                <c:pt idx="27">
                  <c:v>0.26091303280924061</c:v>
                </c:pt>
                <c:pt idx="28">
                  <c:v>0.25486349312461165</c:v>
                </c:pt>
                <c:pt idx="29">
                  <c:v>0.25060769240713959</c:v>
                </c:pt>
                <c:pt idx="30">
                  <c:v>0.24668785960945708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3A-449B-B907-B7AEF8F8A8B2}"/>
            </c:ext>
          </c:extLst>
        </c:ser>
        <c:ser>
          <c:idx val="3"/>
          <c:order val="3"/>
          <c:tx>
            <c:strRef>
              <c:f>'Agriculture-Emissions'!$E$14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'Agriculture-Emissions'!$AK$14:$BO$14</c:f>
              <c:numCache>
                <c:formatCode>0.0</c:formatCode>
                <c:ptCount val="31"/>
                <c:pt idx="0">
                  <c:v>5.659597844026095</c:v>
                </c:pt>
                <c:pt idx="1">
                  <c:v>5.5469555413914771</c:v>
                </c:pt>
                <c:pt idx="2">
                  <c:v>5.4305401178042372</c:v>
                </c:pt>
                <c:pt idx="3">
                  <c:v>5.3871144479494797</c:v>
                </c:pt>
                <c:pt idx="4">
                  <c:v>5.3917707438198743</c:v>
                </c:pt>
                <c:pt idx="5">
                  <c:v>5.4071058927236084</c:v>
                </c:pt>
                <c:pt idx="6">
                  <c:v>5.4024812257177892</c:v>
                </c:pt>
                <c:pt idx="7">
                  <c:v>5.3619183991639581</c:v>
                </c:pt>
                <c:pt idx="8">
                  <c:v>5.3390983963860323</c:v>
                </c:pt>
                <c:pt idx="9">
                  <c:v>5.2985854836824329</c:v>
                </c:pt>
                <c:pt idx="10">
                  <c:v>5.3371791115696157</c:v>
                </c:pt>
                <c:pt idx="11">
                  <c:v>5.2801808485954567</c:v>
                </c:pt>
                <c:pt idx="12">
                  <c:v>5.2485873714450531</c:v>
                </c:pt>
                <c:pt idx="13">
                  <c:v>5.2129878435249131</c:v>
                </c:pt>
                <c:pt idx="14">
                  <c:v>5.179566260803508</c:v>
                </c:pt>
                <c:pt idx="15">
                  <c:v>5.1521923314107978</c:v>
                </c:pt>
                <c:pt idx="16">
                  <c:v>5.0723315621218559</c:v>
                </c:pt>
                <c:pt idx="17">
                  <c:v>4.9849785126057746</c:v>
                </c:pt>
                <c:pt idx="18">
                  <c:v>4.9138332116215304</c:v>
                </c:pt>
                <c:pt idx="19">
                  <c:v>4.8905911360001841</c:v>
                </c:pt>
                <c:pt idx="20">
                  <c:v>4.8896226926394002</c:v>
                </c:pt>
                <c:pt idx="21">
                  <c:v>4.7977964236131614</c:v>
                </c:pt>
                <c:pt idx="22">
                  <c:v>4.6841058448927368</c:v>
                </c:pt>
                <c:pt idx="23">
                  <c:v>4.5793576734393993</c:v>
                </c:pt>
                <c:pt idx="24">
                  <c:v>4.5603505840648877</c:v>
                </c:pt>
                <c:pt idx="25">
                  <c:v>4.5032770435764107</c:v>
                </c:pt>
                <c:pt idx="26">
                  <c:v>4.4505966711931553</c:v>
                </c:pt>
                <c:pt idx="27">
                  <c:v>4.4005087588094476</c:v>
                </c:pt>
                <c:pt idx="28">
                  <c:v>4.4428201522902313</c:v>
                </c:pt>
                <c:pt idx="29">
                  <c:v>4.3868022821765944</c:v>
                </c:pt>
                <c:pt idx="30">
                  <c:v>4.3864854319617992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3A-449B-B907-B7AEF8F8A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2421999"/>
        <c:axId val="1092404943"/>
      </c:area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noMultiLvlLbl val="0"/>
      </c:catAx>
      <c:valAx>
        <c:axId val="1092404943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2867960041914891E-3"/>
              <c:y val="0.16956552032550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'Agriculture-Emissions'!$E$16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 w="25400"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'Agriculture-Emissions'!$AK$16:$BO$16</c:f>
              <c:numCache>
                <c:formatCode>0.0</c:formatCode>
                <c:ptCount val="31"/>
                <c:pt idx="0">
                  <c:v>14.086439500357828</c:v>
                </c:pt>
                <c:pt idx="1">
                  <c:v>14.046189737955361</c:v>
                </c:pt>
                <c:pt idx="2">
                  <c:v>13.09135854410394</c:v>
                </c:pt>
                <c:pt idx="3">
                  <c:v>12.792900489221282</c:v>
                </c:pt>
                <c:pt idx="4">
                  <c:v>12.366207441612792</c:v>
                </c:pt>
                <c:pt idx="5">
                  <c:v>12.933989210569539</c:v>
                </c:pt>
                <c:pt idx="6">
                  <c:v>13.143286080003463</c:v>
                </c:pt>
                <c:pt idx="7">
                  <c:v>13.482861451473317</c:v>
                </c:pt>
                <c:pt idx="8">
                  <c:v>13.495503716349457</c:v>
                </c:pt>
                <c:pt idx="9">
                  <c:v>13.680721683566148</c:v>
                </c:pt>
                <c:pt idx="10">
                  <c:v>13.5936331277285</c:v>
                </c:pt>
                <c:pt idx="11">
                  <c:v>13.429835390658718</c:v>
                </c:pt>
                <c:pt idx="12">
                  <c:v>12.988131982687621</c:v>
                </c:pt>
                <c:pt idx="13">
                  <c:v>13.000158197759934</c:v>
                </c:pt>
                <c:pt idx="14">
                  <c:v>12.962813704519265</c:v>
                </c:pt>
                <c:pt idx="15">
                  <c:v>12.821411825790737</c:v>
                </c:pt>
                <c:pt idx="16">
                  <c:v>12.431578825140059</c:v>
                </c:pt>
                <c:pt idx="17">
                  <c:v>12.583662772643436</c:v>
                </c:pt>
                <c:pt idx="18">
                  <c:v>12.523196096279316</c:v>
                </c:pt>
                <c:pt idx="19">
                  <c:v>12.426446472982549</c:v>
                </c:pt>
                <c:pt idx="20">
                  <c:v>12.217694932031897</c:v>
                </c:pt>
                <c:pt idx="21">
                  <c:v>12.166306436065184</c:v>
                </c:pt>
                <c:pt idx="22">
                  <c:v>12.37062285759875</c:v>
                </c:pt>
                <c:pt idx="23">
                  <c:v>12.053390322491968</c:v>
                </c:pt>
                <c:pt idx="24">
                  <c:v>12.404215278667534</c:v>
                </c:pt>
                <c:pt idx="25">
                  <c:v>12.572554982565018</c:v>
                </c:pt>
                <c:pt idx="26">
                  <c:v>12.647136331670076</c:v>
                </c:pt>
                <c:pt idx="27">
                  <c:v>12.652298899991443</c:v>
                </c:pt>
                <c:pt idx="28">
                  <c:v>12.600521114771183</c:v>
                </c:pt>
                <c:pt idx="29">
                  <c:v>12.268971661103466</c:v>
                </c:pt>
                <c:pt idx="30">
                  <c:v>11.401214620384618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6-4C24-A996-3EE41BF3F86F}"/>
            </c:ext>
          </c:extLst>
        </c:ser>
        <c:ser>
          <c:idx val="1"/>
          <c:order val="1"/>
          <c:tx>
            <c:strRef>
              <c:f>'Agriculture-Emissions'!$E$17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5400"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'Agriculture-Emissions'!$AK$17:$BO$17</c:f>
              <c:numCache>
                <c:formatCode>0.0</c:formatCode>
                <c:ptCount val="31"/>
                <c:pt idx="0">
                  <c:v>2.9324807597412001</c:v>
                </c:pt>
                <c:pt idx="1">
                  <c:v>2.9062324098275139</c:v>
                </c:pt>
                <c:pt idx="2">
                  <c:v>2.8854269082093511</c:v>
                </c:pt>
                <c:pt idx="3">
                  <c:v>2.887115566544002</c:v>
                </c:pt>
                <c:pt idx="4">
                  <c:v>2.909450467358214</c:v>
                </c:pt>
                <c:pt idx="5">
                  <c:v>2.9334085197109454</c:v>
                </c:pt>
                <c:pt idx="6">
                  <c:v>2.9534415891713985</c:v>
                </c:pt>
                <c:pt idx="7">
                  <c:v>2.9483773520279013</c:v>
                </c:pt>
                <c:pt idx="8">
                  <c:v>2.9617232569985243</c:v>
                </c:pt>
                <c:pt idx="9">
                  <c:v>2.9550076919234587</c:v>
                </c:pt>
                <c:pt idx="10">
                  <c:v>3.0159710828425372</c:v>
                </c:pt>
                <c:pt idx="11">
                  <c:v>2.9865128543812003</c:v>
                </c:pt>
                <c:pt idx="12">
                  <c:v>2.9513303324722231</c:v>
                </c:pt>
                <c:pt idx="13">
                  <c:v>2.892027931751366</c:v>
                </c:pt>
                <c:pt idx="14">
                  <c:v>2.8463942681135204</c:v>
                </c:pt>
                <c:pt idx="15">
                  <c:v>2.8258056141632029</c:v>
                </c:pt>
                <c:pt idx="16">
                  <c:v>2.8235595564273948</c:v>
                </c:pt>
                <c:pt idx="17">
                  <c:v>2.8492475030829838</c:v>
                </c:pt>
                <c:pt idx="18">
                  <c:v>2.924855690116408</c:v>
                </c:pt>
                <c:pt idx="19">
                  <c:v>2.8805506562402772</c:v>
                </c:pt>
                <c:pt idx="20">
                  <c:v>2.892196052896113</c:v>
                </c:pt>
                <c:pt idx="21">
                  <c:v>2.9160088860759088</c:v>
                </c:pt>
                <c:pt idx="22">
                  <c:v>2.9096236720818403</c:v>
                </c:pt>
                <c:pt idx="23">
                  <c:v>2.9105919046669393</c:v>
                </c:pt>
                <c:pt idx="24">
                  <c:v>2.9646115186710134</c:v>
                </c:pt>
                <c:pt idx="25">
                  <c:v>2.9957767508272242</c:v>
                </c:pt>
                <c:pt idx="26">
                  <c:v>2.9631929269910757</c:v>
                </c:pt>
                <c:pt idx="27">
                  <c:v>2.9404783159132495</c:v>
                </c:pt>
                <c:pt idx="28">
                  <c:v>2.940457616963601</c:v>
                </c:pt>
                <c:pt idx="29">
                  <c:v>2.9202516064469619</c:v>
                </c:pt>
                <c:pt idx="30">
                  <c:v>2.9313542550370402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6-4C24-A996-3EE41BF3F86F}"/>
            </c:ext>
          </c:extLst>
        </c:ser>
        <c:ser>
          <c:idx val="2"/>
          <c:order val="2"/>
          <c:tx>
            <c:strRef>
              <c:f>'Agriculture-Emissions'!$E$18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'Agriculture-Emissions'!$AK$18:$BO$18</c:f>
              <c:numCache>
                <c:formatCode>0.0</c:formatCode>
                <c:ptCount val="31"/>
                <c:pt idx="0">
                  <c:v>8.7596588080610829</c:v>
                </c:pt>
                <c:pt idx="1">
                  <c:v>8.6817304658617545</c:v>
                </c:pt>
                <c:pt idx="2">
                  <c:v>8.6565765177250018</c:v>
                </c:pt>
                <c:pt idx="3">
                  <c:v>8.6106868829771699</c:v>
                </c:pt>
                <c:pt idx="4">
                  <c:v>8.6381043221435263</c:v>
                </c:pt>
                <c:pt idx="5">
                  <c:v>8.702984563011249</c:v>
                </c:pt>
                <c:pt idx="6">
                  <c:v>8.740894552142418</c:v>
                </c:pt>
                <c:pt idx="7">
                  <c:v>8.6755799705445114</c:v>
                </c:pt>
                <c:pt idx="8">
                  <c:v>8.6338620425802546</c:v>
                </c:pt>
                <c:pt idx="9">
                  <c:v>8.6557754525592685</c:v>
                </c:pt>
                <c:pt idx="10">
                  <c:v>8.9491489319861284</c:v>
                </c:pt>
                <c:pt idx="11">
                  <c:v>9.0264081332006008</c:v>
                </c:pt>
                <c:pt idx="12">
                  <c:v>8.7600667218001309</c:v>
                </c:pt>
                <c:pt idx="13">
                  <c:v>8.494771436042365</c:v>
                </c:pt>
                <c:pt idx="14">
                  <c:v>8.3379218610733812</c:v>
                </c:pt>
                <c:pt idx="15">
                  <c:v>8.2559630942097595</c:v>
                </c:pt>
                <c:pt idx="16">
                  <c:v>8.2761985745821285</c:v>
                </c:pt>
                <c:pt idx="17">
                  <c:v>8.3382911319989113</c:v>
                </c:pt>
                <c:pt idx="18">
                  <c:v>8.3235105389303659</c:v>
                </c:pt>
                <c:pt idx="19">
                  <c:v>8.2876696367897811</c:v>
                </c:pt>
                <c:pt idx="20">
                  <c:v>8.2377165919567261</c:v>
                </c:pt>
                <c:pt idx="21">
                  <c:v>7.9436373864223491</c:v>
                </c:pt>
                <c:pt idx="22">
                  <c:v>7.8776787036938529</c:v>
                </c:pt>
                <c:pt idx="23">
                  <c:v>7.9441205387923546</c:v>
                </c:pt>
                <c:pt idx="24">
                  <c:v>8.0367746436378287</c:v>
                </c:pt>
                <c:pt idx="25">
                  <c:v>8.095504839624887</c:v>
                </c:pt>
                <c:pt idx="26">
                  <c:v>8.075269447753886</c:v>
                </c:pt>
                <c:pt idx="27">
                  <c:v>7.9774170484964069</c:v>
                </c:pt>
                <c:pt idx="28">
                  <c:v>7.8167951435577132</c:v>
                </c:pt>
                <c:pt idx="29">
                  <c:v>7.6701013256178179</c:v>
                </c:pt>
                <c:pt idx="30">
                  <c:v>7.5153307470372699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6-4C24-A996-3EE41BF3F86F}"/>
            </c:ext>
          </c:extLst>
        </c:ser>
        <c:ser>
          <c:idx val="3"/>
          <c:order val="3"/>
          <c:tx>
            <c:strRef>
              <c:f>'Agriculture-Emissions'!$E$19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 w="25400"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'Agriculture-Emissions'!$AK$19:$BN$19</c:f>
              <c:numCache>
                <c:formatCode>0.0</c:formatCode>
                <c:ptCount val="30"/>
                <c:pt idx="0">
                  <c:v>9.0581798034734318E-2</c:v>
                </c:pt>
                <c:pt idx="1">
                  <c:v>9.2935097173180908E-2</c:v>
                </c:pt>
                <c:pt idx="2">
                  <c:v>9.3307770747068003E-2</c:v>
                </c:pt>
                <c:pt idx="3">
                  <c:v>8.9933332394992474E-2</c:v>
                </c:pt>
                <c:pt idx="4">
                  <c:v>9.1274020338314138E-2</c:v>
                </c:pt>
                <c:pt idx="5">
                  <c:v>8.9099008338078031E-2</c:v>
                </c:pt>
                <c:pt idx="6">
                  <c:v>9.4619872678134931E-2</c:v>
                </c:pt>
                <c:pt idx="7">
                  <c:v>9.4017850905807887E-2</c:v>
                </c:pt>
                <c:pt idx="8">
                  <c:v>9.8259010120854473E-2</c:v>
                </c:pt>
                <c:pt idx="9">
                  <c:v>9.5956967152140971E-2</c:v>
                </c:pt>
                <c:pt idx="10">
                  <c:v>9.6573139916899003E-2</c:v>
                </c:pt>
                <c:pt idx="11">
                  <c:v>8.3208589949155795E-2</c:v>
                </c:pt>
                <c:pt idx="12">
                  <c:v>8.3650595125584662E-2</c:v>
                </c:pt>
                <c:pt idx="13">
                  <c:v>6.8391340794844713E-2</c:v>
                </c:pt>
                <c:pt idx="14">
                  <c:v>7.0328972065438367E-2</c:v>
                </c:pt>
                <c:pt idx="15">
                  <c:v>6.0579258367521288E-2</c:v>
                </c:pt>
                <c:pt idx="16">
                  <c:v>5.9164341510896959E-2</c:v>
                </c:pt>
                <c:pt idx="17">
                  <c:v>5.586026818843564E-2</c:v>
                </c:pt>
                <c:pt idx="18">
                  <c:v>5.9581760220207114E-2</c:v>
                </c:pt>
                <c:pt idx="19">
                  <c:v>5.9692422736386475E-2</c:v>
                </c:pt>
                <c:pt idx="20">
                  <c:v>5.6219478860752965E-2</c:v>
                </c:pt>
                <c:pt idx="21">
                  <c:v>5.3191871736924155E-2</c:v>
                </c:pt>
                <c:pt idx="22">
                  <c:v>5.149800484459012E-2</c:v>
                </c:pt>
                <c:pt idx="23">
                  <c:v>4.4807862853306298E-2</c:v>
                </c:pt>
                <c:pt idx="24">
                  <c:v>4.3834215958569893E-2</c:v>
                </c:pt>
                <c:pt idx="25">
                  <c:v>4.3056830036071816E-2</c:v>
                </c:pt>
                <c:pt idx="26">
                  <c:v>3.6402618075220196E-2</c:v>
                </c:pt>
                <c:pt idx="27">
                  <c:v>4.0747471116487827E-2</c:v>
                </c:pt>
                <c:pt idx="28">
                  <c:v>3.8182316149829115E-2</c:v>
                </c:pt>
                <c:pt idx="29">
                  <c:v>4.1194556522650028E-2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6-4C24-A996-3EE41BF3F86F}"/>
            </c:ext>
          </c:extLst>
        </c:ser>
        <c:ser>
          <c:idx val="4"/>
          <c:order val="4"/>
          <c:tx>
            <c:strRef>
              <c:f>'Agriculture-Emissions'!$E$20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tint val="54000"/>
              </a:schemeClr>
            </a:solidFill>
            <a:ln w="25400">
              <a:noFill/>
            </a:ln>
            <a:effectLst/>
          </c:spPr>
          <c:cat>
            <c:numRef>
              <c:f>'Agriculture-Emissions'!$AK$10:$BO$10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'Agriculture-Emissions'!$AK$20:$BO$20</c:f>
              <c:numCache>
                <c:formatCode>0.0</c:formatCode>
                <c:ptCount val="31"/>
                <c:pt idx="0">
                  <c:v>10.023480000484032</c:v>
                </c:pt>
                <c:pt idx="1">
                  <c:v>10.449813990680669</c:v>
                </c:pt>
                <c:pt idx="2">
                  <c:v>10.602650176714109</c:v>
                </c:pt>
                <c:pt idx="3">
                  <c:v>10.266092671791675</c:v>
                </c:pt>
                <c:pt idx="4">
                  <c:v>10.058604915062247</c:v>
                </c:pt>
                <c:pt idx="5">
                  <c:v>9.8950350785370098</c:v>
                </c:pt>
                <c:pt idx="6">
                  <c:v>10.166793156073032</c:v>
                </c:pt>
                <c:pt idx="7">
                  <c:v>10.428608979086338</c:v>
                </c:pt>
                <c:pt idx="8">
                  <c:v>10.658628160787252</c:v>
                </c:pt>
                <c:pt idx="9">
                  <c:v>10.732518651445185</c:v>
                </c:pt>
                <c:pt idx="10">
                  <c:v>10.829588683735473</c:v>
                </c:pt>
                <c:pt idx="11">
                  <c:v>10.507651158523984</c:v>
                </c:pt>
                <c:pt idx="12">
                  <c:v>10.760961873302064</c:v>
                </c:pt>
                <c:pt idx="13">
                  <c:v>9.4959975586905188</c:v>
                </c:pt>
                <c:pt idx="14">
                  <c:v>10.856309087089357</c:v>
                </c:pt>
                <c:pt idx="15">
                  <c:v>10.224604276738296</c:v>
                </c:pt>
                <c:pt idx="16">
                  <c:v>10.069925335939026</c:v>
                </c:pt>
                <c:pt idx="17">
                  <c:v>10.512030457338241</c:v>
                </c:pt>
                <c:pt idx="18">
                  <c:v>10.774666808142188</c:v>
                </c:pt>
                <c:pt idx="19">
                  <c:v>10.465688873349478</c:v>
                </c:pt>
                <c:pt idx="20">
                  <c:v>10.003261649547962</c:v>
                </c:pt>
                <c:pt idx="21">
                  <c:v>9.8090752013010292</c:v>
                </c:pt>
                <c:pt idx="22">
                  <c:v>10.3367547226679</c:v>
                </c:pt>
                <c:pt idx="23">
                  <c:v>10.169297565283136</c:v>
                </c:pt>
                <c:pt idx="24">
                  <c:v>10.818621916850701</c:v>
                </c:pt>
                <c:pt idx="25">
                  <c:v>10.261534253680711</c:v>
                </c:pt>
                <c:pt idx="26">
                  <c:v>9.4385266500397016</c:v>
                </c:pt>
                <c:pt idx="27">
                  <c:v>10.300837564262791</c:v>
                </c:pt>
                <c:pt idx="28">
                  <c:v>9.6740686482071467</c:v>
                </c:pt>
                <c:pt idx="29">
                  <c:v>9.8312906943873752</c:v>
                </c:pt>
                <c:pt idx="30">
                  <c:v>9.2185103386885441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F6-4C24-A996-3EE41BF3F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2421999"/>
        <c:axId val="1092404943"/>
      </c:area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noMultiLvlLbl val="0"/>
      </c:catAx>
      <c:valAx>
        <c:axId val="1092404943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4765390157995488E-2"/>
              <c:y val="0.16716416865229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.xml"/><Relationship Id="rId13" Type="http://schemas.openxmlformats.org/officeDocument/2006/relationships/chart" Target="../charts/chart50.xml"/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12" Type="http://schemas.openxmlformats.org/officeDocument/2006/relationships/chart" Target="../charts/chart49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11" Type="http://schemas.openxmlformats.org/officeDocument/2006/relationships/chart" Target="../charts/chart48.xml"/><Relationship Id="rId5" Type="http://schemas.openxmlformats.org/officeDocument/2006/relationships/chart" Target="../charts/chart42.xml"/><Relationship Id="rId15" Type="http://schemas.openxmlformats.org/officeDocument/2006/relationships/chart" Target="../charts/chart52.xml"/><Relationship Id="rId10" Type="http://schemas.openxmlformats.org/officeDocument/2006/relationships/chart" Target="../charts/chart47.xml"/><Relationship Id="rId4" Type="http://schemas.openxmlformats.org/officeDocument/2006/relationships/chart" Target="../charts/chart41.xml"/><Relationship Id="rId9" Type="http://schemas.openxmlformats.org/officeDocument/2006/relationships/chart" Target="../charts/chart46.xml"/><Relationship Id="rId14" Type="http://schemas.openxmlformats.org/officeDocument/2006/relationships/chart" Target="../charts/chart5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349250</xdr:colOff>
      <xdr:row>24</xdr:row>
      <xdr:rowOff>180974</xdr:rowOff>
    </xdr:from>
    <xdr:to>
      <xdr:col>9</xdr:col>
      <xdr:colOff>352250</xdr:colOff>
      <xdr:row>42</xdr:row>
      <xdr:rowOff>161924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66675</xdr:colOff>
      <xdr:row>33</xdr:row>
      <xdr:rowOff>14286</xdr:rowOff>
    </xdr:from>
    <xdr:to>
      <xdr:col>25</xdr:col>
      <xdr:colOff>361950</xdr:colOff>
      <xdr:row>48</xdr:row>
      <xdr:rowOff>171450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16192</xdr:colOff>
      <xdr:row>383</xdr:row>
      <xdr:rowOff>6667</xdr:rowOff>
    </xdr:from>
    <xdr:to>
      <xdr:col>8</xdr:col>
      <xdr:colOff>769620</xdr:colOff>
      <xdr:row>396</xdr:row>
      <xdr:rowOff>22860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21120</xdr:colOff>
      <xdr:row>400</xdr:row>
      <xdr:rowOff>59288</xdr:rowOff>
    </xdr:from>
    <xdr:to>
      <xdr:col>9</xdr:col>
      <xdr:colOff>131708</xdr:colOff>
      <xdr:row>413</xdr:row>
      <xdr:rowOff>109138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28575</xdr:colOff>
      <xdr:row>450</xdr:row>
      <xdr:rowOff>114300</xdr:rowOff>
    </xdr:from>
    <xdr:to>
      <xdr:col>9</xdr:col>
      <xdr:colOff>94575</xdr:colOff>
      <xdr:row>463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9525</xdr:colOff>
      <xdr:row>417</xdr:row>
      <xdr:rowOff>123825</xdr:rowOff>
    </xdr:from>
    <xdr:to>
      <xdr:col>9</xdr:col>
      <xdr:colOff>75525</xdr:colOff>
      <xdr:row>430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19050</xdr:colOff>
      <xdr:row>433</xdr:row>
      <xdr:rowOff>337185</xdr:rowOff>
    </xdr:from>
    <xdr:to>
      <xdr:col>8</xdr:col>
      <xdr:colOff>739140</xdr:colOff>
      <xdr:row>447</xdr:row>
      <xdr:rowOff>37785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66000</xdr:colOff>
      <xdr:row>131</xdr:row>
      <xdr:rowOff>189176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DD06D5F0-3A5A-440A-ADD0-DF30598D8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17</xdr:col>
      <xdr:colOff>433294</xdr:colOff>
      <xdr:row>147</xdr:row>
      <xdr:rowOff>127000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7766B7C8-D458-4B7E-8DCD-1027E31656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761999</xdr:colOff>
      <xdr:row>151</xdr:row>
      <xdr:rowOff>0</xdr:rowOff>
    </xdr:from>
    <xdr:to>
      <xdr:col>18</xdr:col>
      <xdr:colOff>216647</xdr:colOff>
      <xdr:row>166</xdr:row>
      <xdr:rowOff>29883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E250AE04-9A08-4942-B50C-8BB21C001D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150</xdr:row>
      <xdr:rowOff>194234</xdr:rowOff>
    </xdr:from>
    <xdr:to>
      <xdr:col>7</xdr:col>
      <xdr:colOff>433294</xdr:colOff>
      <xdr:row>165</xdr:row>
      <xdr:rowOff>141941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D260692E-32D5-487B-9C7B-C29D8BB73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167</xdr:row>
      <xdr:rowOff>0</xdr:rowOff>
    </xdr:from>
    <xdr:to>
      <xdr:col>8</xdr:col>
      <xdr:colOff>66000</xdr:colOff>
      <xdr:row>180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0EB56AE-AE9D-4E53-86E9-DBC0EF147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31750</xdr:colOff>
      <xdr:row>185</xdr:row>
      <xdr:rowOff>10583</xdr:rowOff>
    </xdr:from>
    <xdr:to>
      <xdr:col>8</xdr:col>
      <xdr:colOff>97750</xdr:colOff>
      <xdr:row>198</xdr:row>
      <xdr:rowOff>54083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33982471-5EF5-404F-8D34-A42B5457F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185</xdr:row>
      <xdr:rowOff>0</xdr:rowOff>
    </xdr:from>
    <xdr:to>
      <xdr:col>18</xdr:col>
      <xdr:colOff>404667</xdr:colOff>
      <xdr:row>198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DD4E149D-C67D-4E4F-8B5E-D94D302443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328083</xdr:colOff>
      <xdr:row>200</xdr:row>
      <xdr:rowOff>52917</xdr:rowOff>
    </xdr:from>
    <xdr:to>
      <xdr:col>8</xdr:col>
      <xdr:colOff>13083</xdr:colOff>
      <xdr:row>213</xdr:row>
      <xdr:rowOff>96417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8FB4D45C-7BA3-4BB4-AC78-36F2EE2EA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10583</xdr:colOff>
      <xdr:row>200</xdr:row>
      <xdr:rowOff>116417</xdr:rowOff>
    </xdr:from>
    <xdr:to>
      <xdr:col>18</xdr:col>
      <xdr:colOff>415250</xdr:colOff>
      <xdr:row>213</xdr:row>
      <xdr:rowOff>159917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7E63DAD3-446A-432B-B23E-3956DC404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31750</xdr:colOff>
      <xdr:row>215</xdr:row>
      <xdr:rowOff>52917</xdr:rowOff>
    </xdr:from>
    <xdr:to>
      <xdr:col>8</xdr:col>
      <xdr:colOff>97750</xdr:colOff>
      <xdr:row>228</xdr:row>
      <xdr:rowOff>96417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401A2274-2F3E-4C76-A8B8-C9E600D9ED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635000</xdr:colOff>
      <xdr:row>215</xdr:row>
      <xdr:rowOff>105834</xdr:rowOff>
    </xdr:from>
    <xdr:to>
      <xdr:col>18</xdr:col>
      <xdr:colOff>277667</xdr:colOff>
      <xdr:row>228</xdr:row>
      <xdr:rowOff>149334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E5B4E222-CFE5-4FC5-8F5D-8CD0719E1D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127000</xdr:colOff>
      <xdr:row>230</xdr:row>
      <xdr:rowOff>116417</xdr:rowOff>
    </xdr:from>
    <xdr:to>
      <xdr:col>8</xdr:col>
      <xdr:colOff>193000</xdr:colOff>
      <xdr:row>243</xdr:row>
      <xdr:rowOff>159917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2511A1E7-C460-48CC-886A-517D9BE0B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698500</xdr:colOff>
      <xdr:row>230</xdr:row>
      <xdr:rowOff>179916</xdr:rowOff>
    </xdr:from>
    <xdr:to>
      <xdr:col>18</xdr:col>
      <xdr:colOff>341167</xdr:colOff>
      <xdr:row>244</xdr:row>
      <xdr:rowOff>32916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A7C798E-159C-4A22-B393-73C2538DB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52916</xdr:colOff>
      <xdr:row>245</xdr:row>
      <xdr:rowOff>116416</xdr:rowOff>
    </xdr:from>
    <xdr:to>
      <xdr:col>8</xdr:col>
      <xdr:colOff>118916</xdr:colOff>
      <xdr:row>258</xdr:row>
      <xdr:rowOff>159916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FCEF6D1E-A852-495E-A48A-4E879C4A4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296334</xdr:colOff>
      <xdr:row>264</xdr:row>
      <xdr:rowOff>52916</xdr:rowOff>
    </xdr:from>
    <xdr:to>
      <xdr:col>7</xdr:col>
      <xdr:colOff>743334</xdr:colOff>
      <xdr:row>277</xdr:row>
      <xdr:rowOff>96416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7569851C-298E-4E18-892A-356AB8C66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76200</xdr:colOff>
      <xdr:row>52</xdr:row>
      <xdr:rowOff>12700</xdr:rowOff>
    </xdr:from>
    <xdr:to>
      <xdr:col>7</xdr:col>
      <xdr:colOff>504825</xdr:colOff>
      <xdr:row>66</xdr:row>
      <xdr:rowOff>12701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2B07EA81-D3FE-42A3-829C-B9FB879190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76200</xdr:colOff>
      <xdr:row>68</xdr:row>
      <xdr:rowOff>114300</xdr:rowOff>
    </xdr:from>
    <xdr:to>
      <xdr:col>8</xdr:col>
      <xdr:colOff>139025</xdr:colOff>
      <xdr:row>82</xdr:row>
      <xdr:rowOff>8575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4340C885-4A2F-4C01-882D-31F0394D6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10</xdr:col>
      <xdr:colOff>57150</xdr:colOff>
      <xdr:row>68</xdr:row>
      <xdr:rowOff>123825</xdr:rowOff>
    </xdr:from>
    <xdr:to>
      <xdr:col>20</xdr:col>
      <xdr:colOff>326350</xdr:colOff>
      <xdr:row>82</xdr:row>
      <xdr:rowOff>18100</xdr:rowOff>
    </xdr:to>
    <xdr:graphicFrame macro="">
      <xdr:nvGraphicFramePr>
        <xdr:cNvPr id="65" name="Graphique 64">
          <a:extLst>
            <a:ext uri="{FF2B5EF4-FFF2-40B4-BE49-F238E27FC236}">
              <a16:creationId xmlns:a16="http://schemas.microsoft.com/office/drawing/2014/main" id="{B1FD91D7-C2A0-4661-8240-48AAD5B5F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76200</xdr:colOff>
      <xdr:row>84</xdr:row>
      <xdr:rowOff>123825</xdr:rowOff>
    </xdr:from>
    <xdr:to>
      <xdr:col>8</xdr:col>
      <xdr:colOff>146530</xdr:colOff>
      <xdr:row>98</xdr:row>
      <xdr:rowOff>15503</xdr:rowOff>
    </xdr:to>
    <xdr:graphicFrame macro="">
      <xdr:nvGraphicFramePr>
        <xdr:cNvPr id="67" name="Graphique 66">
          <a:extLst>
            <a:ext uri="{FF2B5EF4-FFF2-40B4-BE49-F238E27FC236}">
              <a16:creationId xmlns:a16="http://schemas.microsoft.com/office/drawing/2014/main" id="{CD41C9D1-D760-4614-BDF3-EA85891592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10</xdr:col>
      <xdr:colOff>0</xdr:colOff>
      <xdr:row>85</xdr:row>
      <xdr:rowOff>0</xdr:rowOff>
    </xdr:from>
    <xdr:to>
      <xdr:col>20</xdr:col>
      <xdr:colOff>269200</xdr:colOff>
      <xdr:row>98</xdr:row>
      <xdr:rowOff>84775</xdr:rowOff>
    </xdr:to>
    <xdr:graphicFrame macro="">
      <xdr:nvGraphicFramePr>
        <xdr:cNvPr id="68" name="Graphique 67">
          <a:extLst>
            <a:ext uri="{FF2B5EF4-FFF2-40B4-BE49-F238E27FC236}">
              <a16:creationId xmlns:a16="http://schemas.microsoft.com/office/drawing/2014/main" id="{6C3DDBA1-36D7-419F-8AA6-261E4CB9B9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266701</xdr:colOff>
      <xdr:row>296</xdr:row>
      <xdr:rowOff>161925</xdr:rowOff>
    </xdr:from>
    <xdr:to>
      <xdr:col>7</xdr:col>
      <xdr:colOff>704851</xdr:colOff>
      <xdr:row>311</xdr:row>
      <xdr:rowOff>122875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6C4D8183-277B-4D71-B87F-43666F313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47625</xdr:colOff>
      <xdr:row>313</xdr:row>
      <xdr:rowOff>133350</xdr:rowOff>
    </xdr:from>
    <xdr:to>
      <xdr:col>7</xdr:col>
      <xdr:colOff>666750</xdr:colOff>
      <xdr:row>326</xdr:row>
      <xdr:rowOff>8575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CC6A2C19-BD0B-413A-987C-7EEC65F99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742950</xdr:colOff>
      <xdr:row>313</xdr:row>
      <xdr:rowOff>47625</xdr:rowOff>
    </xdr:from>
    <xdr:to>
      <xdr:col>18</xdr:col>
      <xdr:colOff>31075</xdr:colOff>
      <xdr:row>325</xdr:row>
      <xdr:rowOff>160975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2B12CA4E-6063-4F0D-A145-630EFCF5A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38100</xdr:colOff>
      <xdr:row>328</xdr:row>
      <xdr:rowOff>47625</xdr:rowOff>
    </xdr:from>
    <xdr:to>
      <xdr:col>7</xdr:col>
      <xdr:colOff>523875</xdr:colOff>
      <xdr:row>342</xdr:row>
      <xdr:rowOff>38100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CFA80291-81F3-49C4-86CD-4D8F57750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676275</xdr:colOff>
      <xdr:row>328</xdr:row>
      <xdr:rowOff>76200</xdr:rowOff>
    </xdr:from>
    <xdr:to>
      <xdr:col>18</xdr:col>
      <xdr:colOff>297775</xdr:colOff>
      <xdr:row>341</xdr:row>
      <xdr:rowOff>160975</xdr:rowOff>
    </xdr:to>
    <xdr:graphicFrame macro="">
      <xdr:nvGraphicFramePr>
        <xdr:cNvPr id="73" name="Graphique 72">
          <a:extLst>
            <a:ext uri="{FF2B5EF4-FFF2-40B4-BE49-F238E27FC236}">
              <a16:creationId xmlns:a16="http://schemas.microsoft.com/office/drawing/2014/main" id="{ED43AC2E-6FA7-4956-B099-BB3F4DC6C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0</xdr:col>
      <xdr:colOff>341519</xdr:colOff>
      <xdr:row>135</xdr:row>
      <xdr:rowOff>74542</xdr:rowOff>
    </xdr:from>
    <xdr:to>
      <xdr:col>7</xdr:col>
      <xdr:colOff>561576</xdr:colOff>
      <xdr:row>148</xdr:row>
      <xdr:rowOff>291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7432057D-EE94-4422-9387-34DF1A399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</xdr:col>
      <xdr:colOff>574261</xdr:colOff>
      <xdr:row>264</xdr:row>
      <xdr:rowOff>149088</xdr:rowOff>
    </xdr:from>
    <xdr:to>
      <xdr:col>17</xdr:col>
      <xdr:colOff>406139</xdr:colOff>
      <xdr:row>277</xdr:row>
      <xdr:rowOff>109762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2C83470-87AB-4C97-AE3C-F8F91DE42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</xdr:col>
      <xdr:colOff>0</xdr:colOff>
      <xdr:row>280</xdr:row>
      <xdr:rowOff>0</xdr:rowOff>
    </xdr:from>
    <xdr:to>
      <xdr:col>7</xdr:col>
      <xdr:colOff>621487</xdr:colOff>
      <xdr:row>292</xdr:row>
      <xdr:rowOff>142891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FD0589-A195-4F4A-A076-0F957E140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8</xdr:col>
      <xdr:colOff>679175</xdr:colOff>
      <xdr:row>279</xdr:row>
      <xdr:rowOff>176696</xdr:rowOff>
    </xdr:from>
    <xdr:to>
      <xdr:col>18</xdr:col>
      <xdr:colOff>52748</xdr:colOff>
      <xdr:row>292</xdr:row>
      <xdr:rowOff>137370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9AC574BB-217B-4A8E-9963-BB16459FA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0.92325</cdr:x>
      <cdr:y>0.0212</cdr:y>
    </cdr:from>
    <cdr:to>
      <cdr:x>0.95623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367858" y="899641"/>
          <a:ext cx="1903104" cy="22175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0.78705</cdr:x>
      <cdr:y>0.959</cdr:y>
    </cdr:from>
    <cdr:to>
      <cdr:x>0.9577</cdr:x>
      <cdr:y>0.98522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0101" y="3350525"/>
          <a:ext cx="1105812" cy="916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0.07938</cdr:x>
      <cdr:y>0.59153</cdr:y>
    </cdr:from>
    <cdr:to>
      <cdr:x>0.58914</cdr:x>
      <cdr:y>0.86692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39540" y="1357685"/>
          <a:ext cx="2822622" cy="63208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Trebuchet MS" panose="020B0603020202020204" pitchFamily="34" charset="0"/>
            </a:rPr>
            <a:t>— Agriculture/sylviculture (Métropole</a:t>
          </a:r>
          <a:r>
            <a:rPr lang="fr-FR" sz="800" b="1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agriculture SNBC-2 (budgets)</a:t>
          </a:r>
        </a:p>
        <a:p xmlns:a="http://schemas.openxmlformats.org/drawingml/2006/main">
          <a:r>
            <a:rPr lang="fr-FR" sz="800" b="1">
              <a:solidFill>
                <a:schemeClr val="accent6">
                  <a:lumMod val="50000"/>
                </a:schemeClr>
              </a:solidFill>
              <a:latin typeface="Trebuchet MS" panose="020B0603020202020204" pitchFamily="34" charset="0"/>
            </a:rPr>
            <a:t>— Objectifs agriculture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0.91433</cdr:x>
      <cdr:y>0</cdr:y>
    </cdr:from>
    <cdr:to>
      <cdr:x>0.99483</cdr:x>
      <cdr:y>0.05896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7BABBB1-13C3-4636-8F2E-23AC211421DC}"/>
            </a:ext>
          </a:extLst>
        </cdr:cNvPr>
        <cdr:cNvSpPr txBox="1"/>
      </cdr:nvSpPr>
      <cdr:spPr>
        <a:xfrm xmlns:a="http://schemas.openxmlformats.org/drawingml/2006/main">
          <a:off x="4838701" y="0"/>
          <a:ext cx="426030" cy="1485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HCB</a:t>
          </a:r>
        </a:p>
      </cdr:txBody>
    </cdr:sp>
  </cdr:relSizeAnchor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0.14175</cdr:y>
    </cdr:from>
    <cdr:to>
      <cdr:x>0.05468</cdr:x>
      <cdr:y>0.61107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330201"/>
          <a:ext cx="296661" cy="1093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0.23561</cdr:y>
    </cdr:from>
    <cdr:to>
      <cdr:x>0.05468</cdr:x>
      <cdr:y>0.71078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48853"/>
          <a:ext cx="296661" cy="11069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0.24568</cdr:y>
    </cdr:from>
    <cdr:to>
      <cdr:x>0.05468</cdr:x>
      <cdr:y>0.65138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19125"/>
          <a:ext cx="295272" cy="10223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</cdr:x>
      <cdr:y>0.35719</cdr:y>
    </cdr:from>
    <cdr:to>
      <cdr:x>0.04674</cdr:x>
      <cdr:y>0.69359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900119"/>
          <a:ext cx="252396" cy="8477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0.56971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40"/>
          <a:ext cx="296661" cy="7747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350838</xdr:colOff>
      <xdr:row>16</xdr:row>
      <xdr:rowOff>155575</xdr:rowOff>
    </xdr:from>
    <xdr:to>
      <xdr:col>7</xdr:col>
      <xdr:colOff>71437</xdr:colOff>
      <xdr:row>37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0854CDD-9C80-48A3-95CD-F17FD50E1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200025</xdr:colOff>
      <xdr:row>16</xdr:row>
      <xdr:rowOff>106363</xdr:rowOff>
    </xdr:from>
    <xdr:to>
      <xdr:col>15</xdr:col>
      <xdr:colOff>511969</xdr:colOff>
      <xdr:row>37</xdr:row>
      <xdr:rowOff>35718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DA17E6E-EDDC-4AA6-B3A3-A66A920ED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562769</xdr:colOff>
      <xdr:row>16</xdr:row>
      <xdr:rowOff>163512</xdr:rowOff>
    </xdr:from>
    <xdr:to>
      <xdr:col>23</xdr:col>
      <xdr:colOff>392906</xdr:colOff>
      <xdr:row>36</xdr:row>
      <xdr:rowOff>119063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1D427584-E909-4D98-AAF6-40EBEB19EA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523875</xdr:colOff>
      <xdr:row>16</xdr:row>
      <xdr:rowOff>113504</xdr:rowOff>
    </xdr:from>
    <xdr:to>
      <xdr:col>31</xdr:col>
      <xdr:colOff>321468</xdr:colOff>
      <xdr:row>36</xdr:row>
      <xdr:rowOff>95250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F17868E6-A3D2-46AD-8E7D-66FA84BE5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595313</xdr:colOff>
      <xdr:row>38</xdr:row>
      <xdr:rowOff>23813</xdr:rowOff>
    </xdr:from>
    <xdr:to>
      <xdr:col>7</xdr:col>
      <xdr:colOff>77787</xdr:colOff>
      <xdr:row>58</xdr:row>
      <xdr:rowOff>8734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5945E998-CA88-49D0-B81B-11C37582E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226218</xdr:colOff>
      <xdr:row>38</xdr:row>
      <xdr:rowOff>107157</xdr:rowOff>
    </xdr:from>
    <xdr:to>
      <xdr:col>16</xdr:col>
      <xdr:colOff>26986</xdr:colOff>
      <xdr:row>58</xdr:row>
      <xdr:rowOff>88903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498D88B7-4A4A-40B3-896B-D7B1C08525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464344</xdr:colOff>
      <xdr:row>38</xdr:row>
      <xdr:rowOff>47625</xdr:rowOff>
    </xdr:from>
    <xdr:to>
      <xdr:col>24</xdr:col>
      <xdr:colOff>271462</xdr:colOff>
      <xdr:row>58</xdr:row>
      <xdr:rowOff>32546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7EDF197A-1EF4-4952-85C9-429F97D02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11907</xdr:colOff>
      <xdr:row>37</xdr:row>
      <xdr:rowOff>166687</xdr:rowOff>
    </xdr:from>
    <xdr:to>
      <xdr:col>32</xdr:col>
      <xdr:colOff>227012</xdr:colOff>
      <xdr:row>57</xdr:row>
      <xdr:rowOff>148433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98B97481-8FD7-4A28-B26D-C85A69B877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1721532</xdr:colOff>
      <xdr:row>76</xdr:row>
      <xdr:rowOff>132668</xdr:rowOff>
    </xdr:from>
    <xdr:to>
      <xdr:col>11</xdr:col>
      <xdr:colOff>171451</xdr:colOff>
      <xdr:row>101</xdr:row>
      <xdr:rowOff>136070</xdr:rowOff>
    </xdr:to>
    <xdr:grpSp>
      <xdr:nvGrpSpPr>
        <xdr:cNvPr id="31" name="Groupe 30">
          <a:extLst>
            <a:ext uri="{FF2B5EF4-FFF2-40B4-BE49-F238E27FC236}">
              <a16:creationId xmlns:a16="http://schemas.microsoft.com/office/drawing/2014/main" id="{54A2D938-A996-500D-9B3F-C46AE6C3158A}"/>
            </a:ext>
          </a:extLst>
        </xdr:cNvPr>
        <xdr:cNvGrpSpPr/>
      </xdr:nvGrpSpPr>
      <xdr:grpSpPr>
        <a:xfrm>
          <a:off x="1721532" y="15199486"/>
          <a:ext cx="8407874" cy="4765902"/>
          <a:chOff x="1721532" y="14162993"/>
          <a:chExt cx="8832169" cy="4527777"/>
        </a:xfrm>
      </xdr:grpSpPr>
      <xdr:graphicFrame macro="">
        <xdr:nvGraphicFramePr>
          <xdr:cNvPr id="11" name="Graphique 10">
            <a:extLst>
              <a:ext uri="{FF2B5EF4-FFF2-40B4-BE49-F238E27FC236}">
                <a16:creationId xmlns:a16="http://schemas.microsoft.com/office/drawing/2014/main" id="{0D283D2E-59F8-42CB-A3A2-07DBC9155A85}"/>
              </a:ext>
            </a:extLst>
          </xdr:cNvPr>
          <xdr:cNvGraphicFramePr>
            <a:graphicFrameLocks/>
          </xdr:cNvGraphicFramePr>
        </xdr:nvGraphicFramePr>
        <xdr:xfrm>
          <a:off x="1721532" y="14162993"/>
          <a:ext cx="8832169" cy="452777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sp macro="" textlink="">
        <xdr:nvSpPr>
          <xdr:cNvPr id="2" name="ZoneTexte 1">
            <a:extLst>
              <a:ext uri="{FF2B5EF4-FFF2-40B4-BE49-F238E27FC236}">
                <a16:creationId xmlns:a16="http://schemas.microsoft.com/office/drawing/2014/main" id="{DC3AC20B-75C3-4763-988B-7FDFCC42A394}"/>
              </a:ext>
            </a:extLst>
          </xdr:cNvPr>
          <xdr:cNvSpPr txBox="1"/>
        </xdr:nvSpPr>
        <xdr:spPr>
          <a:xfrm>
            <a:off x="2763156" y="17565687"/>
            <a:ext cx="2830626" cy="195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>
                <a:solidFill>
                  <a:schemeClr val="bg1"/>
                </a:solidFill>
                <a:latin typeface="Trebuchet MS" panose="020B0603020202020204" pitchFamily="34" charset="0"/>
              </a:rPr>
              <a:t>Ammonitrates</a:t>
            </a:r>
          </a:p>
        </xdr:txBody>
      </xdr:sp>
      <xdr:sp macro="" textlink="">
        <xdr:nvSpPr>
          <xdr:cNvPr id="14" name="ZoneTexte 13">
            <a:extLst>
              <a:ext uri="{FF2B5EF4-FFF2-40B4-BE49-F238E27FC236}">
                <a16:creationId xmlns:a16="http://schemas.microsoft.com/office/drawing/2014/main" id="{01935544-F406-4F88-A9C2-98B3886EE740}"/>
              </a:ext>
            </a:extLst>
          </xdr:cNvPr>
          <xdr:cNvSpPr txBox="1"/>
        </xdr:nvSpPr>
        <xdr:spPr>
          <a:xfrm>
            <a:off x="2855460" y="16715467"/>
            <a:ext cx="3126808" cy="2111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Urée</a:t>
            </a:r>
          </a:p>
        </xdr:txBody>
      </xdr:sp>
      <xdr:sp macro="" textlink="">
        <xdr:nvSpPr>
          <xdr:cNvPr id="15" name="ZoneTexte 14">
            <a:extLst>
              <a:ext uri="{FF2B5EF4-FFF2-40B4-BE49-F238E27FC236}">
                <a16:creationId xmlns:a16="http://schemas.microsoft.com/office/drawing/2014/main" id="{B46AF8AC-E7C4-464B-9CED-577AB6FFFDD3}"/>
              </a:ext>
            </a:extLst>
          </xdr:cNvPr>
          <xdr:cNvSpPr txBox="1"/>
        </xdr:nvSpPr>
        <xdr:spPr>
          <a:xfrm>
            <a:off x="2668359" y="16071735"/>
            <a:ext cx="2849676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Solution azotée</a:t>
            </a:r>
          </a:p>
        </xdr:txBody>
      </xdr:sp>
      <xdr:sp macro="" textlink="">
        <xdr:nvSpPr>
          <xdr:cNvPr id="16" name="ZoneTexte 15">
            <a:extLst>
              <a:ext uri="{FF2B5EF4-FFF2-40B4-BE49-F238E27FC236}">
                <a16:creationId xmlns:a16="http://schemas.microsoft.com/office/drawing/2014/main" id="{865570DB-7E35-420B-AFB8-2A7106F8B029}"/>
              </a:ext>
            </a:extLst>
          </xdr:cNvPr>
          <xdr:cNvSpPr txBox="1"/>
        </xdr:nvSpPr>
        <xdr:spPr>
          <a:xfrm>
            <a:off x="2656454" y="14775542"/>
            <a:ext cx="2836976" cy="2357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Autres </a:t>
            </a:r>
          </a:p>
        </xdr:txBody>
      </xdr:sp>
      <xdr:sp macro="" textlink="">
        <xdr:nvSpPr>
          <xdr:cNvPr id="17" name="ZoneTexte 16">
            <a:extLst>
              <a:ext uri="{FF2B5EF4-FFF2-40B4-BE49-F238E27FC236}">
                <a16:creationId xmlns:a16="http://schemas.microsoft.com/office/drawing/2014/main" id="{07B43B7B-F9C5-4EF8-B7C1-6AF748B4F2EB}"/>
              </a:ext>
            </a:extLst>
          </xdr:cNvPr>
          <xdr:cNvSpPr txBox="1"/>
        </xdr:nvSpPr>
        <xdr:spPr>
          <a:xfrm>
            <a:off x="2645796" y="15469279"/>
            <a:ext cx="2843326" cy="23018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Composés</a:t>
            </a:r>
          </a:p>
        </xdr:txBody>
      </xdr:sp>
    </xdr:grpSp>
    <xdr:clientData/>
  </xdr:twoCellAnchor>
  <xdr:twoCellAnchor>
    <xdr:from>
      <xdr:col>0</xdr:col>
      <xdr:colOff>1904999</xdr:colOff>
      <xdr:row>107</xdr:row>
      <xdr:rowOff>122465</xdr:rowOff>
    </xdr:from>
    <xdr:to>
      <xdr:col>7</xdr:col>
      <xdr:colOff>373192</xdr:colOff>
      <xdr:row>126</xdr:row>
      <xdr:rowOff>13896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3D502CB0-0E43-4ED6-B512-BADB5813D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</xdr:col>
      <xdr:colOff>77717</xdr:colOff>
      <xdr:row>118</xdr:row>
      <xdr:rowOff>115956</xdr:rowOff>
    </xdr:from>
    <xdr:to>
      <xdr:col>6</xdr:col>
      <xdr:colOff>161062</xdr:colOff>
      <xdr:row>119</xdr:row>
      <xdr:rowOff>123894</xdr:rowOff>
    </xdr:to>
    <xdr:sp macro="" textlink="">
      <xdr:nvSpPr>
        <xdr:cNvPr id="19" name="ZoneTexte 18">
          <a:extLst>
            <a:ext uri="{FF2B5EF4-FFF2-40B4-BE49-F238E27FC236}">
              <a16:creationId xmlns:a16="http://schemas.microsoft.com/office/drawing/2014/main" id="{ABB9F650-877F-4966-847A-211B6472CACE}"/>
            </a:ext>
          </a:extLst>
        </xdr:cNvPr>
        <xdr:cNvSpPr txBox="1"/>
      </xdr:nvSpPr>
      <xdr:spPr>
        <a:xfrm>
          <a:off x="2562500" y="21957195"/>
          <a:ext cx="2402475" cy="190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chemeClr val="bg1"/>
              </a:solidFill>
              <a:latin typeface="Trebuchet MS" panose="020B0603020202020204" pitchFamily="34" charset="0"/>
            </a:rPr>
            <a:t>Bovins</a:t>
          </a:r>
        </a:p>
      </xdr:txBody>
    </xdr:sp>
    <xdr:clientData/>
  </xdr:twoCellAnchor>
  <xdr:twoCellAnchor>
    <xdr:from>
      <xdr:col>2</xdr:col>
      <xdr:colOff>486741</xdr:colOff>
      <xdr:row>114</xdr:row>
      <xdr:rowOff>107673</xdr:rowOff>
    </xdr:from>
    <xdr:to>
      <xdr:col>7</xdr:col>
      <xdr:colOff>8801</xdr:colOff>
      <xdr:row>115</xdr:row>
      <xdr:rowOff>125137</xdr:rowOff>
    </xdr:to>
    <xdr:sp macro="" textlink="">
      <xdr:nvSpPr>
        <xdr:cNvPr id="20" name="ZoneTexte 19">
          <a:extLst>
            <a:ext uri="{FF2B5EF4-FFF2-40B4-BE49-F238E27FC236}">
              <a16:creationId xmlns:a16="http://schemas.microsoft.com/office/drawing/2014/main" id="{9EB95BC0-A8D8-452E-AE93-107D8B52E3CA}"/>
            </a:ext>
          </a:extLst>
        </xdr:cNvPr>
        <xdr:cNvSpPr txBox="1"/>
      </xdr:nvSpPr>
      <xdr:spPr>
        <a:xfrm>
          <a:off x="2863850" y="22454151"/>
          <a:ext cx="2296734" cy="207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ysClr val="windowText" lastClr="000000"/>
              </a:solidFill>
              <a:latin typeface="Trebuchet MS" panose="020B0603020202020204" pitchFamily="34" charset="0"/>
            </a:rPr>
            <a:t>Porcins</a:t>
          </a:r>
        </a:p>
      </xdr:txBody>
    </xdr:sp>
    <xdr:clientData/>
  </xdr:twoCellAnchor>
  <xdr:twoCellAnchor>
    <xdr:from>
      <xdr:col>4</xdr:col>
      <xdr:colOff>39481</xdr:colOff>
      <xdr:row>112</xdr:row>
      <xdr:rowOff>160543</xdr:rowOff>
    </xdr:from>
    <xdr:to>
      <xdr:col>8</xdr:col>
      <xdr:colOff>116476</xdr:colOff>
      <xdr:row>113</xdr:row>
      <xdr:rowOff>181182</xdr:rowOff>
    </xdr:to>
    <xdr:sp macro="" textlink="">
      <xdr:nvSpPr>
        <xdr:cNvPr id="21" name="ZoneTexte 20">
          <a:extLst>
            <a:ext uri="{FF2B5EF4-FFF2-40B4-BE49-F238E27FC236}">
              <a16:creationId xmlns:a16="http://schemas.microsoft.com/office/drawing/2014/main" id="{7A0E2942-C4E5-4E73-9540-173C6F037E20}"/>
            </a:ext>
          </a:extLst>
        </xdr:cNvPr>
        <xdr:cNvSpPr txBox="1"/>
      </xdr:nvSpPr>
      <xdr:spPr>
        <a:xfrm>
          <a:off x="3526459" y="22126021"/>
          <a:ext cx="2296734" cy="2111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ysClr val="windowText" lastClr="000000"/>
              </a:solidFill>
              <a:latin typeface="Trebuchet MS" panose="020B0603020202020204" pitchFamily="34" charset="0"/>
            </a:rPr>
            <a:t>Volailles</a:t>
          </a:r>
        </a:p>
      </xdr:txBody>
    </xdr:sp>
    <xdr:clientData/>
  </xdr:twoCellAnchor>
  <xdr:twoCellAnchor>
    <xdr:from>
      <xdr:col>5</xdr:col>
      <xdr:colOff>226806</xdr:colOff>
      <xdr:row>111</xdr:row>
      <xdr:rowOff>91108</xdr:rowOff>
    </xdr:from>
    <xdr:to>
      <xdr:col>9</xdr:col>
      <xdr:colOff>303800</xdr:colOff>
      <xdr:row>112</xdr:row>
      <xdr:rowOff>111746</xdr:rowOff>
    </xdr:to>
    <xdr:sp macro="" textlink="">
      <xdr:nvSpPr>
        <xdr:cNvPr id="22" name="ZoneTexte 21">
          <a:extLst>
            <a:ext uri="{FF2B5EF4-FFF2-40B4-BE49-F238E27FC236}">
              <a16:creationId xmlns:a16="http://schemas.microsoft.com/office/drawing/2014/main" id="{A26DA98A-2C4A-4722-B574-88446B14133B}"/>
            </a:ext>
          </a:extLst>
        </xdr:cNvPr>
        <xdr:cNvSpPr txBox="1"/>
      </xdr:nvSpPr>
      <xdr:spPr>
        <a:xfrm>
          <a:off x="4268719" y="21866086"/>
          <a:ext cx="2296733" cy="211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ysClr val="windowText" lastClr="000000"/>
              </a:solidFill>
              <a:latin typeface="Trebuchet MS" panose="020B0603020202020204" pitchFamily="34" charset="0"/>
            </a:rPr>
            <a:t>Autres</a:t>
          </a:r>
        </a:p>
      </xdr:txBody>
    </xdr:sp>
    <xdr:clientData/>
  </xdr:twoCellAnchor>
  <xdr:twoCellAnchor>
    <xdr:from>
      <xdr:col>8</xdr:col>
      <xdr:colOff>2</xdr:colOff>
      <xdr:row>107</xdr:row>
      <xdr:rowOff>94284</xdr:rowOff>
    </xdr:from>
    <xdr:to>
      <xdr:col>14</xdr:col>
      <xdr:colOff>16566</xdr:colOff>
      <xdr:row>125</xdr:row>
      <xdr:rowOff>152057</xdr:rowOff>
    </xdr:to>
    <xdr:grpSp>
      <xdr:nvGrpSpPr>
        <xdr:cNvPr id="34" name="Groupe 33">
          <a:extLst>
            <a:ext uri="{FF2B5EF4-FFF2-40B4-BE49-F238E27FC236}">
              <a16:creationId xmlns:a16="http://schemas.microsoft.com/office/drawing/2014/main" id="{015D0015-36C4-3DA4-B566-D7BE3EF18FAB}"/>
            </a:ext>
          </a:extLst>
        </xdr:cNvPr>
        <xdr:cNvGrpSpPr/>
      </xdr:nvGrpSpPr>
      <xdr:grpSpPr>
        <a:xfrm>
          <a:off x="7516093" y="21153193"/>
          <a:ext cx="4900291" cy="3486773"/>
          <a:chOff x="7837315" y="19820614"/>
          <a:chExt cx="5103622" cy="3315323"/>
        </a:xfrm>
      </xdr:grpSpPr>
      <xdr:graphicFrame macro="">
        <xdr:nvGraphicFramePr>
          <xdr:cNvPr id="23" name="Graphique 22">
            <a:extLst>
              <a:ext uri="{FF2B5EF4-FFF2-40B4-BE49-F238E27FC236}">
                <a16:creationId xmlns:a16="http://schemas.microsoft.com/office/drawing/2014/main" id="{4F5FDE02-C01C-4FBD-B931-F916B5DCC6F9}"/>
              </a:ext>
            </a:extLst>
          </xdr:cNvPr>
          <xdr:cNvGraphicFramePr>
            <a:graphicFrameLocks/>
          </xdr:cNvGraphicFramePr>
        </xdr:nvGraphicFramePr>
        <xdr:xfrm>
          <a:off x="7837315" y="19820614"/>
          <a:ext cx="5103622" cy="331532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1"/>
          </a:graphicData>
        </a:graphic>
      </xdr:graphicFrame>
      <xdr:sp macro="" textlink="">
        <xdr:nvSpPr>
          <xdr:cNvPr id="24" name="ZoneTexte 23">
            <a:extLst>
              <a:ext uri="{FF2B5EF4-FFF2-40B4-BE49-F238E27FC236}">
                <a16:creationId xmlns:a16="http://schemas.microsoft.com/office/drawing/2014/main" id="{3D47ED9D-7564-4A8F-B046-E950CDD02A0A}"/>
              </a:ext>
            </a:extLst>
          </xdr:cNvPr>
          <xdr:cNvSpPr txBox="1"/>
        </xdr:nvSpPr>
        <xdr:spPr>
          <a:xfrm>
            <a:off x="9023212" y="22068734"/>
            <a:ext cx="3480595" cy="2003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>
                <a:solidFill>
                  <a:schemeClr val="bg1"/>
                </a:solidFill>
                <a:latin typeface="Trebuchet MS" panose="020B0603020202020204" pitchFamily="34" charset="0"/>
              </a:rPr>
              <a:t>Engrais</a:t>
            </a:r>
            <a:r>
              <a:rPr lang="fr-FR" sz="1100" baseline="0">
                <a:solidFill>
                  <a:schemeClr val="bg1"/>
                </a:solidFill>
                <a:latin typeface="Trebuchet MS" panose="020B0603020202020204" pitchFamily="34" charset="0"/>
              </a:rPr>
              <a:t> et amendements minéraux</a:t>
            </a:r>
            <a:endParaRPr lang="fr-FR" sz="1100">
              <a:solidFill>
                <a:schemeClr val="bg1"/>
              </a:solidFill>
              <a:latin typeface="Trebuchet MS" panose="020B0603020202020204" pitchFamily="34" charset="0"/>
            </a:endParaRPr>
          </a:p>
        </xdr:txBody>
      </xdr:sp>
      <xdr:sp macro="" textlink="">
        <xdr:nvSpPr>
          <xdr:cNvPr id="25" name="ZoneTexte 24">
            <a:extLst>
              <a:ext uri="{FF2B5EF4-FFF2-40B4-BE49-F238E27FC236}">
                <a16:creationId xmlns:a16="http://schemas.microsoft.com/office/drawing/2014/main" id="{7826A0C2-CE0E-4AB1-93C4-5E22EEA53BA5}"/>
              </a:ext>
            </a:extLst>
          </xdr:cNvPr>
          <xdr:cNvSpPr txBox="1"/>
        </xdr:nvSpPr>
        <xdr:spPr>
          <a:xfrm>
            <a:off x="8999606" y="21165102"/>
            <a:ext cx="3934101" cy="1971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Engrais et amendements organiques</a:t>
            </a:r>
          </a:p>
        </xdr:txBody>
      </xdr:sp>
      <xdr:sp macro="" textlink="">
        <xdr:nvSpPr>
          <xdr:cNvPr id="26" name="ZoneTexte 25">
            <a:extLst>
              <a:ext uri="{FF2B5EF4-FFF2-40B4-BE49-F238E27FC236}">
                <a16:creationId xmlns:a16="http://schemas.microsoft.com/office/drawing/2014/main" id="{554FD895-4738-47AC-86B3-773E70C630B7}"/>
              </a:ext>
            </a:extLst>
          </xdr:cNvPr>
          <xdr:cNvSpPr txBox="1"/>
        </xdr:nvSpPr>
        <xdr:spPr>
          <a:xfrm>
            <a:off x="10080487" y="20529135"/>
            <a:ext cx="1193938" cy="2226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100" b="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Pâture</a:t>
            </a:r>
          </a:p>
        </xdr:txBody>
      </xdr:sp>
    </xdr:grpSp>
    <xdr:clientData/>
  </xdr:twoCellAnchor>
  <xdr:twoCellAnchor>
    <xdr:from>
      <xdr:col>6</xdr:col>
      <xdr:colOff>239605</xdr:colOff>
      <xdr:row>155</xdr:row>
      <xdr:rowOff>21651</xdr:rowOff>
    </xdr:from>
    <xdr:to>
      <xdr:col>13</xdr:col>
      <xdr:colOff>32540</xdr:colOff>
      <xdr:row>173</xdr:row>
      <xdr:rowOff>43187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99FEA7F-4257-44BE-B8CF-B0F3A33D2E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503465</xdr:colOff>
      <xdr:row>183</xdr:row>
      <xdr:rowOff>149676</xdr:rowOff>
    </xdr:from>
    <xdr:to>
      <xdr:col>12</xdr:col>
      <xdr:colOff>598714</xdr:colOff>
      <xdr:row>210</xdr:row>
      <xdr:rowOff>40820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E2B8B16C-B38D-4BFA-A3DA-D16A290BE1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663873</xdr:colOff>
      <xdr:row>117</xdr:row>
      <xdr:rowOff>90471</xdr:rowOff>
    </xdr:from>
    <xdr:to>
      <xdr:col>7</xdr:col>
      <xdr:colOff>740868</xdr:colOff>
      <xdr:row>118</xdr:row>
      <xdr:rowOff>114284</xdr:rowOff>
    </xdr:to>
    <xdr:sp macro="" textlink="">
      <xdr:nvSpPr>
        <xdr:cNvPr id="35" name="ZoneTexte 34">
          <a:extLst>
            <a:ext uri="{FF2B5EF4-FFF2-40B4-BE49-F238E27FC236}">
              <a16:creationId xmlns:a16="http://schemas.microsoft.com/office/drawing/2014/main" id="{3900EC3F-13AA-47E5-BFE2-1F3E9B7375E6}"/>
            </a:ext>
          </a:extLst>
        </xdr:cNvPr>
        <xdr:cNvSpPr txBox="1"/>
      </xdr:nvSpPr>
      <xdr:spPr>
        <a:xfrm>
          <a:off x="4268719" y="21866086"/>
          <a:ext cx="3476687" cy="206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ysClr val="windowText" lastClr="000000"/>
              </a:solidFill>
              <a:latin typeface="Trebuchet MS" panose="020B0603020202020204" pitchFamily="34" charset="0"/>
            </a:rPr>
            <a:t>Autres</a:t>
          </a:r>
        </a:p>
      </xdr:txBody>
    </xdr:sp>
    <xdr:clientData/>
  </xdr:twoCellAnchor>
  <xdr:twoCellAnchor>
    <xdr:from>
      <xdr:col>1</xdr:col>
      <xdr:colOff>104047</xdr:colOff>
      <xdr:row>135</xdr:row>
      <xdr:rowOff>2785</xdr:rowOff>
    </xdr:from>
    <xdr:to>
      <xdr:col>5</xdr:col>
      <xdr:colOff>18806</xdr:colOff>
      <xdr:row>150</xdr:row>
      <xdr:rowOff>126439</xdr:rowOff>
    </xdr:to>
    <xdr:grpSp>
      <xdr:nvGrpSpPr>
        <xdr:cNvPr id="12" name="Groupe 11">
          <a:extLst>
            <a:ext uri="{FF2B5EF4-FFF2-40B4-BE49-F238E27FC236}">
              <a16:creationId xmlns:a16="http://schemas.microsoft.com/office/drawing/2014/main" id="{62841D9F-262A-4B67-7BAE-9BF90CC1B355}"/>
            </a:ext>
          </a:extLst>
        </xdr:cNvPr>
        <xdr:cNvGrpSpPr/>
      </xdr:nvGrpSpPr>
      <xdr:grpSpPr>
        <a:xfrm>
          <a:off x="1922456" y="26447649"/>
          <a:ext cx="3170577" cy="2981154"/>
          <a:chOff x="2012222" y="24853510"/>
          <a:chExt cx="3305659" cy="2835104"/>
        </a:xfrm>
      </xdr:grpSpPr>
      <xdr:graphicFrame macro="">
        <xdr:nvGraphicFramePr>
          <xdr:cNvPr id="28" name="Graphique 1">
            <a:extLst>
              <a:ext uri="{FF2B5EF4-FFF2-40B4-BE49-F238E27FC236}">
                <a16:creationId xmlns:a16="http://schemas.microsoft.com/office/drawing/2014/main" id="{D4D4D2B9-1F3D-4C49-8324-ACC0B1F2132C}"/>
              </a:ext>
            </a:extLst>
          </xdr:cNvPr>
          <xdr:cNvGraphicFramePr>
            <a:graphicFrameLocks/>
          </xdr:cNvGraphicFramePr>
        </xdr:nvGraphicFramePr>
        <xdr:xfrm>
          <a:off x="2012222" y="24853510"/>
          <a:ext cx="3305659" cy="283510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4"/>
          </a:graphicData>
        </a:graphic>
      </xdr:graphicFrame>
      <xdr:sp macro="" textlink="">
        <xdr:nvSpPr>
          <xdr:cNvPr id="29" name="ZoneTexte 28">
            <a:extLst>
              <a:ext uri="{FF2B5EF4-FFF2-40B4-BE49-F238E27FC236}">
                <a16:creationId xmlns:a16="http://schemas.microsoft.com/office/drawing/2014/main" id="{482739C9-EDAD-4530-98B3-213FF53940C1}"/>
              </a:ext>
            </a:extLst>
          </xdr:cNvPr>
          <xdr:cNvSpPr txBox="1"/>
        </xdr:nvSpPr>
        <xdr:spPr>
          <a:xfrm>
            <a:off x="2521325" y="26405729"/>
            <a:ext cx="850900" cy="2338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Bovins</a:t>
            </a:r>
          </a:p>
        </xdr:txBody>
      </xdr:sp>
      <xdr:sp macro="" textlink="">
        <xdr:nvSpPr>
          <xdr:cNvPr id="33" name="ZoneTexte 32">
            <a:extLst>
              <a:ext uri="{FF2B5EF4-FFF2-40B4-BE49-F238E27FC236}">
                <a16:creationId xmlns:a16="http://schemas.microsoft.com/office/drawing/2014/main" id="{8B65584A-F72A-407D-ACC4-25555D704468}"/>
              </a:ext>
            </a:extLst>
          </xdr:cNvPr>
          <xdr:cNvSpPr txBox="1"/>
        </xdr:nvSpPr>
        <xdr:spPr>
          <a:xfrm>
            <a:off x="2678480" y="25305339"/>
            <a:ext cx="1953846" cy="1828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Porcins</a:t>
            </a:r>
          </a:p>
        </xdr:txBody>
      </xdr:sp>
      <xdr:sp macro="" textlink="">
        <xdr:nvSpPr>
          <xdr:cNvPr id="36" name="ZoneTexte 35">
            <a:extLst>
              <a:ext uri="{FF2B5EF4-FFF2-40B4-BE49-F238E27FC236}">
                <a16:creationId xmlns:a16="http://schemas.microsoft.com/office/drawing/2014/main" id="{2ACA51A3-97F0-4D74-A947-7839075883D2}"/>
              </a:ext>
            </a:extLst>
          </xdr:cNvPr>
          <xdr:cNvSpPr txBox="1"/>
        </xdr:nvSpPr>
        <xdr:spPr>
          <a:xfrm>
            <a:off x="3104417" y="25076639"/>
            <a:ext cx="1750891" cy="22078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ysClr val="windowText" lastClr="000000"/>
                </a:solidFill>
                <a:latin typeface="Trebuchet MS" panose="020B0603020202020204" pitchFamily="34" charset="0"/>
              </a:rPr>
              <a:t>Autres</a:t>
            </a:r>
          </a:p>
        </xdr:txBody>
      </xdr:sp>
    </xdr:grpSp>
    <xdr:clientData/>
  </xdr:twoCellAnchor>
  <xdr:twoCellAnchor>
    <xdr:from>
      <xdr:col>5</xdr:col>
      <xdr:colOff>295276</xdr:colOff>
      <xdr:row>135</xdr:row>
      <xdr:rowOff>27698</xdr:rowOff>
    </xdr:from>
    <xdr:to>
      <xdr:col>9</xdr:col>
      <xdr:colOff>336061</xdr:colOff>
      <xdr:row>150</xdr:row>
      <xdr:rowOff>136037</xdr:rowOff>
    </xdr:to>
    <xdr:grpSp>
      <xdr:nvGrpSpPr>
        <xdr:cNvPr id="13" name="Groupe 12">
          <a:extLst>
            <a:ext uri="{FF2B5EF4-FFF2-40B4-BE49-F238E27FC236}">
              <a16:creationId xmlns:a16="http://schemas.microsoft.com/office/drawing/2014/main" id="{D73D57A7-0AC2-8D43-D169-86DFFC228C6E}"/>
            </a:ext>
          </a:extLst>
        </xdr:cNvPr>
        <xdr:cNvGrpSpPr/>
      </xdr:nvGrpSpPr>
      <xdr:grpSpPr>
        <a:xfrm>
          <a:off x="5369503" y="26472562"/>
          <a:ext cx="3296603" cy="2965839"/>
          <a:chOff x="5591176" y="24878423"/>
          <a:chExt cx="3431685" cy="2822964"/>
        </a:xfrm>
      </xdr:grpSpPr>
      <xdr:graphicFrame macro="">
        <xdr:nvGraphicFramePr>
          <xdr:cNvPr id="27" name="Graphique 2">
            <a:extLst>
              <a:ext uri="{FF2B5EF4-FFF2-40B4-BE49-F238E27FC236}">
                <a16:creationId xmlns:a16="http://schemas.microsoft.com/office/drawing/2014/main" id="{03E4E085-45E6-4AD3-8A81-E1CCFB544A19}"/>
              </a:ext>
            </a:extLst>
          </xdr:cNvPr>
          <xdr:cNvGraphicFramePr>
            <a:graphicFrameLocks/>
          </xdr:cNvGraphicFramePr>
        </xdr:nvGraphicFramePr>
        <xdr:xfrm>
          <a:off x="5591176" y="24878423"/>
          <a:ext cx="3431685" cy="282296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5"/>
          </a:graphicData>
        </a:graphic>
      </xdr:graphicFrame>
      <xdr:sp macro="" textlink="">
        <xdr:nvSpPr>
          <xdr:cNvPr id="37" name="ZoneTexte 36">
            <a:extLst>
              <a:ext uri="{FF2B5EF4-FFF2-40B4-BE49-F238E27FC236}">
                <a16:creationId xmlns:a16="http://schemas.microsoft.com/office/drawing/2014/main" id="{83A786D1-7FD0-4EEB-8974-F7C2A2383DD0}"/>
              </a:ext>
            </a:extLst>
          </xdr:cNvPr>
          <xdr:cNvSpPr txBox="1"/>
        </xdr:nvSpPr>
        <xdr:spPr>
          <a:xfrm>
            <a:off x="6135322" y="27023646"/>
            <a:ext cx="2614978" cy="2178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Engrais</a:t>
            </a:r>
            <a:r>
              <a:rPr lang="fr-FR" sz="1000" baseline="0">
                <a:solidFill>
                  <a:schemeClr val="bg1"/>
                </a:solidFill>
                <a:latin typeface="Trebuchet MS" panose="020B0603020202020204" pitchFamily="34" charset="0"/>
              </a:rPr>
              <a:t> et amendements minéraux</a:t>
            </a:r>
            <a:endParaRPr lang="fr-FR" sz="1000">
              <a:solidFill>
                <a:schemeClr val="bg1"/>
              </a:solidFill>
              <a:latin typeface="Trebuchet MS" panose="020B0603020202020204" pitchFamily="34" charset="0"/>
            </a:endParaRPr>
          </a:p>
        </xdr:txBody>
      </xdr:sp>
      <xdr:sp macro="" textlink="">
        <xdr:nvSpPr>
          <xdr:cNvPr id="38" name="ZoneTexte 37">
            <a:extLst>
              <a:ext uri="{FF2B5EF4-FFF2-40B4-BE49-F238E27FC236}">
                <a16:creationId xmlns:a16="http://schemas.microsoft.com/office/drawing/2014/main" id="{AC715C8D-ECD2-4549-BFFC-9850E3313DC0}"/>
              </a:ext>
            </a:extLst>
          </xdr:cNvPr>
          <xdr:cNvSpPr txBox="1"/>
        </xdr:nvSpPr>
        <xdr:spPr>
          <a:xfrm>
            <a:off x="6127019" y="26458740"/>
            <a:ext cx="2425943" cy="1898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Engrais</a:t>
            </a:r>
            <a:r>
              <a:rPr lang="fr-FR" sz="1000" baseline="0">
                <a:solidFill>
                  <a:schemeClr val="bg1"/>
                </a:solidFill>
                <a:latin typeface="Trebuchet MS" panose="020B0603020202020204" pitchFamily="34" charset="0"/>
              </a:rPr>
              <a:t> et amendements organiques</a:t>
            </a:r>
            <a:endParaRPr lang="fr-FR" sz="1000">
              <a:solidFill>
                <a:schemeClr val="bg1"/>
              </a:solidFill>
              <a:latin typeface="Trebuchet MS" panose="020B0603020202020204" pitchFamily="34" charset="0"/>
            </a:endParaRPr>
          </a:p>
        </xdr:txBody>
      </xdr:sp>
      <xdr:sp macro="" textlink="">
        <xdr:nvSpPr>
          <xdr:cNvPr id="39" name="ZoneTexte 38">
            <a:extLst>
              <a:ext uri="{FF2B5EF4-FFF2-40B4-BE49-F238E27FC236}">
                <a16:creationId xmlns:a16="http://schemas.microsoft.com/office/drawing/2014/main" id="{4157DD6B-1F63-45A8-91AC-B4488A49A1D7}"/>
              </a:ext>
            </a:extLst>
          </xdr:cNvPr>
          <xdr:cNvSpPr txBox="1"/>
        </xdr:nvSpPr>
        <xdr:spPr>
          <a:xfrm>
            <a:off x="6153152" y="26118771"/>
            <a:ext cx="2352673" cy="2559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Pâture</a:t>
            </a:r>
          </a:p>
        </xdr:txBody>
      </xdr:sp>
      <xdr:sp macro="" textlink="">
        <xdr:nvSpPr>
          <xdr:cNvPr id="40" name="ZoneTexte 39">
            <a:extLst>
              <a:ext uri="{FF2B5EF4-FFF2-40B4-BE49-F238E27FC236}">
                <a16:creationId xmlns:a16="http://schemas.microsoft.com/office/drawing/2014/main" id="{A1A9FBF0-9C11-4DF0-8898-97A2E31DCC55}"/>
              </a:ext>
            </a:extLst>
          </xdr:cNvPr>
          <xdr:cNvSpPr txBox="1"/>
        </xdr:nvSpPr>
        <xdr:spPr>
          <a:xfrm>
            <a:off x="6164631" y="25639590"/>
            <a:ext cx="2528519" cy="28110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fr-FR" sz="1000">
                <a:solidFill>
                  <a:schemeClr val="bg1"/>
                </a:solidFill>
                <a:latin typeface="Trebuchet MS" panose="020B0603020202020204" pitchFamily="34" charset="0"/>
              </a:rPr>
              <a:t>Autres</a:t>
            </a:r>
          </a:p>
        </xdr:txBody>
      </xdr:sp>
    </xdr:grpSp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</cdr:x>
      <cdr:y>0.1038</cdr:y>
    </cdr:from>
    <cdr:to>
      <cdr:x>0.05468</cdr:x>
      <cdr:y>0.83707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336518"/>
          <a:ext cx="311269" cy="23771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rapports-inv\secten\en%20&#233;laboration\1-En%20chantier\1.%20Fichiers%20source\Secten_Objectif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itepa-my.sharepoint.com/personal/ariane_druart_citepa_org/Documents/Documents/Inventaire/Rapports-INV/SECTEN/annuel/Donn&#233;es_rapport/Citepa_Emissions-par-substance_Secten-PA_2022_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itepa-my.sharepoint.com/personal/ariane_druart_citepa_org/Documents/Documents/Inventaire/Rapports-INV/SECTEN/annuel/Donn&#233;es_rapport/Citepa_Emissions-par-substance_Secten-GES_2022_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ivi des traitements"/>
      <sheetName val="Definition"/>
      <sheetName val="Objectifs_GES"/>
      <sheetName val="Objectifs_GES_graph"/>
      <sheetName val="Objectifs_PA"/>
      <sheetName val="SNBC-secteurs CO2e"/>
      <sheetName val="NH3_NOx_PM"/>
      <sheetName val="Monde_UE_France"/>
      <sheetName val="CRF-UE"/>
      <sheetName val="PBL2019-GHG"/>
      <sheetName val="PBL2020-GHG"/>
    </sheetNames>
    <sheetDataSet>
      <sheetData sheetId="0"/>
      <sheetData sheetId="1"/>
      <sheetData sheetId="2">
        <row r="43">
          <cell r="AO43">
            <v>86</v>
          </cell>
          <cell r="AP43">
            <v>86</v>
          </cell>
          <cell r="AQ43">
            <v>86</v>
          </cell>
          <cell r="AR43">
            <v>86</v>
          </cell>
          <cell r="AS43">
            <v>83</v>
          </cell>
          <cell r="AT43">
            <v>83</v>
          </cell>
          <cell r="AU43">
            <v>83</v>
          </cell>
          <cell r="AV43">
            <v>83</v>
          </cell>
          <cell r="AW43">
            <v>83</v>
          </cell>
          <cell r="AX43">
            <v>80</v>
          </cell>
          <cell r="AY43">
            <v>80</v>
          </cell>
          <cell r="AZ43">
            <v>80</v>
          </cell>
          <cell r="BA43">
            <v>80</v>
          </cell>
          <cell r="BB43">
            <v>80</v>
          </cell>
        </row>
        <row r="46">
          <cell r="AS46">
            <v>82</v>
          </cell>
          <cell r="AT46">
            <v>82</v>
          </cell>
          <cell r="AU46">
            <v>82</v>
          </cell>
          <cell r="AV46">
            <v>82</v>
          </cell>
          <cell r="AW46">
            <v>82</v>
          </cell>
          <cell r="AX46">
            <v>77</v>
          </cell>
          <cell r="AY46">
            <v>77</v>
          </cell>
          <cell r="AZ46">
            <v>77</v>
          </cell>
          <cell r="BA46">
            <v>77</v>
          </cell>
          <cell r="BB46">
            <v>77</v>
          </cell>
          <cell r="BC46">
            <v>72</v>
          </cell>
          <cell r="BD46">
            <v>72</v>
          </cell>
          <cell r="BE46">
            <v>72</v>
          </cell>
          <cell r="BF46">
            <v>72</v>
          </cell>
          <cell r="BG46">
            <v>72</v>
          </cell>
        </row>
        <row r="64">
          <cell r="AS64">
            <v>85</v>
          </cell>
          <cell r="AT64">
            <v>83</v>
          </cell>
          <cell r="AU64">
            <v>82</v>
          </cell>
          <cell r="AV64">
            <v>81</v>
          </cell>
          <cell r="AW64">
            <v>80</v>
          </cell>
          <cell r="AX64">
            <v>79</v>
          </cell>
          <cell r="AY64">
            <v>78</v>
          </cell>
          <cell r="AZ64">
            <v>77</v>
          </cell>
          <cell r="BA64">
            <v>76</v>
          </cell>
          <cell r="BB64">
            <v>75</v>
          </cell>
          <cell r="BC64">
            <v>74</v>
          </cell>
          <cell r="BD64">
            <v>73</v>
          </cell>
          <cell r="BE64">
            <v>72</v>
          </cell>
          <cell r="BF64">
            <v>70</v>
          </cell>
          <cell r="BG64">
            <v>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ivi"/>
      <sheetName val="Références"/>
      <sheetName val="Emis_Analyse_croisee-Histo"/>
      <sheetName val="Emis_Analyse_croisee-MT"/>
      <sheetName val="N+1-MT"/>
      <sheetName val="HAP_unece_Analyse_croisee"/>
      <sheetName val="HAP_N+1"/>
      <sheetName val="Usure_Analyse_croisee"/>
      <sheetName val="Usure_N+1"/>
      <sheetName val="BDD-MT"/>
      <sheetName val="BDD-PA-usure"/>
      <sheetName val="BDD-Base100-PA-total"/>
      <sheetName val="BDD-Base100-PA-secteurs"/>
      <sheetName val="BDD-Base100-PA-total-2015"/>
      <sheetName val="req_Combustibles-MT"/>
      <sheetName val="COVNM-usages-sources"/>
      <sheetName val="HAP_speciation"/>
      <sheetName val="Sommaire"/>
      <sheetName val="Lisez-moi"/>
      <sheetName val="Définitions"/>
      <sheetName val="En-bref"/>
      <sheetName val="Aeq-parts"/>
      <sheetName val="Récapitulatif"/>
      <sheetName val="Aeq"/>
      <sheetName val="Aeq_graph"/>
      <sheetName val="SO2"/>
      <sheetName val="SO2_graph"/>
      <sheetName val="NOx"/>
      <sheetName val="NOx_graph"/>
      <sheetName val="COVNM"/>
      <sheetName val="COVNM_graph"/>
      <sheetName val="NH3"/>
      <sheetName val="NH3_graph"/>
      <sheetName val="CO"/>
      <sheetName val="CO_graph"/>
      <sheetName val="As"/>
      <sheetName val="As_graph"/>
      <sheetName val="Cd"/>
      <sheetName val="Cd_graph"/>
      <sheetName val="Cr"/>
      <sheetName val="Cr_graph"/>
      <sheetName val="Cu"/>
      <sheetName val="Cu_graph"/>
      <sheetName val="Hg"/>
      <sheetName val="Hg_graph"/>
      <sheetName val="Ni"/>
      <sheetName val="Ni_graph"/>
      <sheetName val="Pb"/>
      <sheetName val="Pb_graph"/>
      <sheetName val="Se"/>
      <sheetName val="Se_graph"/>
      <sheetName val="Zn"/>
      <sheetName val="Zn_graph"/>
      <sheetName val="TSP"/>
      <sheetName val="TSP_graph"/>
      <sheetName val="PM10"/>
      <sheetName val="PM10_graph"/>
      <sheetName val="PM2_5"/>
      <sheetName val="PM2_5_graph"/>
      <sheetName val="PM1"/>
      <sheetName val="PM1_graph"/>
      <sheetName val="BC"/>
      <sheetName val="BC_graph"/>
      <sheetName val="HAP"/>
      <sheetName val="HAP_graph"/>
      <sheetName val="PCDD-F"/>
      <sheetName val="PCDD-F_graph"/>
      <sheetName val="HCB"/>
      <sheetName val="HCB_graph"/>
      <sheetName val="PCB"/>
      <sheetName val="PCB_graph"/>
      <sheetName val="PER"/>
      <sheetName val="PER_graph"/>
      <sheetName val="TRI"/>
      <sheetName val="TRI_graph"/>
      <sheetName val="TCE"/>
      <sheetName val="TCE_graph"/>
      <sheetName val="Benzene"/>
      <sheetName val="Benzene_graph"/>
      <sheetName val="indicateu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1">
          <cell r="W11">
            <v>41.679819743451411</v>
          </cell>
        </row>
      </sheetData>
      <sheetData sheetId="2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18">
          <cell r="M118" t="str">
            <v>Bovins</v>
          </cell>
          <cell r="N118">
            <v>9.3224309501091049</v>
          </cell>
          <cell r="O118">
            <v>9.0953054387691417</v>
          </cell>
          <cell r="P118">
            <v>8.8518221897480931</v>
          </cell>
          <cell r="Q118">
            <v>8.7365469427453366</v>
          </cell>
          <cell r="R118">
            <v>8.7462535320090584</v>
          </cell>
          <cell r="S118">
            <v>8.7382975853612503</v>
          </cell>
          <cell r="T118">
            <v>8.6671404060294748</v>
          </cell>
          <cell r="U118">
            <v>8.520562220910465</v>
          </cell>
          <cell r="V118">
            <v>8.4387964660475383</v>
          </cell>
          <cell r="W118">
            <v>8.4117819816249195</v>
          </cell>
          <cell r="X118">
            <v>8.7857517964219323</v>
          </cell>
          <cell r="Y118">
            <v>8.7213078850768309</v>
          </cell>
          <cell r="Z118">
            <v>8.5450690669025366</v>
          </cell>
          <cell r="AA118">
            <v>8.2807772406952331</v>
          </cell>
          <cell r="AB118">
            <v>8.2005064151720024</v>
          </cell>
          <cell r="AC118">
            <v>8.2073126262751348</v>
          </cell>
          <cell r="AD118">
            <v>8.2199343594384668</v>
          </cell>
          <cell r="AE118">
            <v>8.3090451756583121</v>
          </cell>
          <cell r="AF118">
            <v>8.4492340887331601</v>
          </cell>
          <cell r="AG118">
            <v>8.3003522910766883</v>
          </cell>
          <cell r="AH118">
            <v>8.2513209823128779</v>
          </cell>
          <cell r="AI118">
            <v>8.2212917866562076</v>
          </cell>
          <cell r="AJ118">
            <v>8.1492686490454247</v>
          </cell>
          <cell r="AK118">
            <v>8.1412209806577742</v>
          </cell>
          <cell r="AL118">
            <v>8.2236982145453457</v>
          </cell>
          <cell r="AM118">
            <v>8.2296002493820613</v>
          </cell>
          <cell r="AN118">
            <v>8.1597608628266514</v>
          </cell>
          <cell r="AO118">
            <v>7.9932684012581081</v>
          </cell>
          <cell r="AP118">
            <v>7.8754634444018778</v>
          </cell>
          <cell r="AQ118">
            <v>7.6892719585085203</v>
          </cell>
          <cell r="AR118">
            <v>7.5347998187725818</v>
          </cell>
        </row>
        <row r="119">
          <cell r="M119" t="str">
            <v>Porcins/volailles</v>
          </cell>
          <cell r="N119">
            <v>4.7040487847367345</v>
          </cell>
          <cell r="O119">
            <v>4.808058616053815</v>
          </cell>
          <cell r="P119">
            <v>4.9790280038045012</v>
          </cell>
          <cell r="Q119">
            <v>5.108592050246191</v>
          </cell>
          <cell r="R119">
            <v>5.2136865758575457</v>
          </cell>
          <cell r="S119">
            <v>5.2824226118433799</v>
          </cell>
          <cell r="T119">
            <v>5.3917898871137577</v>
          </cell>
          <cell r="U119">
            <v>5.4598510545193033</v>
          </cell>
          <cell r="V119">
            <v>5.5012645264999458</v>
          </cell>
          <cell r="W119">
            <v>5.4403737559326357</v>
          </cell>
          <cell r="X119">
            <v>5.3196366917838853</v>
          </cell>
          <cell r="Y119">
            <v>5.2703516350274509</v>
          </cell>
          <cell r="Z119">
            <v>5.1981316717980572</v>
          </cell>
          <cell r="AA119">
            <v>5.1039771154499407</v>
          </cell>
          <cell r="AB119">
            <v>4.9134540422125141</v>
          </cell>
          <cell r="AC119">
            <v>4.7749622836930374</v>
          </cell>
          <cell r="AD119">
            <v>4.6809318313045241</v>
          </cell>
          <cell r="AE119">
            <v>4.7143717681587711</v>
          </cell>
          <cell r="AF119">
            <v>4.6936999354421474</v>
          </cell>
          <cell r="AG119">
            <v>4.6304515729416398</v>
          </cell>
          <cell r="AH119">
            <v>4.621581434840957</v>
          </cell>
          <cell r="AI119">
            <v>4.6043219787279082</v>
          </cell>
          <cell r="AJ119">
            <v>4.5284212329674691</v>
          </cell>
          <cell r="AK119">
            <v>4.4852202667500913</v>
          </cell>
          <cell r="AL119">
            <v>4.4931707493313491</v>
          </cell>
          <cell r="AM119">
            <v>4.5030138122910159</v>
          </cell>
          <cell r="AN119">
            <v>4.4273982610308789</v>
          </cell>
          <cell r="AO119">
            <v>4.3923161509267423</v>
          </cell>
          <cell r="AP119">
            <v>4.4164031952675149</v>
          </cell>
          <cell r="AQ119">
            <v>4.385200053995157</v>
          </cell>
          <cell r="AR119">
            <v>4.3382157794019012</v>
          </cell>
        </row>
        <row r="122">
          <cell r="M122" t="str">
            <v>Engrais et amendements</v>
          </cell>
          <cell r="N122">
            <v>17.493922438131996</v>
          </cell>
          <cell r="O122">
            <v>17.431921172420584</v>
          </cell>
          <cell r="P122">
            <v>16.788412015127136</v>
          </cell>
          <cell r="Q122">
            <v>16.567400331570752</v>
          </cell>
          <cell r="R122">
            <v>16.216001671758825</v>
          </cell>
          <cell r="S122">
            <v>16.382307940712316</v>
          </cell>
          <cell r="T122">
            <v>16.479132801591511</v>
          </cell>
          <cell r="U122">
            <v>16.478976247879988</v>
          </cell>
          <cell r="V122">
            <v>16.627855009266945</v>
          </cell>
          <cell r="W122">
            <v>16.725837014091532</v>
          </cell>
          <cell r="X122">
            <v>16.862959175611952</v>
          </cell>
          <cell r="Y122">
            <v>16.635735044495398</v>
          </cell>
          <cell r="Z122">
            <v>16.221717982995706</v>
          </cell>
          <cell r="AA122">
            <v>16.17616142201954</v>
          </cell>
          <cell r="AB122">
            <v>16.105316123685398</v>
          </cell>
          <cell r="AC122">
            <v>16.055045449770326</v>
          </cell>
          <cell r="AD122">
            <v>15.741658053559892</v>
          </cell>
          <cell r="AE122">
            <v>15.99899388299243</v>
          </cell>
          <cell r="AF122">
            <v>16.16813591348426</v>
          </cell>
          <cell r="AG122">
            <v>15.891840737845831</v>
          </cell>
          <cell r="AH122">
            <v>16.035860048019703</v>
          </cell>
          <cell r="AI122">
            <v>15.973754428939209</v>
          </cell>
          <cell r="AJ122">
            <v>16.083647610358312</v>
          </cell>
          <cell r="AK122">
            <v>15.794459172625132</v>
          </cell>
          <cell r="AL122">
            <v>16.183932171157643</v>
          </cell>
          <cell r="AM122">
            <v>16.447264344642459</v>
          </cell>
          <cell r="AN122">
            <v>16.518531691284579</v>
          </cell>
          <cell r="AO122">
            <v>16.596956531740457</v>
          </cell>
          <cell r="AP122">
            <v>16.474254537360167</v>
          </cell>
          <cell r="AQ122">
            <v>16.051424261927263</v>
          </cell>
          <cell r="AR122">
            <v>15.009213998701714</v>
          </cell>
        </row>
        <row r="124">
          <cell r="M124" t="str">
            <v>Pâture</v>
          </cell>
          <cell r="N124">
            <v>6.0172789729221492</v>
          </cell>
          <cell r="O124">
            <v>5.9667418255894251</v>
          </cell>
          <cell r="P124">
            <v>5.9549310170048502</v>
          </cell>
          <cell r="Q124">
            <v>5.9280894839539622</v>
          </cell>
          <cell r="R124">
            <v>5.9490081154110523</v>
          </cell>
          <cell r="S124">
            <v>5.9973178006157015</v>
          </cell>
          <cell r="T124">
            <v>6.0231763940866365</v>
          </cell>
          <cell r="U124">
            <v>5.9819957490144864</v>
          </cell>
          <cell r="V124">
            <v>5.9555230395748469</v>
          </cell>
          <cell r="W124">
            <v>5.9746084193750448</v>
          </cell>
          <cell r="X124">
            <v>6.1750892194240921</v>
          </cell>
          <cell r="Y124">
            <v>6.2215814807118308</v>
          </cell>
          <cell r="Z124">
            <v>6.0474344026375455</v>
          </cell>
          <cell r="AA124">
            <v>5.8675818502393353</v>
          </cell>
          <cell r="AB124">
            <v>5.7634166586606339</v>
          </cell>
          <cell r="AC124">
            <v>5.705422654481171</v>
          </cell>
          <cell r="AD124">
            <v>5.713507427165549</v>
          </cell>
          <cell r="AE124">
            <v>5.7527915221369517</v>
          </cell>
          <cell r="AF124">
            <v>5.7367936316932626</v>
          </cell>
          <cell r="AG124">
            <v>5.7131224108885483</v>
          </cell>
          <cell r="AH124">
            <v>5.6784228768582254</v>
          </cell>
          <cell r="AI124">
            <v>5.479587157086832</v>
          </cell>
          <cell r="AJ124">
            <v>5.4287819092807066</v>
          </cell>
          <cell r="AK124">
            <v>5.469594333110873</v>
          </cell>
          <cell r="AL124">
            <v>5.5298089492944671</v>
          </cell>
          <cell r="AM124">
            <v>5.5642032541110531</v>
          </cell>
          <cell r="AN124">
            <v>5.5487707879810451</v>
          </cell>
          <cell r="AO124">
            <v>5.4818895791307281</v>
          </cell>
          <cell r="AP124">
            <v>5.371603355786954</v>
          </cell>
          <cell r="AQ124">
            <v>5.2709378230845525</v>
          </cell>
          <cell r="AR124">
            <v>5.1693634169189533</v>
          </cell>
        </row>
        <row r="127">
          <cell r="M127" t="str">
            <v>Engins, moteurs et chaudières en agriculture/sylviculture</v>
          </cell>
          <cell r="N127">
            <v>3.7229336712446006</v>
          </cell>
          <cell r="O127">
            <v>3.7541030415906493</v>
          </cell>
          <cell r="P127">
            <v>3.8088910586614939</v>
          </cell>
          <cell r="Q127">
            <v>3.8622067443864427</v>
          </cell>
          <cell r="R127">
            <v>3.8154180842518199</v>
          </cell>
          <cell r="S127">
            <v>3.7084957263618956</v>
          </cell>
          <cell r="T127">
            <v>3.742827832335605</v>
          </cell>
          <cell r="U127">
            <v>3.7320557155237308</v>
          </cell>
          <cell r="V127">
            <v>3.7472874885279861</v>
          </cell>
          <cell r="W127">
            <v>3.7758033178474832</v>
          </cell>
          <cell r="X127">
            <v>3.7845706885365802</v>
          </cell>
          <cell r="Y127">
            <v>3.7662375207483114</v>
          </cell>
          <cell r="Z127">
            <v>3.6783248806889288</v>
          </cell>
          <cell r="AA127">
            <v>3.5732481629879467</v>
          </cell>
          <cell r="AB127">
            <v>3.6195666256485288</v>
          </cell>
          <cell r="AC127">
            <v>3.3913269813454039</v>
          </cell>
          <cell r="AD127">
            <v>3.1998271397099609</v>
          </cell>
          <cell r="AE127">
            <v>3.0617175596630615</v>
          </cell>
          <cell r="AF127">
            <v>2.8516259013897822</v>
          </cell>
          <cell r="AG127">
            <v>2.7299309129661151</v>
          </cell>
          <cell r="AH127">
            <v>2.4552695342846915</v>
          </cell>
          <cell r="AI127">
            <v>2.2809730525494509</v>
          </cell>
          <cell r="AJ127">
            <v>1.9177532953605341</v>
          </cell>
          <cell r="AK127">
            <v>1.8858454323557343</v>
          </cell>
          <cell r="AL127">
            <v>1.7583982589796063</v>
          </cell>
          <cell r="AM127">
            <v>1.5380456059863608</v>
          </cell>
          <cell r="AN127">
            <v>1.2470553354716605</v>
          </cell>
          <cell r="AO127">
            <v>1.0758317161881086</v>
          </cell>
          <cell r="AP127">
            <v>0.95670697691586548</v>
          </cell>
          <cell r="AQ127">
            <v>0.8427246711432731</v>
          </cell>
          <cell r="AR127">
            <v>0.79091890829842215</v>
          </cell>
        </row>
        <row r="128">
          <cell r="M128" t="str">
            <v>Autres</v>
          </cell>
          <cell r="N128">
            <v>1.3086057980830161</v>
          </cell>
          <cell r="O128">
            <v>1.2965539188652935</v>
          </cell>
          <cell r="P128">
            <v>1.2859773140755979</v>
          </cell>
          <cell r="Q128">
            <v>1.2563777858543994</v>
          </cell>
          <cell r="R128">
            <v>1.2383299456447774</v>
          </cell>
          <cell r="S128">
            <v>1.2276332829673848</v>
          </cell>
          <cell r="T128">
            <v>1.239019002522751</v>
          </cell>
          <cell r="U128">
            <v>1.2262549067177981</v>
          </cell>
          <cell r="V128">
            <v>1.2314232897109381</v>
          </cell>
          <cell r="W128">
            <v>1.2243752095884506</v>
          </cell>
          <cell r="X128">
            <v>1.2168808444239316</v>
          </cell>
          <cell r="Y128">
            <v>1.169998305747848</v>
          </cell>
          <cell r="Z128">
            <v>1.1718754753175049</v>
          </cell>
          <cell r="AA128">
            <v>1.1215143189001333</v>
          </cell>
          <cell r="AB128">
            <v>1.1274865162737104</v>
          </cell>
          <cell r="AC128">
            <v>1.1044673585945364</v>
          </cell>
          <cell r="AD128">
            <v>1.0881207464047742</v>
          </cell>
          <cell r="AE128">
            <v>1.072598871580476</v>
          </cell>
          <cell r="AF128">
            <v>1.0623022066014187</v>
          </cell>
          <cell r="AG128">
            <v>1.0466429351571234</v>
          </cell>
          <cell r="AH128">
            <v>1.0349262301736664</v>
          </cell>
          <cell r="AI128">
            <v>1.0029395166593704</v>
          </cell>
          <cell r="AJ128">
            <v>0.97412022362190964</v>
          </cell>
          <cell r="AK128">
            <v>0.94175556437967911</v>
          </cell>
          <cell r="AL128">
            <v>0.93377605730910851</v>
          </cell>
          <cell r="AM128">
            <v>0.91839270692592612</v>
          </cell>
          <cell r="AN128">
            <v>0.8839231834192709</v>
          </cell>
          <cell r="AO128">
            <v>0.88522438853836694</v>
          </cell>
          <cell r="AP128">
            <v>0.88571389309329618</v>
          </cell>
          <cell r="AQ128">
            <v>0.88147613591078111</v>
          </cell>
          <cell r="AR128">
            <v>0.8777181132539239</v>
          </cell>
        </row>
      </sheetData>
      <sheetData sheetId="25">
        <row r="11">
          <cell r="C11">
            <v>12.839808566287394</v>
          </cell>
        </row>
      </sheetData>
      <sheetData sheetId="2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0.39049238892412547</v>
          </cell>
          <cell r="O125">
            <v>0.39896226829540182</v>
          </cell>
          <cell r="P125">
            <v>0.39681071790026251</v>
          </cell>
          <cell r="Q125">
            <v>0.38061993119744275</v>
          </cell>
          <cell r="R125">
            <v>0.39535564637054249</v>
          </cell>
          <cell r="S125">
            <v>0.38458628206520745</v>
          </cell>
          <cell r="T125">
            <v>0.4111704127639571</v>
          </cell>
          <cell r="U125">
            <v>0.40263907974796748</v>
          </cell>
          <cell r="V125">
            <v>0.43140015880955873</v>
          </cell>
          <cell r="W125">
            <v>0.4209123805696865</v>
          </cell>
          <cell r="X125">
            <v>0.42272181069886405</v>
          </cell>
          <cell r="Y125">
            <v>0.35195603658214564</v>
          </cell>
          <cell r="Z125">
            <v>0.35426040369861667</v>
          </cell>
          <cell r="AA125">
            <v>0.28067702554748064</v>
          </cell>
          <cell r="AB125">
            <v>0.28548523411144283</v>
          </cell>
          <cell r="AC125">
            <v>0.23825023757223984</v>
          </cell>
          <cell r="AD125">
            <v>0.23653925561629444</v>
          </cell>
          <cell r="AE125">
            <v>0.22745822876329741</v>
          </cell>
          <cell r="AF125">
            <v>0.24479004339301585</v>
          </cell>
          <cell r="AG125">
            <v>0.24888775400389943</v>
          </cell>
          <cell r="AH125">
            <v>0.24173713763157917</v>
          </cell>
          <cell r="AI125">
            <v>0.226770204992194</v>
          </cell>
          <cell r="AJ125">
            <v>0.21760249688775365</v>
          </cell>
          <cell r="AK125">
            <v>0.19292068862029765</v>
          </cell>
          <cell r="AL125">
            <v>0.18565138421052532</v>
          </cell>
          <cell r="AM125">
            <v>0.18271297958741453</v>
          </cell>
          <cell r="AN125">
            <v>0.14980796435895144</v>
          </cell>
          <cell r="AO125">
            <v>0.17076936141483312</v>
          </cell>
          <cell r="AP125">
            <v>0.16063093468673267</v>
          </cell>
          <cell r="AQ125">
            <v>0.17244254774485987</v>
          </cell>
          <cell r="AR125">
            <v>0.15349897063116377</v>
          </cell>
        </row>
        <row r="127">
          <cell r="M127" t="str">
            <v>Engins, moteurs et chaudières en agriculture/sylviculture</v>
          </cell>
          <cell r="N127">
            <v>18.024635716823962</v>
          </cell>
          <cell r="O127">
            <v>18.116491863140791</v>
          </cell>
          <cell r="P127">
            <v>18.767883373418819</v>
          </cell>
          <cell r="Q127">
            <v>19.820263911535925</v>
          </cell>
          <cell r="R127">
            <v>17.908478568966167</v>
          </cell>
          <cell r="S127">
            <v>13.889855832445811</v>
          </cell>
          <cell r="T127">
            <v>14.193837798712792</v>
          </cell>
          <cell r="U127">
            <v>13.397928889639815</v>
          </cell>
          <cell r="V127">
            <v>13.158272469692067</v>
          </cell>
          <cell r="W127">
            <v>13.569892786616441</v>
          </cell>
          <cell r="X127">
            <v>13.533638375267621</v>
          </cell>
          <cell r="Y127">
            <v>12.891119228334455</v>
          </cell>
          <cell r="Z127">
            <v>12.51747956931349</v>
          </cell>
          <cell r="AA127">
            <v>11.596136705408254</v>
          </cell>
          <cell r="AB127">
            <v>12.112900114905782</v>
          </cell>
          <cell r="AC127">
            <v>11.756208682858331</v>
          </cell>
          <cell r="AD127">
            <v>11.534954637711383</v>
          </cell>
          <cell r="AE127">
            <v>11.470731344844678</v>
          </cell>
          <cell r="AF127">
            <v>6.3684215688274746</v>
          </cell>
          <cell r="AG127">
            <v>6.449529096193741</v>
          </cell>
          <cell r="AH127">
            <v>6.1885056668903182</v>
          </cell>
          <cell r="AI127">
            <v>4.9348123092561327</v>
          </cell>
          <cell r="AJ127">
            <v>0.85782851433664253</v>
          </cell>
          <cell r="AK127">
            <v>0.86403069308344105</v>
          </cell>
          <cell r="AL127">
            <v>0.85851554082183057</v>
          </cell>
          <cell r="AM127">
            <v>0.49834012806221933</v>
          </cell>
          <cell r="AN127">
            <v>0.49156716580905618</v>
          </cell>
          <cell r="AO127">
            <v>0.48707159545109863</v>
          </cell>
          <cell r="AP127">
            <v>0.48879238494197164</v>
          </cell>
          <cell r="AQ127">
            <v>0.49143052322816794</v>
          </cell>
          <cell r="AR127">
            <v>0.49623517584398186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27">
        <row r="11">
          <cell r="C11">
            <v>49.72663968037817</v>
          </cell>
        </row>
      </sheetData>
      <sheetData sheetId="2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1">
          <cell r="M121" t="str">
            <v>Elevage</v>
          </cell>
          <cell r="N121">
            <v>11.178392458318534</v>
          </cell>
          <cell r="O121">
            <v>11.071701649354159</v>
          </cell>
          <cell r="P121">
            <v>10.951516071684296</v>
          </cell>
          <cell r="Q121">
            <v>10.930402670018323</v>
          </cell>
          <cell r="R121">
            <v>11.006816973366799</v>
          </cell>
          <cell r="S121">
            <v>11.058636192316838</v>
          </cell>
          <cell r="T121">
            <v>11.045188662610197</v>
          </cell>
          <cell r="U121">
            <v>10.974021803856976</v>
          </cell>
          <cell r="V121">
            <v>10.921398792878472</v>
          </cell>
          <cell r="W121">
            <v>10.810687303752758</v>
          </cell>
          <cell r="X121">
            <v>11.05454586563423</v>
          </cell>
          <cell r="Y121">
            <v>11.004327612919351</v>
          </cell>
          <cell r="Z121">
            <v>10.753578484399553</v>
          </cell>
          <cell r="AA121">
            <v>10.473560467022548</v>
          </cell>
          <cell r="AB121">
            <v>10.242874043550628</v>
          </cell>
          <cell r="AC121">
            <v>10.167933311236938</v>
          </cell>
          <cell r="AD121">
            <v>10.102554078704937</v>
          </cell>
          <cell r="AE121">
            <v>10.185871412863955</v>
          </cell>
          <cell r="AF121">
            <v>10.292948618025914</v>
          </cell>
          <cell r="AG121">
            <v>10.203267391140081</v>
          </cell>
          <cell r="AH121">
            <v>10.200193862071032</v>
          </cell>
          <cell r="AI121">
            <v>10.13912542433461</v>
          </cell>
          <cell r="AJ121">
            <v>10.088566465394969</v>
          </cell>
          <cell r="AK121">
            <v>10.144778877583759</v>
          </cell>
          <cell r="AL121">
            <v>10.248773799827491</v>
          </cell>
          <cell r="AM121">
            <v>10.301897633617713</v>
          </cell>
          <cell r="AN121">
            <v>10.178501442179432</v>
          </cell>
          <cell r="AO121">
            <v>9.9939089750469936</v>
          </cell>
          <cell r="AP121">
            <v>9.8070141002694626</v>
          </cell>
          <cell r="AQ121">
            <v>9.5763272670904254</v>
          </cell>
          <cell r="AR121">
            <v>9.4309085362940035</v>
          </cell>
        </row>
        <row r="125">
          <cell r="M125" t="str">
            <v>Brûlage de résidus agricoles</v>
          </cell>
        </row>
        <row r="126">
          <cell r="M126" t="str">
            <v>Cultures</v>
          </cell>
          <cell r="N126">
            <v>76.991272284447859</v>
          </cell>
          <cell r="O126">
            <v>76.424747405866242</v>
          </cell>
          <cell r="P126">
            <v>72.972301169957646</v>
          </cell>
          <cell r="Q126">
            <v>71.104587566041914</v>
          </cell>
          <cell r="R126">
            <v>69.582976847740824</v>
          </cell>
          <cell r="S126">
            <v>71.343860906680902</v>
          </cell>
          <cell r="T126">
            <v>72.574284413857555</v>
          </cell>
          <cell r="U126">
            <v>73.051026390835474</v>
          </cell>
          <cell r="V126">
            <v>73.10580360630675</v>
          </cell>
          <cell r="W126">
            <v>73.628698441517486</v>
          </cell>
          <cell r="X126">
            <v>73.978383880339123</v>
          </cell>
          <cell r="Y126">
            <v>73.005173302377855</v>
          </cell>
          <cell r="Z126">
            <v>70.697683725561959</v>
          </cell>
          <cell r="AA126">
            <v>69.674531698365627</v>
          </cell>
          <cell r="AB126">
            <v>69.210476668339709</v>
          </cell>
          <cell r="AC126">
            <v>68.203160082295696</v>
          </cell>
          <cell r="AD126">
            <v>66.706908054373542</v>
          </cell>
          <cell r="AE126">
            <v>67.076090221618841</v>
          </cell>
          <cell r="AF126">
            <v>66.482775714940686</v>
          </cell>
          <cell r="AG126">
            <v>65.165709172776701</v>
          </cell>
          <cell r="AH126">
            <v>64.171925277227075</v>
          </cell>
          <cell r="AI126">
            <v>63.355096092140961</v>
          </cell>
          <cell r="AJ126">
            <v>63.616433301962665</v>
          </cell>
          <cell r="AK126">
            <v>62.585615839519726</v>
          </cell>
          <cell r="AL126">
            <v>64.101722484131315</v>
          </cell>
          <cell r="AM126">
            <v>64.883655341578574</v>
          </cell>
          <cell r="AN126">
            <v>64.908834315529816</v>
          </cell>
          <cell r="AO126">
            <v>65.064941633729134</v>
          </cell>
          <cell r="AP126">
            <v>64.286733448679939</v>
          </cell>
          <cell r="AQ126">
            <v>63.376254054885329</v>
          </cell>
          <cell r="AR126">
            <v>60.208648467286331</v>
          </cell>
        </row>
        <row r="127">
          <cell r="M127" t="str">
            <v>Engins, moteurs et chaudières en agriculture/sylviculture</v>
          </cell>
          <cell r="N127">
            <v>145.34296756105832</v>
          </cell>
          <cell r="O127">
            <v>146.63238893662188</v>
          </cell>
          <cell r="P127">
            <v>148.20317711390314</v>
          </cell>
          <cell r="Q127">
            <v>149.12793882258805</v>
          </cell>
          <cell r="R127">
            <v>149.71503384508125</v>
          </cell>
          <cell r="S127">
            <v>150.56995916879126</v>
          </cell>
          <cell r="T127">
            <v>151.6993322268045</v>
          </cell>
          <cell r="U127">
            <v>152.33666981106629</v>
          </cell>
          <cell r="V127">
            <v>153.37002786581024</v>
          </cell>
          <cell r="W127">
            <v>154.07598212922963</v>
          </cell>
          <cell r="X127">
            <v>154.5180119428949</v>
          </cell>
          <cell r="Y127">
            <v>154.58570805377923</v>
          </cell>
          <cell r="Z127">
            <v>151.05908110994295</v>
          </cell>
          <cell r="AA127">
            <v>147.53150973400659</v>
          </cell>
          <cell r="AB127">
            <v>148.90388119471163</v>
          </cell>
          <cell r="AC127">
            <v>138.88831622811648</v>
          </cell>
          <cell r="AD127">
            <v>130.35954109834651</v>
          </cell>
          <cell r="AE127">
            <v>124.06223481923016</v>
          </cell>
          <cell r="AF127">
            <v>121.71011524346501</v>
          </cell>
          <cell r="AG127">
            <v>115.95490444165348</v>
          </cell>
          <cell r="AH127">
            <v>103.64577491651153</v>
          </cell>
          <cell r="AI127">
            <v>97.40662828478456</v>
          </cell>
          <cell r="AJ127">
            <v>86.547476180131298</v>
          </cell>
          <cell r="AK127">
            <v>85.057715577847347</v>
          </cell>
          <cell r="AL127">
            <v>79.183852990584256</v>
          </cell>
          <cell r="AM127">
            <v>69.539743742007843</v>
          </cell>
          <cell r="AN127">
            <v>56.13969422786441</v>
          </cell>
          <cell r="AO127">
            <v>48.254878633628806</v>
          </cell>
          <cell r="AP127">
            <v>42.750940401352565</v>
          </cell>
          <cell r="AQ127">
            <v>37.479838093478406</v>
          </cell>
          <cell r="AR127">
            <v>35.063702198113667</v>
          </cell>
        </row>
        <row r="128">
          <cell r="M128" t="str">
            <v>Autres</v>
          </cell>
        </row>
      </sheetData>
      <sheetData sheetId="29">
        <row r="11">
          <cell r="AE11">
            <v>436.97434361995948</v>
          </cell>
        </row>
      </sheetData>
      <sheetData sheetId="30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1">
          <cell r="M121" t="str">
            <v>Elevage</v>
          </cell>
          <cell r="N121">
            <v>221.6209983540729</v>
          </cell>
          <cell r="O121">
            <v>218.27711475766731</v>
          </cell>
          <cell r="P121">
            <v>215.2361641192295</v>
          </cell>
          <cell r="Q121">
            <v>214.24028406721183</v>
          </cell>
          <cell r="R121">
            <v>215.90607896300082</v>
          </cell>
          <cell r="S121">
            <v>217.11202180035673</v>
          </cell>
          <cell r="T121">
            <v>216.49938185266973</v>
          </cell>
          <cell r="U121">
            <v>214.70332183542203</v>
          </cell>
          <cell r="V121">
            <v>213.90722050253029</v>
          </cell>
          <cell r="W121">
            <v>212.44284357333132</v>
          </cell>
          <cell r="X121">
            <v>218.46443366211568</v>
          </cell>
          <cell r="Y121">
            <v>217.58471112681005</v>
          </cell>
          <cell r="Z121">
            <v>213.48350895195333</v>
          </cell>
          <cell r="AA121">
            <v>207.67521165273689</v>
          </cell>
          <cell r="AB121">
            <v>204.41447872152648</v>
          </cell>
          <cell r="AC121">
            <v>204.29782905394401</v>
          </cell>
          <cell r="AD121">
            <v>203.81764133997623</v>
          </cell>
          <cell r="AE121">
            <v>206.07246884025781</v>
          </cell>
          <cell r="AF121">
            <v>210.00459311050798</v>
          </cell>
          <cell r="AG121">
            <v>206.93233196213473</v>
          </cell>
          <cell r="AH121">
            <v>206.86026673775262</v>
          </cell>
          <cell r="AI121">
            <v>207.97562874053344</v>
          </cell>
          <cell r="AJ121">
            <v>206.22775247135658</v>
          </cell>
          <cell r="AK121">
            <v>205.93865141773964</v>
          </cell>
          <cell r="AL121">
            <v>209.16614519703816</v>
          </cell>
          <cell r="AM121">
            <v>210.16051845548242</v>
          </cell>
          <cell r="AN121">
            <v>207.69428026832085</v>
          </cell>
          <cell r="AO121">
            <v>204.38882112156108</v>
          </cell>
          <cell r="AP121">
            <v>201.19508436524796</v>
          </cell>
          <cell r="AQ121">
            <v>197.36639764313827</v>
          </cell>
          <cell r="AR121">
            <v>194.50258395517346</v>
          </cell>
        </row>
        <row r="125">
          <cell r="M125" t="str">
            <v>Brûlage de résidus agricoles</v>
          </cell>
        </row>
        <row r="126">
          <cell r="M126" t="str">
            <v>Cultures</v>
          </cell>
          <cell r="N126">
            <v>193.28333098996808</v>
          </cell>
          <cell r="O126">
            <v>184.60715370744407</v>
          </cell>
          <cell r="P126">
            <v>186.2695660569909</v>
          </cell>
          <cell r="Q126">
            <v>189.01978830129781</v>
          </cell>
          <cell r="R126">
            <v>199.92997041505987</v>
          </cell>
          <cell r="S126">
            <v>203.57956718331798</v>
          </cell>
          <cell r="T126">
            <v>178.60573360958796</v>
          </cell>
          <cell r="U126">
            <v>191.96451085801942</v>
          </cell>
          <cell r="V126">
            <v>185.4171180801205</v>
          </cell>
          <cell r="W126">
            <v>198.5489711379027</v>
          </cell>
          <cell r="X126">
            <v>193.0130465852705</v>
          </cell>
          <cell r="Y126">
            <v>185.67451991163696</v>
          </cell>
          <cell r="Z126">
            <v>185.1876167554945</v>
          </cell>
          <cell r="AA126">
            <v>217.80022595665332</v>
          </cell>
          <cell r="AB126">
            <v>188.15323641791096</v>
          </cell>
          <cell r="AC126">
            <v>195.42009942642855</v>
          </cell>
          <cell r="AD126">
            <v>203.26439971065588</v>
          </cell>
          <cell r="AE126">
            <v>177.84348050561329</v>
          </cell>
          <cell r="AF126">
            <v>173.53405466553875</v>
          </cell>
          <cell r="AG126">
            <v>185.48360861768734</v>
          </cell>
          <cell r="AH126">
            <v>180.60385966939856</v>
          </cell>
          <cell r="AI126">
            <v>188.74964069261924</v>
          </cell>
          <cell r="AJ126">
            <v>182.15669410845936</v>
          </cell>
          <cell r="AK126">
            <v>184.043987665543</v>
          </cell>
          <cell r="AL126">
            <v>187.526081851957</v>
          </cell>
          <cell r="AM126">
            <v>191.54562788854079</v>
          </cell>
          <cell r="AN126">
            <v>190.7365096828853</v>
          </cell>
          <cell r="AO126">
            <v>195.48220835963593</v>
          </cell>
          <cell r="AP126">
            <v>203.21777291396165</v>
          </cell>
          <cell r="AQ126">
            <v>196.21310835916842</v>
          </cell>
          <cell r="AR126">
            <v>195.85020583914934</v>
          </cell>
        </row>
        <row r="127">
          <cell r="M127" t="str">
            <v>Engins, moteurs et chaudières en agriculture/sylviculture</v>
          </cell>
          <cell r="N127">
            <v>40.585851309152908</v>
          </cell>
          <cell r="O127">
            <v>40.987274433308414</v>
          </cell>
          <cell r="P127">
            <v>41.397602418791763</v>
          </cell>
          <cell r="Q127">
            <v>39.846347292096262</v>
          </cell>
          <cell r="R127">
            <v>40.651006216051869</v>
          </cell>
          <cell r="S127">
            <v>38.544505484378881</v>
          </cell>
          <cell r="T127">
            <v>38.882889932413306</v>
          </cell>
          <cell r="U127">
            <v>39.208819648042649</v>
          </cell>
          <cell r="V127">
            <v>36.882366010164581</v>
          </cell>
          <cell r="W127">
            <v>37.054403434222479</v>
          </cell>
          <cell r="X127">
            <v>37.181560911752534</v>
          </cell>
          <cell r="Y127">
            <v>34.713616288658983</v>
          </cell>
          <cell r="Z127">
            <v>34.077363256170138</v>
          </cell>
          <cell r="AA127">
            <v>33.412159351903647</v>
          </cell>
          <cell r="AB127">
            <v>34.710854656484415</v>
          </cell>
          <cell r="AC127">
            <v>34.207172266258397</v>
          </cell>
          <cell r="AD127">
            <v>33.95304859797011</v>
          </cell>
          <cell r="AE127">
            <v>32.166227364785378</v>
          </cell>
          <cell r="AF127">
            <v>31.234171061172699</v>
          </cell>
          <cell r="AG127">
            <v>29.925636517557372</v>
          </cell>
          <cell r="AH127">
            <v>28.383779777113624</v>
          </cell>
          <cell r="AI127">
            <v>24.884763388879222</v>
          </cell>
          <cell r="AJ127">
            <v>22.37573499067927</v>
          </cell>
          <cell r="AK127">
            <v>21.299916040627046</v>
          </cell>
          <cell r="AL127">
            <v>19.565093677780496</v>
          </cell>
          <cell r="AM127">
            <v>17.770045801172614</v>
          </cell>
          <cell r="AN127">
            <v>14.808433185456011</v>
          </cell>
          <cell r="AO127">
            <v>13.351960409357355</v>
          </cell>
          <cell r="AP127">
            <v>12.123726570782942</v>
          </cell>
          <cell r="AQ127">
            <v>10.382079879700015</v>
          </cell>
          <cell r="AR127">
            <v>9.3665484561793537</v>
          </cell>
        </row>
        <row r="128">
          <cell r="M128" t="str">
            <v>Autres</v>
          </cell>
        </row>
      </sheetData>
      <sheetData sheetId="31">
        <row r="11">
          <cell r="W11">
            <v>611.33416485539681</v>
          </cell>
        </row>
      </sheetData>
      <sheetData sheetId="32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1">
          <cell r="M121" t="str">
            <v>Elevage</v>
          </cell>
          <cell r="N121">
            <v>253.17327038828932</v>
          </cell>
          <cell r="O121">
            <v>250.82609252011906</v>
          </cell>
          <cell r="P121">
            <v>249.44318834423598</v>
          </cell>
          <cell r="Q121">
            <v>249.32165378430983</v>
          </cell>
          <cell r="R121">
            <v>250.87915038372728</v>
          </cell>
          <cell r="S121">
            <v>251.7946809136204</v>
          </cell>
          <cell r="T121">
            <v>252.42359777914882</v>
          </cell>
          <cell r="U121">
            <v>250.92244198605599</v>
          </cell>
          <cell r="V121">
            <v>250.1678226334156</v>
          </cell>
          <cell r="W121">
            <v>248.68161386945192</v>
          </cell>
          <cell r="X121">
            <v>252.74435288926981</v>
          </cell>
          <cell r="Y121">
            <v>250.54655783151426</v>
          </cell>
          <cell r="Z121">
            <v>246.41662924399716</v>
          </cell>
          <cell r="AA121">
            <v>240.15612291104907</v>
          </cell>
          <cell r="AB121">
            <v>235.65399804002851</v>
          </cell>
          <cell r="AC121">
            <v>233.42792425286461</v>
          </cell>
          <cell r="AD121">
            <v>231.83195092540058</v>
          </cell>
          <cell r="AE121">
            <v>233.74881469772586</v>
          </cell>
          <cell r="AF121">
            <v>235.42895900510297</v>
          </cell>
          <cell r="AG121">
            <v>231.57555133739842</v>
          </cell>
          <cell r="AH121">
            <v>230.54227692733909</v>
          </cell>
          <cell r="AI121">
            <v>229.33388923347528</v>
          </cell>
          <cell r="AJ121">
            <v>226.42192833682279</v>
          </cell>
          <cell r="AK121">
            <v>225.23848204733082</v>
          </cell>
          <cell r="AL121">
            <v>226.64710339435507</v>
          </cell>
          <cell r="AM121">
            <v>226.66181892239317</v>
          </cell>
          <cell r="AN121">
            <v>223.90779526541075</v>
          </cell>
          <cell r="AO121">
            <v>220.39849242376263</v>
          </cell>
          <cell r="AP121">
            <v>218.98109050116483</v>
          </cell>
          <cell r="AQ121">
            <v>215.18218358158575</v>
          </cell>
          <cell r="AR121">
            <v>211.91084501703489</v>
          </cell>
        </row>
        <row r="126">
          <cell r="M126" t="str">
            <v>Cultures</v>
          </cell>
          <cell r="N126">
            <v>374.73119912347329</v>
          </cell>
          <cell r="O126">
            <v>373.10963040849202</v>
          </cell>
          <cell r="P126">
            <v>363.25415060382983</v>
          </cell>
          <cell r="Q126">
            <v>359.6057935354462</v>
          </cell>
          <cell r="R126">
            <v>354.59885442973916</v>
          </cell>
          <cell r="S126">
            <v>357.52177289289563</v>
          </cell>
          <cell r="T126">
            <v>359.35950241924007</v>
          </cell>
          <cell r="U126">
            <v>358.46010954491521</v>
          </cell>
          <cell r="V126">
            <v>360.68199393235244</v>
          </cell>
          <cell r="W126">
            <v>362.39775947116686</v>
          </cell>
          <cell r="X126">
            <v>368.03578247643253</v>
          </cell>
          <cell r="Y126">
            <v>364.84378157753997</v>
          </cell>
          <cell r="Z126">
            <v>355.72023910735356</v>
          </cell>
          <cell r="AA126">
            <v>351.71484913683565</v>
          </cell>
          <cell r="AB126">
            <v>348.99066790773605</v>
          </cell>
          <cell r="AC126">
            <v>347.16902155901528</v>
          </cell>
          <cell r="AD126">
            <v>342.48749483794313</v>
          </cell>
          <cell r="AE126">
            <v>347.27324670530766</v>
          </cell>
          <cell r="AF126">
            <v>350.22530340256162</v>
          </cell>
          <cell r="AG126">
            <v>345.62024746825659</v>
          </cell>
          <cell r="AH126">
            <v>347.70041379502135</v>
          </cell>
          <cell r="AI126">
            <v>343.45475623839121</v>
          </cell>
          <cell r="AJ126">
            <v>344.29287050959852</v>
          </cell>
          <cell r="AK126">
            <v>340.20305425553641</v>
          </cell>
          <cell r="AL126">
            <v>347.25033680887998</v>
          </cell>
          <cell r="AM126">
            <v>351.99853739613866</v>
          </cell>
          <cell r="AN126">
            <v>352.69595662771337</v>
          </cell>
          <cell r="AO126">
            <v>352.99492445330668</v>
          </cell>
          <cell r="AP126">
            <v>349.22599038050038</v>
          </cell>
          <cell r="AQ126">
            <v>340.76750633329499</v>
          </cell>
          <cell r="AR126">
            <v>322.32943087226147</v>
          </cell>
        </row>
        <row r="127">
          <cell r="M127" t="str">
            <v>Engins, moteurs et chaudières en agriculture/sylviculture</v>
          </cell>
          <cell r="N127">
            <v>8.197580328307634E-2</v>
          </cell>
          <cell r="O127">
            <v>8.7313033157267461E-2</v>
          </cell>
          <cell r="P127">
            <v>9.2642273839907835E-2</v>
          </cell>
          <cell r="Q127">
            <v>9.7894753489925657E-2</v>
          </cell>
          <cell r="R127">
            <v>0.10317126879109167</v>
          </cell>
          <cell r="S127">
            <v>0.10842049053692412</v>
          </cell>
          <cell r="T127">
            <v>0.11369387609247084</v>
          </cell>
          <cell r="U127">
            <v>0.11895929214058044</v>
          </cell>
          <cell r="V127">
            <v>0.12421693092759652</v>
          </cell>
          <cell r="W127">
            <v>0.1295384595596224</v>
          </cell>
          <cell r="X127">
            <v>0.13481204472591593</v>
          </cell>
          <cell r="Y127">
            <v>0.14006163493935048</v>
          </cell>
          <cell r="Z127">
            <v>0.1453352055043276</v>
          </cell>
          <cell r="AA127">
            <v>0.15060072926403342</v>
          </cell>
          <cell r="AB127">
            <v>0.15677942392406563</v>
          </cell>
          <cell r="AC127">
            <v>0.16124468404438713</v>
          </cell>
          <cell r="AD127">
            <v>0.16974519924277523</v>
          </cell>
          <cell r="AE127">
            <v>0.17913559510422747</v>
          </cell>
          <cell r="AF127">
            <v>0.19021778065122327</v>
          </cell>
          <cell r="AG127">
            <v>0.20134737876479325</v>
          </cell>
          <cell r="AH127">
            <v>0.2118365854204797</v>
          </cell>
          <cell r="AI127">
            <v>0.21751009336579061</v>
          </cell>
          <cell r="AJ127">
            <v>0.21807873729502963</v>
          </cell>
          <cell r="AK127">
            <v>0.22191910923358726</v>
          </cell>
          <cell r="AL127">
            <v>0.22512096354089553</v>
          </cell>
          <cell r="AM127">
            <v>0.22848844857895856</v>
          </cell>
          <cell r="AN127">
            <v>0.22853602784318761</v>
          </cell>
          <cell r="AO127">
            <v>0.22883518538680142</v>
          </cell>
          <cell r="AP127">
            <v>0.23320354690188708</v>
          </cell>
          <cell r="AQ127">
            <v>0.23861240030186845</v>
          </cell>
        </row>
        <row r="128">
          <cell r="M128" t="str">
            <v>Autres</v>
          </cell>
        </row>
      </sheetData>
      <sheetData sheetId="33">
        <row r="11">
          <cell r="C11">
            <v>794.77393076398312</v>
          </cell>
        </row>
      </sheetData>
      <sheetData sheetId="3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82.59799952451344</v>
          </cell>
          <cell r="O125">
            <v>84.030220188075816</v>
          </cell>
          <cell r="P125">
            <v>83.941981602965754</v>
          </cell>
          <cell r="Q125">
            <v>81.099263700853882</v>
          </cell>
          <cell r="R125">
            <v>82.024953670055865</v>
          </cell>
          <cell r="S125">
            <v>80.373286513047191</v>
          </cell>
          <cell r="T125">
            <v>84.660099390411474</v>
          </cell>
          <cell r="U125">
            <v>83.9720816607431</v>
          </cell>
          <cell r="V125">
            <v>87.572975734663331</v>
          </cell>
          <cell r="W125">
            <v>85.742993368372765</v>
          </cell>
          <cell r="X125">
            <v>86.144877714986947</v>
          </cell>
          <cell r="Y125">
            <v>76.662202299123152</v>
          </cell>
          <cell r="Z125">
            <v>77.523354127812283</v>
          </cell>
          <cell r="AA125">
            <v>66.165746336280307</v>
          </cell>
          <cell r="AB125">
            <v>67.741351956945238</v>
          </cell>
          <cell r="AC125">
            <v>60.872365193882885</v>
          </cell>
          <cell r="AD125">
            <v>60.012325864974414</v>
          </cell>
          <cell r="AE125">
            <v>56.258637143008343</v>
          </cell>
          <cell r="AF125">
            <v>58.09968802230317</v>
          </cell>
          <cell r="AG125">
            <v>57.22131814385191</v>
          </cell>
          <cell r="AH125">
            <v>53.132226636895631</v>
          </cell>
          <cell r="AI125">
            <v>49.892924859803834</v>
          </cell>
          <cell r="AJ125">
            <v>48.16657606587134</v>
          </cell>
          <cell r="AK125">
            <v>42.831700690980092</v>
          </cell>
          <cell r="AL125">
            <v>42.038231148244257</v>
          </cell>
          <cell r="AM125">
            <v>41.694274287576306</v>
          </cell>
          <cell r="AN125">
            <v>36.569023935674615</v>
          </cell>
          <cell r="AO125">
            <v>39.897816559407694</v>
          </cell>
          <cell r="AP125">
            <v>38.088512730089285</v>
          </cell>
          <cell r="AQ125">
            <v>40.410459177456346</v>
          </cell>
          <cell r="AR125">
            <v>37.021968600678647</v>
          </cell>
        </row>
        <row r="127">
          <cell r="M127" t="str">
            <v>Engins, moteurs et chaudières en agriculture</v>
          </cell>
          <cell r="N127">
            <v>109.30896897666547</v>
          </cell>
          <cell r="O127">
            <v>110.01769871685926</v>
          </cell>
          <cell r="P127">
            <v>110.8608024783826</v>
          </cell>
          <cell r="Q127">
            <v>105.73132539080507</v>
          </cell>
          <cell r="R127">
            <v>107.65896124221075</v>
          </cell>
          <cell r="S127">
            <v>100.96304415100073</v>
          </cell>
          <cell r="T127">
            <v>101.69347368181478</v>
          </cell>
          <cell r="U127">
            <v>102.24598739587996</v>
          </cell>
          <cell r="V127">
            <v>95.404757205202429</v>
          </cell>
          <cell r="W127">
            <v>95.862016200435335</v>
          </cell>
          <cell r="X127">
            <v>96.270728629820525</v>
          </cell>
          <cell r="Y127">
            <v>89.024714294247573</v>
          </cell>
          <cell r="Z127">
            <v>88.519023388092421</v>
          </cell>
          <cell r="AA127">
            <v>88.041070786194993</v>
          </cell>
          <cell r="AB127">
            <v>93.074367206635443</v>
          </cell>
          <cell r="AC127">
            <v>93.631227083745813</v>
          </cell>
          <cell r="AD127">
            <v>94.918890760293607</v>
          </cell>
          <cell r="AE127">
            <v>91.502468339178236</v>
          </cell>
          <cell r="AF127">
            <v>93.966074154073951</v>
          </cell>
          <cell r="AG127">
            <v>95.712293789606221</v>
          </cell>
          <cell r="AH127">
            <v>97.375026343553472</v>
          </cell>
          <cell r="AI127">
            <v>91.488790406236831</v>
          </cell>
          <cell r="AJ127">
            <v>89.379882636389183</v>
          </cell>
          <cell r="AK127">
            <v>92.903594934024255</v>
          </cell>
          <cell r="AL127">
            <v>93.709649482746329</v>
          </cell>
          <cell r="AM127">
            <v>95.109609994572622</v>
          </cell>
          <cell r="AN127">
            <v>89.889956503041191</v>
          </cell>
          <cell r="AO127">
            <v>89.848832866936334</v>
          </cell>
          <cell r="AP127">
            <v>91.585373215191652</v>
          </cell>
          <cell r="AQ127">
            <v>89.760583662174909</v>
          </cell>
          <cell r="AR127">
            <v>94.145786768070778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35">
        <row r="11">
          <cell r="AG11">
            <v>6.9439203142168893E-2</v>
          </cell>
        </row>
      </sheetData>
      <sheetData sheetId="3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3.880117549290104E-2</v>
          </cell>
          <cell r="O125">
            <v>3.8359727516831088E-2</v>
          </cell>
          <cell r="P125">
            <v>3.9375477299712192E-2</v>
          </cell>
          <cell r="Q125">
            <v>3.9215468808821458E-2</v>
          </cell>
          <cell r="R125">
            <v>3.8867683845517705E-2</v>
          </cell>
          <cell r="S125">
            <v>3.8491003806252616E-2</v>
          </cell>
          <cell r="T125">
            <v>3.819788283613617E-2</v>
          </cell>
          <cell r="U125">
            <v>3.864127794757799E-2</v>
          </cell>
          <cell r="V125">
            <v>3.7813397610481927E-2</v>
          </cell>
          <cell r="W125">
            <v>3.7416666935518657E-2</v>
          </cell>
          <cell r="X125">
            <v>3.7809262197068427E-2</v>
          </cell>
          <cell r="Y125">
            <v>3.5846394589424048E-2</v>
          </cell>
          <cell r="Z125">
            <v>3.5928054251260021E-2</v>
          </cell>
          <cell r="AA125">
            <v>3.4431637053389801E-2</v>
          </cell>
          <cell r="AB125">
            <v>3.5183037556161603E-2</v>
          </cell>
          <cell r="AC125">
            <v>3.3402493223451027E-2</v>
          </cell>
          <cell r="AD125">
            <v>3.2446533037855427E-2</v>
          </cell>
          <cell r="AE125">
            <v>3.0344362061757134E-2</v>
          </cell>
          <cell r="AF125">
            <v>3.066317338384425E-2</v>
          </cell>
          <cell r="AG125">
            <v>3.1068172305294219E-2</v>
          </cell>
          <cell r="AH125">
            <v>2.8122523672395497E-2</v>
          </cell>
          <cell r="AI125">
            <v>2.8273102061736808E-2</v>
          </cell>
          <cell r="AJ125">
            <v>2.6858002578761062E-2</v>
          </cell>
          <cell r="AK125">
            <v>2.2114829973824742E-2</v>
          </cell>
          <cell r="AL125">
            <v>2.2137634283553542E-2</v>
          </cell>
          <cell r="AM125">
            <v>2.1810195256499108E-2</v>
          </cell>
          <cell r="AN125">
            <v>2.1332208228543807E-2</v>
          </cell>
          <cell r="AO125">
            <v>2.2429535499435223E-2</v>
          </cell>
          <cell r="AP125">
            <v>2.0921317082473953E-2</v>
          </cell>
          <cell r="AQ125">
            <v>2.2027385899143839E-2</v>
          </cell>
          <cell r="AR125">
            <v>2.1223574153865939E-2</v>
          </cell>
        </row>
        <row r="127">
          <cell r="M127" t="str">
            <v>Engins, moteurs et chaudières en agriculture</v>
          </cell>
          <cell r="N127">
            <v>3.063802764926786E-2</v>
          </cell>
          <cell r="O127">
            <v>3.2714234474196698E-2</v>
          </cell>
          <cell r="P127">
            <v>3.747609065820446E-2</v>
          </cell>
          <cell r="Q127">
            <v>4.1847899904346238E-2</v>
          </cell>
          <cell r="R127">
            <v>3.9743170115403938E-2</v>
          </cell>
          <cell r="S127">
            <v>4.0890677267616117E-2</v>
          </cell>
          <cell r="T127">
            <v>4.2400721778061624E-2</v>
          </cell>
          <cell r="U127">
            <v>4.0127088214638576E-2</v>
          </cell>
          <cell r="V127">
            <v>3.9670872379638886E-2</v>
          </cell>
          <cell r="W127">
            <v>4.2616180203925241E-2</v>
          </cell>
          <cell r="X127">
            <v>4.3962717312384457E-2</v>
          </cell>
          <cell r="Y127">
            <v>4.2068219868553129E-2</v>
          </cell>
          <cell r="Z127">
            <v>4.122259364870768E-2</v>
          </cell>
          <cell r="AA127">
            <v>4.0736895048956903E-2</v>
          </cell>
          <cell r="AB127">
            <v>4.2087008600769325E-2</v>
          </cell>
          <cell r="AC127">
            <v>4.3385838246955147E-2</v>
          </cell>
          <cell r="AD127">
            <v>4.566594613762949E-2</v>
          </cell>
          <cell r="AE127">
            <v>4.8094170451720583E-2</v>
          </cell>
          <cell r="AF127">
            <v>5.0712472310621343E-2</v>
          </cell>
          <cell r="AG127">
            <v>5.3468373316852939E-2</v>
          </cell>
          <cell r="AH127">
            <v>5.6418399775873478E-2</v>
          </cell>
          <cell r="AI127">
            <v>5.7784211716554311E-2</v>
          </cell>
          <cell r="AJ127">
            <v>5.8156655578359764E-2</v>
          </cell>
          <cell r="AK127">
            <v>5.8744393223579425E-2</v>
          </cell>
          <cell r="AL127">
            <v>5.9484967764313473E-2</v>
          </cell>
          <cell r="AM127">
            <v>5.6780960067021123E-2</v>
          </cell>
          <cell r="AN127">
            <v>5.7192046692182842E-2</v>
          </cell>
          <cell r="AO127">
            <v>5.7490863351121524E-2</v>
          </cell>
          <cell r="AP127">
            <v>5.8638307696316845E-2</v>
          </cell>
          <cell r="AQ127">
            <v>6.0179313008344809E-2</v>
          </cell>
          <cell r="AR127">
            <v>6.1971363580834493E-2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37">
        <row r="11">
          <cell r="AG11">
            <v>0.48024411645507042</v>
          </cell>
        </row>
      </sheetData>
      <sheetData sheetId="3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0.47344207613160161</v>
          </cell>
          <cell r="O125">
            <v>0.48734054888501699</v>
          </cell>
          <cell r="P125">
            <v>0.47693965249670217</v>
          </cell>
          <cell r="Q125">
            <v>0.44834661008806681</v>
          </cell>
          <cell r="R125">
            <v>0.47871811336406717</v>
          </cell>
          <cell r="S125">
            <v>0.4613494906849594</v>
          </cell>
          <cell r="T125">
            <v>0.51020131773141431</v>
          </cell>
          <cell r="U125">
            <v>0.49089053083848883</v>
          </cell>
          <cell r="V125">
            <v>0.54875255001707945</v>
          </cell>
          <cell r="W125">
            <v>0.53029627915130517</v>
          </cell>
          <cell r="X125">
            <v>0.53151570083907362</v>
          </cell>
          <cell r="Y125">
            <v>0.41199528946444186</v>
          </cell>
          <cell r="Z125">
            <v>0.41796396753378784</v>
          </cell>
          <cell r="AA125">
            <v>0.29604771856915746</v>
          </cell>
          <cell r="AB125">
            <v>0.29960864636028556</v>
          </cell>
          <cell r="AC125">
            <v>0.22435188719606791</v>
          </cell>
          <cell r="AD125">
            <v>0.22752986003411965</v>
          </cell>
          <cell r="AE125">
            <v>0.22304999961514932</v>
          </cell>
          <cell r="AF125">
            <v>0.25753860145917712</v>
          </cell>
          <cell r="AG125">
            <v>0.26831396709679023</v>
          </cell>
          <cell r="AH125">
            <v>0.27218533455599764</v>
          </cell>
          <cell r="AI125">
            <v>0.24727042540908048</v>
          </cell>
          <cell r="AJ125">
            <v>0.24091512518503599</v>
          </cell>
          <cell r="AK125">
            <v>0.21944508031093124</v>
          </cell>
          <cell r="AL125">
            <v>0.20711875808438476</v>
          </cell>
          <cell r="AM125">
            <v>0.20510855488991467</v>
          </cell>
          <cell r="AN125">
            <v>0.14755344332199244</v>
          </cell>
          <cell r="AO125">
            <v>0.18122776683801131</v>
          </cell>
          <cell r="AP125">
            <v>0.16885201420164211</v>
          </cell>
          <cell r="AQ125">
            <v>0.18615035165535485</v>
          </cell>
          <cell r="AR125">
            <v>0.15443188654539067</v>
          </cell>
        </row>
        <row r="127">
          <cell r="M127" t="str">
            <v>Engins, moteurs et chaudières en agriculture</v>
          </cell>
          <cell r="N127">
            <v>6.8020403234687905E-3</v>
          </cell>
          <cell r="O127">
            <v>7.2019995579792563E-3</v>
          </cell>
          <cell r="P127">
            <v>8.3519635451320042E-3</v>
          </cell>
          <cell r="Q127">
            <v>9.3655532658113664E-3</v>
          </cell>
          <cell r="R127">
            <v>8.6240840528870339E-3</v>
          </cell>
          <cell r="S127">
            <v>8.7271283842171501E-3</v>
          </cell>
          <cell r="T127">
            <v>8.9764889300721611E-3</v>
          </cell>
          <cell r="U127">
            <v>8.1759804238127152E-3</v>
          </cell>
          <cell r="V127">
            <v>7.8243564148475584E-3</v>
          </cell>
          <cell r="W127">
            <v>8.4703202350843634E-3</v>
          </cell>
          <cell r="X127">
            <v>8.66627417284189E-3</v>
          </cell>
          <cell r="Y127">
            <v>7.9144654065866418E-3</v>
          </cell>
          <cell r="Z127">
            <v>7.5101967927283138E-3</v>
          </cell>
          <cell r="AA127">
            <v>7.2057387295422926E-3</v>
          </cell>
          <cell r="AB127">
            <v>7.4263246063475501E-3</v>
          </cell>
          <cell r="AC127">
            <v>7.6368148122359335E-3</v>
          </cell>
          <cell r="AD127">
            <v>7.9930042088393431E-3</v>
          </cell>
          <cell r="AE127">
            <v>8.3359358207930993E-3</v>
          </cell>
          <cell r="AF127">
            <v>8.7317248001452536E-3</v>
          </cell>
          <cell r="AG127">
            <v>9.15084045862408E-3</v>
          </cell>
          <cell r="AH127">
            <v>9.6099199843684494E-3</v>
          </cell>
          <cell r="AI127">
            <v>9.7770242623037434E-3</v>
          </cell>
          <cell r="AJ127">
            <v>9.8264977755856842E-3</v>
          </cell>
          <cell r="AK127">
            <v>9.9206903925382062E-3</v>
          </cell>
          <cell r="AL127">
            <v>1.0030101220963377E-2</v>
          </cell>
          <cell r="AM127">
            <v>9.169315677867872E-3</v>
          </cell>
          <cell r="AN127">
            <v>9.2127508803877302E-3</v>
          </cell>
          <cell r="AO127">
            <v>9.2610624569380157E-3</v>
          </cell>
          <cell r="AP127">
            <v>9.434592472760836E-3</v>
          </cell>
          <cell r="AQ127">
            <v>9.652332000571074E-3</v>
          </cell>
          <cell r="AR127">
            <v>9.9270533740484519E-3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</row>
      </sheetData>
      <sheetData sheetId="39">
        <row r="11">
          <cell r="AG11">
            <v>0.20344489669775709</v>
          </cell>
        </row>
      </sheetData>
      <sheetData sheetId="40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6.6001149051911123E-2</v>
          </cell>
          <cell r="O125">
            <v>6.8700379120029353E-2</v>
          </cell>
          <cell r="P125">
            <v>6.9601875576776967E-2</v>
          </cell>
          <cell r="Q125">
            <v>6.6453180100167819E-2</v>
          </cell>
          <cell r="R125">
            <v>6.7200795862311549E-2</v>
          </cell>
          <cell r="S125">
            <v>6.533358429590945E-2</v>
          </cell>
          <cell r="T125">
            <v>7.1265817094082445E-2</v>
          </cell>
          <cell r="U125">
            <v>7.1484615582411037E-2</v>
          </cell>
          <cell r="V125">
            <v>7.5113032974180594E-2</v>
          </cell>
          <cell r="W125">
            <v>7.275660771574867E-2</v>
          </cell>
          <cell r="X125">
            <v>7.3699992910964851E-2</v>
          </cell>
          <cell r="Y125">
            <v>6.1549775481822819E-2</v>
          </cell>
          <cell r="Z125">
            <v>6.2601234970467559E-2</v>
          </cell>
          <cell r="AA125">
            <v>4.8235645985922046E-2</v>
          </cell>
          <cell r="AB125">
            <v>5.1118916477291852E-2</v>
          </cell>
          <cell r="AC125">
            <v>4.1688201636104295E-2</v>
          </cell>
          <cell r="AD125">
            <v>4.0485605401320984E-2</v>
          </cell>
          <cell r="AE125">
            <v>3.8033991936466727E-2</v>
          </cell>
          <cell r="AF125">
            <v>4.30563939505011E-2</v>
          </cell>
          <cell r="AG125">
            <v>4.4629036304063542E-2</v>
          </cell>
          <cell r="AH125">
            <v>4.0970539747519095E-2</v>
          </cell>
          <cell r="AI125">
            <v>3.9275900595363081E-2</v>
          </cell>
          <cell r="AJ125">
            <v>3.8569416736278249E-2</v>
          </cell>
          <cell r="AK125">
            <v>3.2271427909636934E-2</v>
          </cell>
          <cell r="AL125">
            <v>3.1499995667829468E-2</v>
          </cell>
          <cell r="AM125">
            <v>3.0834662851300029E-2</v>
          </cell>
          <cell r="AN125">
            <v>2.4256563037371528E-2</v>
          </cell>
          <cell r="AO125">
            <v>2.861182309157867E-2</v>
          </cell>
          <cell r="AP125">
            <v>2.5788103596455232E-2</v>
          </cell>
          <cell r="AQ125">
            <v>2.9022653380359784E-2</v>
          </cell>
          <cell r="AR125">
            <v>2.4607586246206011E-2</v>
          </cell>
        </row>
        <row r="127">
          <cell r="M127" t="str">
            <v>Engins, moteurs et chaudières en agriculture</v>
          </cell>
          <cell r="N127">
            <v>0.13744374764584597</v>
          </cell>
          <cell r="O127">
            <v>0.14564585256983245</v>
          </cell>
          <cell r="P127">
            <v>0.15893505802987815</v>
          </cell>
          <cell r="Q127">
            <v>0.17126361056730793</v>
          </cell>
          <cell r="R127">
            <v>0.17159201633613311</v>
          </cell>
          <cell r="S127">
            <v>0.17774903386166685</v>
          </cell>
          <cell r="T127">
            <v>0.18483234337387688</v>
          </cell>
          <cell r="U127">
            <v>0.18476423466957351</v>
          </cell>
          <cell r="V127">
            <v>0.18785330278483536</v>
          </cell>
          <cell r="W127">
            <v>0.19771127561350538</v>
          </cell>
          <cell r="X127">
            <v>0.2044404481217463</v>
          </cell>
          <cell r="Y127">
            <v>0.20479698162208446</v>
          </cell>
          <cell r="Z127">
            <v>0.2074424752870741</v>
          </cell>
          <cell r="AA127">
            <v>0.21075526832691888</v>
          </cell>
          <cell r="AB127">
            <v>0.21892775349901253</v>
          </cell>
          <cell r="AC127">
            <v>0.22453048181636379</v>
          </cell>
          <cell r="AD127">
            <v>0.2353151788955741</v>
          </cell>
          <cell r="AE127">
            <v>0.24714194585329749</v>
          </cell>
          <cell r="AF127">
            <v>0.26145052781893507</v>
          </cell>
          <cell r="AG127">
            <v>0.27571332415953276</v>
          </cell>
          <cell r="AH127">
            <v>0.28894103971947849</v>
          </cell>
          <cell r="AI127">
            <v>0.29609059471868965</v>
          </cell>
          <cell r="AJ127">
            <v>0.29682085109842865</v>
          </cell>
          <cell r="AK127">
            <v>0.30209864965743549</v>
          </cell>
          <cell r="AL127">
            <v>0.30628049950654274</v>
          </cell>
          <cell r="AM127">
            <v>0.30379673535679841</v>
          </cell>
          <cell r="AN127">
            <v>0.30342959720857438</v>
          </cell>
          <cell r="AO127">
            <v>0.30367726556159624</v>
          </cell>
          <cell r="AP127">
            <v>0.3092883218708668</v>
          </cell>
          <cell r="AQ127">
            <v>0.31599208988299438</v>
          </cell>
          <cell r="AR127">
            <v>0.32661399314174872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</row>
      </sheetData>
      <sheetData sheetId="41">
        <row r="11">
          <cell r="AG11">
            <v>0.2783182611631031</v>
          </cell>
        </row>
      </sheetData>
      <sheetData sheetId="42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0.13112083519939177</v>
          </cell>
          <cell r="O125">
            <v>0.1319401033897902</v>
          </cell>
          <cell r="P125">
            <v>0.13208357276942259</v>
          </cell>
          <cell r="Q125">
            <v>0.12935192361935247</v>
          </cell>
          <cell r="R125">
            <v>0.13069079242647061</v>
          </cell>
          <cell r="S125">
            <v>0.12867661560284205</v>
          </cell>
          <cell r="T125">
            <v>0.1317657702977986</v>
          </cell>
          <cell r="U125">
            <v>0.1306004019749771</v>
          </cell>
          <cell r="V125">
            <v>0.13396738661787294</v>
          </cell>
          <cell r="W125">
            <v>0.13250513111078588</v>
          </cell>
          <cell r="X125">
            <v>0.13278840245850185</v>
          </cell>
          <cell r="Y125">
            <v>0.12218896805737305</v>
          </cell>
          <cell r="Z125">
            <v>0.12223194223602622</v>
          </cell>
          <cell r="AA125">
            <v>0.11019599183596442</v>
          </cell>
          <cell r="AB125">
            <v>0.11124406943755188</v>
          </cell>
          <cell r="AC125">
            <v>0.10370385336897765</v>
          </cell>
          <cell r="AD125">
            <v>0.10228119946286859</v>
          </cell>
          <cell r="AE125">
            <v>9.6553743758952926E-2</v>
          </cell>
          <cell r="AF125">
            <v>9.5816615259932375E-2</v>
          </cell>
          <cell r="AG125">
            <v>9.3111627750200959E-2</v>
          </cell>
          <cell r="AH125">
            <v>8.7269298548921501E-2</v>
          </cell>
          <cell r="AI125">
            <v>8.2635342748554982E-2</v>
          </cell>
          <cell r="AJ125">
            <v>7.8205903920639877E-2</v>
          </cell>
          <cell r="AK125">
            <v>7.009973200134384E-2</v>
          </cell>
          <cell r="AL125">
            <v>6.8816443432450455E-2</v>
          </cell>
          <cell r="AM125">
            <v>6.7982762316602191E-2</v>
          </cell>
          <cell r="AN125">
            <v>6.3281523345521562E-2</v>
          </cell>
          <cell r="AO125">
            <v>6.6721387883610789E-2</v>
          </cell>
          <cell r="AP125">
            <v>6.4731952090401501E-2</v>
          </cell>
          <cell r="AQ125">
            <v>6.6854533747774239E-2</v>
          </cell>
          <cell r="AR125">
            <v>6.3912197585830527E-2</v>
          </cell>
        </row>
        <row r="127">
          <cell r="M127" t="str">
            <v>Engins, moteurs et chaudières en agriculture</v>
          </cell>
          <cell r="N127">
            <v>0.14719742596371133</v>
          </cell>
          <cell r="O127">
            <v>0.15337410141454705</v>
          </cell>
          <cell r="P127">
            <v>0.16345923642238966</v>
          </cell>
          <cell r="Q127">
            <v>0.16688569468615408</v>
          </cell>
          <cell r="R127">
            <v>0.16856038427687964</v>
          </cell>
          <cell r="S127">
            <v>0.16550803836786648</v>
          </cell>
          <cell r="T127">
            <v>0.17082141413530985</v>
          </cell>
          <cell r="U127">
            <v>0.17070013150594465</v>
          </cell>
          <cell r="V127">
            <v>0.16448450118790806</v>
          </cell>
          <cell r="W127">
            <v>0.17128112212110655</v>
          </cell>
          <cell r="X127">
            <v>0.17573383659785485</v>
          </cell>
          <cell r="Y127">
            <v>0.16740727486964233</v>
          </cell>
          <cell r="Z127">
            <v>0.16871596359734137</v>
          </cell>
          <cell r="AA127">
            <v>0.17051368903251116</v>
          </cell>
          <cell r="AB127">
            <v>0.17901480842967954</v>
          </cell>
          <cell r="AC127">
            <v>0.18606888718052214</v>
          </cell>
          <cell r="AD127">
            <v>0.19659375428922163</v>
          </cell>
          <cell r="AE127">
            <v>0.20172153133507967</v>
          </cell>
          <cell r="AF127">
            <v>0.21194453164443908</v>
          </cell>
          <cell r="AG127">
            <v>0.22290406737928528</v>
          </cell>
          <cell r="AH127">
            <v>0.23670321727335505</v>
          </cell>
          <cell r="AI127">
            <v>0.23488508097726296</v>
          </cell>
          <cell r="AJ127">
            <v>0.23564809557527122</v>
          </cell>
          <cell r="AK127">
            <v>0.23901690081398141</v>
          </cell>
          <cell r="AL127">
            <v>0.24187075126642738</v>
          </cell>
          <cell r="AM127">
            <v>0.24127981708636972</v>
          </cell>
          <cell r="AN127">
            <v>0.23966439163475273</v>
          </cell>
          <cell r="AO127">
            <v>0.24183138598091194</v>
          </cell>
          <cell r="AP127">
            <v>0.24710579677468802</v>
          </cell>
          <cell r="AQ127">
            <v>0.2509908550385358</v>
          </cell>
          <cell r="AR127">
            <v>0.25938766458182649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43">
        <row r="11">
          <cell r="AG11">
            <v>8.7420831125739576E-2</v>
          </cell>
        </row>
      </sheetData>
      <sheetData sheetId="4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7.363473500361023E-2</v>
          </cell>
          <cell r="O125">
            <v>7.6446691851335749E-2</v>
          </cell>
          <cell r="P125">
            <v>7.5090093845317424E-2</v>
          </cell>
          <cell r="Q125">
            <v>7.0240664303313091E-2</v>
          </cell>
          <cell r="R125">
            <v>7.4450931326497397E-2</v>
          </cell>
          <cell r="S125">
            <v>7.1654873145767489E-2</v>
          </cell>
          <cell r="T125">
            <v>8.0256295626001561E-2</v>
          </cell>
          <cell r="U125">
            <v>7.7726878842548877E-2</v>
          </cell>
          <cell r="V125">
            <v>8.6759853740900894E-2</v>
          </cell>
          <cell r="W125">
            <v>8.3542643432436239E-2</v>
          </cell>
          <cell r="X125">
            <v>8.3939281184678319E-2</v>
          </cell>
          <cell r="Y125">
            <v>6.4786455739238968E-2</v>
          </cell>
          <cell r="Z125">
            <v>6.6081540309919209E-2</v>
          </cell>
          <cell r="AA125">
            <v>4.5671273234788722E-2</v>
          </cell>
          <cell r="AB125">
            <v>4.7017183577018673E-2</v>
          </cell>
          <cell r="AC125">
            <v>3.4493781706593528E-2</v>
          </cell>
          <cell r="AD125">
            <v>3.4754735027454707E-2</v>
          </cell>
          <cell r="AE125">
            <v>3.3735930482424688E-2</v>
          </cell>
          <cell r="AF125">
            <v>4.0072393236555939E-2</v>
          </cell>
          <cell r="AG125">
            <v>4.1979012173471955E-2</v>
          </cell>
          <cell r="AH125">
            <v>4.1799837141115265E-2</v>
          </cell>
          <cell r="AI125">
            <v>3.7939960202061578E-2</v>
          </cell>
          <cell r="AJ125">
            <v>3.7435657552474071E-2</v>
          </cell>
          <cell r="AK125">
            <v>3.3665182113547271E-2</v>
          </cell>
          <cell r="AL125">
            <v>3.1868052100409182E-2</v>
          </cell>
          <cell r="AM125">
            <v>3.1552500474860211E-2</v>
          </cell>
          <cell r="AN125">
            <v>2.1816898940061391E-2</v>
          </cell>
          <cell r="AO125">
            <v>2.7485388098553411E-2</v>
          </cell>
          <cell r="AP125">
            <v>2.522855577748858E-2</v>
          </cell>
          <cell r="AQ125">
            <v>2.8430738959818968E-2</v>
          </cell>
          <cell r="AR125">
            <v>2.2837190173963025E-2</v>
          </cell>
        </row>
        <row r="127">
          <cell r="M127" t="str">
            <v>Engins, moteurs et chaudières en agriculture</v>
          </cell>
          <cell r="N127">
            <v>1.3786096122129351E-2</v>
          </cell>
          <cell r="O127">
            <v>1.4270745849946802E-2</v>
          </cell>
          <cell r="P127">
            <v>1.5953042881642395E-2</v>
          </cell>
          <cell r="Q127">
            <v>1.7422447100243196E-2</v>
          </cell>
          <cell r="R127">
            <v>1.6057224417121811E-2</v>
          </cell>
          <cell r="S127">
            <v>1.6077671811156973E-2</v>
          </cell>
          <cell r="T127">
            <v>1.6304048880694165E-2</v>
          </cell>
          <cell r="U127">
            <v>1.4848206534816499E-2</v>
          </cell>
          <cell r="V127">
            <v>1.4150909110198676E-2</v>
          </cell>
          <cell r="W127">
            <v>1.5030558036689595E-2</v>
          </cell>
          <cell r="X127">
            <v>1.5176720674310399E-2</v>
          </cell>
          <cell r="Y127">
            <v>1.3837004259564467E-2</v>
          </cell>
          <cell r="Z127">
            <v>1.302289228927048E-2</v>
          </cell>
          <cell r="AA127">
            <v>1.2366353071106343E-2</v>
          </cell>
          <cell r="AB127">
            <v>1.2788241528267543E-2</v>
          </cell>
          <cell r="AC127">
            <v>1.2718245972901302E-2</v>
          </cell>
          <cell r="AD127">
            <v>1.2797992114896527E-2</v>
          </cell>
          <cell r="AE127">
            <v>1.295625921499614E-2</v>
          </cell>
          <cell r="AF127">
            <v>1.344183855512922E-2</v>
          </cell>
          <cell r="AG127">
            <v>1.3787572812621898E-2</v>
          </cell>
          <cell r="AH127">
            <v>1.377402212124763E-2</v>
          </cell>
          <cell r="AI127">
            <v>1.395025467663594E-2</v>
          </cell>
          <cell r="AJ127">
            <v>1.3791675280472006E-2</v>
          </cell>
          <cell r="AK127">
            <v>1.4326290236499549E-2</v>
          </cell>
          <cell r="AL127">
            <v>1.4515092246718054E-2</v>
          </cell>
          <cell r="AM127">
            <v>1.3020055010638845E-2</v>
          </cell>
          <cell r="AN127">
            <v>1.2587471925756382E-2</v>
          </cell>
          <cell r="AO127">
            <v>1.2418529487164801E-2</v>
          </cell>
          <cell r="AP127">
            <v>1.2560276085660927E-2</v>
          </cell>
          <cell r="AQ127">
            <v>1.2553899053948558E-2</v>
          </cell>
          <cell r="AR127">
            <v>1.3107770726496028E-2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45">
        <row r="11">
          <cell r="AG11">
            <v>2.2918290550566676</v>
          </cell>
        </row>
      </sheetData>
      <sheetData sheetId="4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7">
          <cell r="M127" t="str">
            <v>Engins, moteurs et chaudières en agriculture</v>
          </cell>
          <cell r="N127">
            <v>2.2610115287399291</v>
          </cell>
          <cell r="O127">
            <v>2.374580071301851</v>
          </cell>
          <cell r="P127">
            <v>2.9081456361895115</v>
          </cell>
          <cell r="Q127">
            <v>3.3854527150425673</v>
          </cell>
          <cell r="R127">
            <v>2.8550738332607359</v>
          </cell>
          <cell r="S127">
            <v>2.828310788205445</v>
          </cell>
          <cell r="T127">
            <v>2.8578712717431216</v>
          </cell>
          <cell r="U127">
            <v>2.2994321086160601</v>
          </cell>
          <cell r="V127">
            <v>2.0206393290892359</v>
          </cell>
          <cell r="W127">
            <v>2.2741729691939203</v>
          </cell>
          <cell r="X127">
            <v>2.2757130442105504</v>
          </cell>
          <cell r="Y127">
            <v>1.7729196409712327</v>
          </cell>
          <cell r="Z127">
            <v>1.4384507814873073</v>
          </cell>
          <cell r="AA127">
            <v>1.1599808546012531</v>
          </cell>
          <cell r="AB127">
            <v>1.1616631828978399</v>
          </cell>
          <cell r="AC127">
            <v>1.1633214812351553</v>
          </cell>
          <cell r="AD127">
            <v>1.1661162258293853</v>
          </cell>
          <cell r="AE127">
            <v>1.1688262426161879</v>
          </cell>
          <cell r="AF127">
            <v>1.1718970187623894</v>
          </cell>
          <cell r="AG127">
            <v>1.1751654672416589</v>
          </cell>
          <cell r="AH127">
            <v>1.1787848198087905</v>
          </cell>
          <cell r="AI127">
            <v>1.180114295589719</v>
          </cell>
          <cell r="AJ127">
            <v>1.180531606874611</v>
          </cell>
          <cell r="AK127">
            <v>1.1812088156073275</v>
          </cell>
          <cell r="AL127">
            <v>1.1820549242856098</v>
          </cell>
          <cell r="AM127">
            <v>0.62314080034803676</v>
          </cell>
          <cell r="AN127">
            <v>0.62355003549406018</v>
          </cell>
          <cell r="AO127">
            <v>0.62395052477674229</v>
          </cell>
          <cell r="AP127">
            <v>0.62530810502870737</v>
          </cell>
          <cell r="AQ127">
            <v>0.62704340995835828</v>
          </cell>
          <cell r="AR127">
            <v>0.6291487626896739</v>
          </cell>
        </row>
        <row r="128">
          <cell r="M128" t="str">
            <v>Autres</v>
          </cell>
          <cell r="N128">
            <v>3.0817526316738467E-2</v>
          </cell>
          <cell r="O128">
            <v>3.1920039127911283E-2</v>
          </cell>
          <cell r="P128">
            <v>3.2054138157006952E-2</v>
          </cell>
          <cell r="Q128">
            <v>3.0503062111548206E-2</v>
          </cell>
          <cell r="R128">
            <v>3.1970577614670093E-2</v>
          </cell>
          <cell r="S128">
            <v>3.0884172735921336E-2</v>
          </cell>
          <cell r="T128">
            <v>3.3780576776524983E-2</v>
          </cell>
          <cell r="U128">
            <v>3.3207356581737332E-2</v>
          </cell>
          <cell r="V128">
            <v>3.5926484685261557E-2</v>
          </cell>
          <cell r="W128">
            <v>3.479806164659488E-2</v>
          </cell>
          <cell r="X128">
            <v>3.5138215810274008E-2</v>
          </cell>
          <cell r="Y128">
            <v>2.7473073601697047E-2</v>
          </cell>
          <cell r="Z128">
            <v>2.7685240690897756E-2</v>
          </cell>
          <cell r="AA128">
            <v>1.9897229214139407E-2</v>
          </cell>
          <cell r="AB128">
            <v>2.0670031828967386E-2</v>
          </cell>
          <cell r="AC128">
            <v>1.5364100508211211E-2</v>
          </cell>
          <cell r="AD128">
            <v>1.5118240925941176E-2</v>
          </cell>
          <cell r="AE128">
            <v>1.4835348766297099E-2</v>
          </cell>
          <cell r="AF128">
            <v>1.7528824382929176E-2</v>
          </cell>
          <cell r="AG128">
            <v>1.8881971438213289E-2</v>
          </cell>
          <cell r="AH128">
            <v>1.8542975793232781E-2</v>
          </cell>
          <cell r="AI128">
            <v>1.7764325117506159E-2</v>
          </cell>
          <cell r="AJ128">
            <v>1.7168369072204984E-2</v>
          </cell>
          <cell r="AK128">
            <v>1.4463464156322568E-2</v>
          </cell>
          <cell r="AL128">
            <v>1.3758642602774955E-2</v>
          </cell>
          <cell r="AM128">
            <v>1.3356852429865783E-2</v>
          </cell>
          <cell r="AN128">
            <v>9.8576224484557638E-3</v>
          </cell>
          <cell r="AO128">
            <v>1.2167859130807408E-2</v>
          </cell>
          <cell r="AP128">
            <v>1.0849884504104056E-2</v>
          </cell>
          <cell r="AQ128">
            <v>1.2228300363162031E-2</v>
          </cell>
          <cell r="AR128">
            <v>1.0174979682731903E-2</v>
          </cell>
        </row>
      </sheetData>
      <sheetData sheetId="47">
        <row r="11">
          <cell r="AG11">
            <v>9.0970943960264403</v>
          </cell>
        </row>
      </sheetData>
      <sheetData sheetId="4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0.46767615876231711</v>
          </cell>
          <cell r="O125">
            <v>0.46633362803161632</v>
          </cell>
          <cell r="P125">
            <v>0.46389521408653928</v>
          </cell>
          <cell r="Q125">
            <v>0.45731477383929103</v>
          </cell>
          <cell r="R125">
            <v>0.45773908962173698</v>
          </cell>
          <cell r="S125">
            <v>0.45332794624699713</v>
          </cell>
          <cell r="T125">
            <v>0.45548200461530769</v>
          </cell>
          <cell r="U125">
            <v>0.45092357974448849</v>
          </cell>
          <cell r="V125">
            <v>0.45699646789657067</v>
          </cell>
          <cell r="W125">
            <v>0.45530906715116737</v>
          </cell>
          <cell r="X125">
            <v>0.45423564019893925</v>
          </cell>
          <cell r="Y125">
            <v>0.44101484641743616</v>
          </cell>
          <cell r="Z125">
            <v>0.44076101801013756</v>
          </cell>
          <cell r="AA125">
            <v>0.42022172209475483</v>
          </cell>
          <cell r="AB125">
            <v>0.42016825490094367</v>
          </cell>
          <cell r="AC125">
            <v>0.41123408832124581</v>
          </cell>
          <cell r="AD125">
            <v>0.40702834375032571</v>
          </cell>
          <cell r="AE125">
            <v>0.3813187565967846</v>
          </cell>
          <cell r="AF125">
            <v>0.36345974321445673</v>
          </cell>
          <cell r="AG125">
            <v>0.34164845858538095</v>
          </cell>
          <cell r="AH125">
            <v>0.31738736490025626</v>
          </cell>
          <cell r="AI125">
            <v>0.29630907025985059</v>
          </cell>
          <cell r="AJ125">
            <v>0.27907231810493272</v>
          </cell>
          <cell r="AK125">
            <v>0.25856712619680344</v>
          </cell>
          <cell r="AL125">
            <v>0.25559242150609973</v>
          </cell>
          <cell r="AM125">
            <v>0.25436784180242356</v>
          </cell>
          <cell r="AN125">
            <v>0.24797589297448008</v>
          </cell>
          <cell r="AO125">
            <v>0.2526328589557586</v>
          </cell>
          <cell r="AP125">
            <v>0.25142745722412957</v>
          </cell>
          <cell r="AQ125">
            <v>0.25397386300805747</v>
          </cell>
          <cell r="AR125">
            <v>0.2498514350047959</v>
          </cell>
        </row>
        <row r="127">
          <cell r="M127" t="str">
            <v>Engins, moteurs et chaudières en agriculture</v>
          </cell>
          <cell r="N127">
            <v>8.6294182372641224</v>
          </cell>
          <cell r="O127">
            <v>5.7651084498532326</v>
          </cell>
          <cell r="P127">
            <v>4.0642534537954891</v>
          </cell>
          <cell r="Q127">
            <v>3.3304899056193009</v>
          </cell>
          <cell r="R127">
            <v>3.1541515239793965</v>
          </cell>
          <cell r="S127">
            <v>2.5432786630217348</v>
          </cell>
          <cell r="T127">
            <v>2.2901167327190555</v>
          </cell>
          <cell r="U127">
            <v>2.0658209682183437</v>
          </cell>
          <cell r="V127">
            <v>1.6022861436065066</v>
          </cell>
          <cell r="W127">
            <v>1.2385622504927483</v>
          </cell>
          <cell r="X127">
            <v>0.3203395845681713</v>
          </cell>
          <cell r="Y127">
            <v>0.31257944580531077</v>
          </cell>
          <cell r="Z127">
            <v>0.32066803826211843</v>
          </cell>
          <cell r="AA127">
            <v>0.32949634403207312</v>
          </cell>
          <cell r="AB127">
            <v>0.3420885375677335</v>
          </cell>
          <cell r="AC127">
            <v>0.35458277367222596</v>
          </cell>
          <cell r="AD127">
            <v>0.37633335220442005</v>
          </cell>
          <cell r="AE127">
            <v>0.39944376898896672</v>
          </cell>
          <cell r="AF127">
            <v>0.42422158262219734</v>
          </cell>
          <cell r="AG127">
            <v>0.45041057388900263</v>
          </cell>
          <cell r="AH127">
            <v>0.47836945729564984</v>
          </cell>
          <cell r="AI127">
            <v>0.49147939036100241</v>
          </cell>
          <cell r="AJ127">
            <v>0.49483547085075669</v>
          </cell>
          <cell r="AK127">
            <v>0.5002652416707597</v>
          </cell>
          <cell r="AL127">
            <v>0.5071020108346298</v>
          </cell>
          <cell r="AM127">
            <v>0.50796209619061095</v>
          </cell>
          <cell r="AN127">
            <v>0.51192126411398431</v>
          </cell>
          <cell r="AO127">
            <v>0.51455704187975082</v>
          </cell>
          <cell r="AP127">
            <v>0.52508480839551575</v>
          </cell>
          <cell r="AQ127">
            <v>0.53949166040857</v>
          </cell>
          <cell r="AR127">
            <v>0.55609500454489191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49">
        <row r="11">
          <cell r="AG11">
            <v>6.1426949713591916E-2</v>
          </cell>
        </row>
      </sheetData>
      <sheetData sheetId="50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3.6322929575127859E-2</v>
          </cell>
          <cell r="O125">
            <v>3.6798154831405853E-2</v>
          </cell>
          <cell r="P125">
            <v>3.7252016812946001E-2</v>
          </cell>
          <cell r="Q125">
            <v>3.6371427565098299E-2</v>
          </cell>
          <cell r="R125">
            <v>3.6301593364354165E-2</v>
          </cell>
          <cell r="S125">
            <v>3.5711383860512418E-2</v>
          </cell>
          <cell r="T125">
            <v>3.6970569207321557E-2</v>
          </cell>
          <cell r="U125">
            <v>3.7120358040956952E-2</v>
          </cell>
          <cell r="V125">
            <v>3.7701760615106127E-2</v>
          </cell>
          <cell r="W125">
            <v>3.7048075589130654E-2</v>
          </cell>
          <cell r="X125">
            <v>3.7347377360048221E-2</v>
          </cell>
          <cell r="Y125">
            <v>3.4098917351391804E-2</v>
          </cell>
          <cell r="Z125">
            <v>3.4371292115875682E-2</v>
          </cell>
          <cell r="AA125">
            <v>3.0449697522020949E-2</v>
          </cell>
          <cell r="AB125">
            <v>3.1360312154694571E-2</v>
          </cell>
          <cell r="AC125">
            <v>2.8710524166572056E-2</v>
          </cell>
          <cell r="AD125">
            <v>2.8042554908924287E-2</v>
          </cell>
          <cell r="AE125">
            <v>2.620510234479808E-2</v>
          </cell>
          <cell r="AF125">
            <v>2.6895875822009089E-2</v>
          </cell>
          <cell r="AG125">
            <v>2.6721862754009902E-2</v>
          </cell>
          <cell r="AH125">
            <v>2.4361289778855433E-2</v>
          </cell>
          <cell r="AI125">
            <v>2.35084047842949E-2</v>
          </cell>
          <cell r="AJ125">
            <v>2.2578412272035039E-2</v>
          </cell>
          <cell r="AK125">
            <v>1.9402429121011158E-2</v>
          </cell>
          <cell r="AL125">
            <v>1.9207772041160667E-2</v>
          </cell>
          <cell r="AM125">
            <v>1.8949231902783761E-2</v>
          </cell>
          <cell r="AN125">
            <v>1.7282148028845538E-2</v>
          </cell>
          <cell r="AO125">
            <v>1.8602775608400568E-2</v>
          </cell>
          <cell r="AP125">
            <v>1.7556588204865553E-2</v>
          </cell>
          <cell r="AQ125">
            <v>1.8634238469491984E-2</v>
          </cell>
          <cell r="AR125">
            <v>1.7356993309376258E-2</v>
          </cell>
        </row>
        <row r="127">
          <cell r="M127" t="str">
            <v>Engins, moteurs et chaudières en agriculture</v>
          </cell>
          <cell r="N127">
            <v>2.5104020138464057E-2</v>
          </cell>
          <cell r="O127">
            <v>2.6725094340391199E-2</v>
          </cell>
          <cell r="P127">
            <v>3.0746156153652521E-2</v>
          </cell>
          <cell r="Q127">
            <v>3.4410558343131482E-2</v>
          </cell>
          <cell r="R127">
            <v>3.2359881777349969E-2</v>
          </cell>
          <cell r="S127">
            <v>3.3133704211547578E-2</v>
          </cell>
          <cell r="T127">
            <v>3.427383247249513E-2</v>
          </cell>
          <cell r="U127">
            <v>3.2054050512082335E-2</v>
          </cell>
          <cell r="V127">
            <v>3.1383170627880756E-2</v>
          </cell>
          <cell r="W127">
            <v>3.3800182367181963E-2</v>
          </cell>
          <cell r="X127">
            <v>3.4776834917971081E-2</v>
          </cell>
          <cell r="Y127">
            <v>3.2825716301200646E-2</v>
          </cell>
          <cell r="Z127">
            <v>3.1882218789095605E-2</v>
          </cell>
          <cell r="AA127">
            <v>3.125848188200573E-2</v>
          </cell>
          <cell r="AB127">
            <v>3.2265384738094323E-2</v>
          </cell>
          <cell r="AC127">
            <v>3.3251720177299139E-2</v>
          </cell>
          <cell r="AD127">
            <v>3.4960245527364708E-2</v>
          </cell>
          <cell r="AE127">
            <v>3.6741709626076605E-2</v>
          </cell>
          <cell r="AF127">
            <v>3.8683509686364283E-2</v>
          </cell>
          <cell r="AG127">
            <v>4.0735066401234817E-2</v>
          </cell>
          <cell r="AH127">
            <v>4.2932545777422448E-2</v>
          </cell>
          <cell r="AI127">
            <v>4.3919464593923173E-2</v>
          </cell>
          <cell r="AJ127">
            <v>4.4178559230673431E-2</v>
          </cell>
          <cell r="AK127">
            <v>4.4626158339995566E-2</v>
          </cell>
          <cell r="AL127">
            <v>4.5167062756443666E-2</v>
          </cell>
          <cell r="AM127">
            <v>4.263920506471805E-2</v>
          </cell>
          <cell r="AN127">
            <v>4.2924615002027121E-2</v>
          </cell>
          <cell r="AO127">
            <v>4.314921968500729E-2</v>
          </cell>
          <cell r="AP127">
            <v>4.399178655545178E-2</v>
          </cell>
          <cell r="AQ127">
            <v>4.5117771818209217E-2</v>
          </cell>
          <cell r="AR127">
            <v>4.6446700066378195E-2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51">
        <row r="11">
          <cell r="AG11">
            <v>12.092927529160571</v>
          </cell>
        </row>
      </sheetData>
      <sheetData sheetId="52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11.446699797742466</v>
          </cell>
          <cell r="O125">
            <v>11.391977337262363</v>
          </cell>
          <cell r="P125">
            <v>11.353460856264009</v>
          </cell>
          <cell r="Q125">
            <v>11.24442650331593</v>
          </cell>
          <cell r="R125">
            <v>11.158375480604922</v>
          </cell>
          <cell r="S125">
            <v>11.085539248079655</v>
          </cell>
          <cell r="T125">
            <v>11.030705814202708</v>
          </cell>
          <cell r="U125">
            <v>10.967816063242694</v>
          </cell>
          <cell r="V125">
            <v>10.976536803302167</v>
          </cell>
          <cell r="W125">
            <v>10.979949164915814</v>
          </cell>
          <cell r="X125">
            <v>10.948048769549414</v>
          </cell>
          <cell r="Y125">
            <v>10.925850069438232</v>
          </cell>
          <cell r="Z125">
            <v>10.905794153236853</v>
          </cell>
          <cell r="AA125">
            <v>10.656690455806739</v>
          </cell>
          <cell r="AB125">
            <v>10.658106855411789</v>
          </cell>
          <cell r="AC125">
            <v>10.618417652171637</v>
          </cell>
          <cell r="AD125">
            <v>10.4923070245329</v>
          </cell>
          <cell r="AE125">
            <v>9.7953455148699486</v>
          </cell>
          <cell r="AF125">
            <v>9.2103019952836842</v>
          </cell>
          <cell r="AG125">
            <v>8.5653495906521115</v>
          </cell>
          <cell r="AH125">
            <v>7.8807045405105143</v>
          </cell>
          <cell r="AI125">
            <v>7.359054744265487</v>
          </cell>
          <cell r="AJ125">
            <v>6.9132661371390149</v>
          </cell>
          <cell r="AK125">
            <v>6.4308488290988191</v>
          </cell>
          <cell r="AL125">
            <v>6.3841697676735016</v>
          </cell>
          <cell r="AM125">
            <v>6.3558621589470743</v>
          </cell>
          <cell r="AN125">
            <v>6.3295996745021155</v>
          </cell>
          <cell r="AO125">
            <v>6.3622384130128156</v>
          </cell>
          <cell r="AP125">
            <v>6.3707578486198271</v>
          </cell>
          <cell r="AQ125">
            <v>6.3926776674737704</v>
          </cell>
          <cell r="AR125">
            <v>6.3625158257296546</v>
          </cell>
        </row>
        <row r="127">
          <cell r="M127" t="str">
            <v>Engins, moteurs et chaudières en agriculture</v>
          </cell>
          <cell r="N127">
            <v>0.64622773141810397</v>
          </cell>
          <cell r="O127">
            <v>0.69142269065483053</v>
          </cell>
          <cell r="P127">
            <v>0.75161021074866707</v>
          </cell>
          <cell r="Q127">
            <v>0.80605676914783875</v>
          </cell>
          <cell r="R127">
            <v>0.82901524868130005</v>
          </cell>
          <cell r="S127">
            <v>0.86440024740711041</v>
          </cell>
          <cell r="T127">
            <v>0.90643457694202478</v>
          </cell>
          <cell r="U127">
            <v>0.92746949088770636</v>
          </cell>
          <cell r="V127">
            <v>0.95339801264468482</v>
          </cell>
          <cell r="W127">
            <v>1.0031811823739656</v>
          </cell>
          <cell r="X127">
            <v>1.0438699779633998</v>
          </cell>
          <cell r="Y127">
            <v>1.0617652300611442</v>
          </cell>
          <cell r="Z127">
            <v>1.0904456183900522</v>
          </cell>
          <cell r="AA127">
            <v>1.1210930394645582</v>
          </cell>
          <cell r="AB127">
            <v>1.1658225180868487</v>
          </cell>
          <cell r="AC127">
            <v>1.206558501999379</v>
          </cell>
          <cell r="AD127">
            <v>1.2776791538459484</v>
          </cell>
          <cell r="AE127">
            <v>1.3503280733950054</v>
          </cell>
          <cell r="AF127">
            <v>1.4327483535224514</v>
          </cell>
          <cell r="AG127">
            <v>1.5189520580914004</v>
          </cell>
          <cell r="AH127">
            <v>1.6097489335173025</v>
          </cell>
          <cell r="AI127">
            <v>1.6489332636764029</v>
          </cell>
          <cell r="AJ127">
            <v>1.6583218710497087</v>
          </cell>
          <cell r="AK127">
            <v>1.6796878676118632</v>
          </cell>
          <cell r="AL127">
            <v>1.7027577941612799</v>
          </cell>
          <cell r="AM127">
            <v>1.7106050489038787</v>
          </cell>
          <cell r="AN127">
            <v>1.718841098020657</v>
          </cell>
          <cell r="AO127">
            <v>1.7268792142969958</v>
          </cell>
          <cell r="AP127">
            <v>1.761992277858597</v>
          </cell>
          <cell r="AQ127">
            <v>1.8070141487682245</v>
          </cell>
          <cell r="AR127">
            <v>1.8645059510368305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53">
        <row r="11">
          <cell r="AG11">
            <v>473.83188225955297</v>
          </cell>
        </row>
      </sheetData>
      <sheetData sheetId="5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2">
          <cell r="M122" t="str">
            <v>Elevage</v>
          </cell>
          <cell r="N122">
            <v>28.435643861807133</v>
          </cell>
          <cell r="O122">
            <v>28.768514205566163</v>
          </cell>
          <cell r="P122">
            <v>29.239113999912323</v>
          </cell>
          <cell r="Q122">
            <v>29.704717005930238</v>
          </cell>
          <cell r="R122">
            <v>30.141075496553114</v>
          </cell>
          <cell r="S122">
            <v>30.559615215799798</v>
          </cell>
          <cell r="T122">
            <v>31.186209415544951</v>
          </cell>
          <cell r="U122">
            <v>31.677255605968007</v>
          </cell>
          <cell r="V122">
            <v>31.939814358152617</v>
          </cell>
          <cell r="W122">
            <v>31.623615406518375</v>
          </cell>
          <cell r="X122">
            <v>31.841971375659817</v>
          </cell>
          <cell r="Y122">
            <v>32.743909315154482</v>
          </cell>
          <cell r="Z122">
            <v>32.417712919020389</v>
          </cell>
          <cell r="AA122">
            <v>31.762638372043092</v>
          </cell>
          <cell r="AB122">
            <v>31.039724122775088</v>
          </cell>
          <cell r="AC122">
            <v>30.695878739494592</v>
          </cell>
          <cell r="AD122">
            <v>30.243836365508297</v>
          </cell>
          <cell r="AE122">
            <v>30.627470780994447</v>
          </cell>
          <cell r="AF122">
            <v>30.579002807284009</v>
          </cell>
          <cell r="AG122">
            <v>30.276008297278324</v>
          </cell>
          <cell r="AH122">
            <v>30.388808256948767</v>
          </cell>
          <cell r="AI122">
            <v>30.383784736879512</v>
          </cell>
          <cell r="AJ122">
            <v>30.514958348373593</v>
          </cell>
          <cell r="AK122">
            <v>30.600209308253383</v>
          </cell>
          <cell r="AL122">
            <v>30.831870403716742</v>
          </cell>
          <cell r="AM122">
            <v>31.063881286429403</v>
          </cell>
          <cell r="AN122">
            <v>30.299667015843319</v>
          </cell>
          <cell r="AO122">
            <v>30.373157253419876</v>
          </cell>
          <cell r="AP122">
            <v>30.818879449171767</v>
          </cell>
          <cell r="AQ122">
            <v>30.904209002311099</v>
          </cell>
          <cell r="AR122">
            <v>30.931919760448956</v>
          </cell>
        </row>
        <row r="126">
          <cell r="M126" t="str">
            <v>Cultures</v>
          </cell>
          <cell r="N126">
            <v>423.70533157655558</v>
          </cell>
          <cell r="O126">
            <v>422.06403358494708</v>
          </cell>
          <cell r="P126">
            <v>417.87559415624406</v>
          </cell>
          <cell r="Q126">
            <v>384.73899327631568</v>
          </cell>
          <cell r="R126">
            <v>382.42068476870918</v>
          </cell>
          <cell r="S126">
            <v>388.20352329562303</v>
          </cell>
          <cell r="T126">
            <v>403.56931316565533</v>
          </cell>
          <cell r="U126">
            <v>415.75470132182738</v>
          </cell>
          <cell r="V126">
            <v>417.37577540673033</v>
          </cell>
          <cell r="W126">
            <v>409.30105722009387</v>
          </cell>
          <cell r="X126">
            <v>406.38186672372467</v>
          </cell>
          <cell r="Y126">
            <v>401.91910334162071</v>
          </cell>
          <cell r="Z126">
            <v>403.80810010103062</v>
          </cell>
          <cell r="AA126">
            <v>400.11698500078865</v>
          </cell>
          <cell r="AB126">
            <v>404.65346484057324</v>
          </cell>
          <cell r="AC126">
            <v>400.79258891990082</v>
          </cell>
          <cell r="AD126">
            <v>398.63129538020274</v>
          </cell>
          <cell r="AE126">
            <v>397.04252060685837</v>
          </cell>
          <cell r="AF126">
            <v>408.71951891642226</v>
          </cell>
          <cell r="AG126">
            <v>409.94347111602002</v>
          </cell>
          <cell r="AH126">
            <v>408.42489801916389</v>
          </cell>
          <cell r="AI126">
            <v>409.19541714475645</v>
          </cell>
          <cell r="AJ126">
            <v>411.04294730783278</v>
          </cell>
          <cell r="AK126">
            <v>413.40462124203168</v>
          </cell>
          <cell r="AL126">
            <v>416.17827655734538</v>
          </cell>
          <cell r="AM126">
            <v>420.48228064148844</v>
          </cell>
          <cell r="AN126">
            <v>418.58731830253299</v>
          </cell>
          <cell r="AO126">
            <v>414.78705584294863</v>
          </cell>
          <cell r="AP126">
            <v>411.86769454116188</v>
          </cell>
          <cell r="AQ126">
            <v>409.924899597685</v>
          </cell>
          <cell r="AR126">
            <v>403.9188207390319</v>
          </cell>
        </row>
        <row r="127">
          <cell r="M127" t="str">
            <v>Engins, moteurs et chaudières en agriculture</v>
          </cell>
          <cell r="N127">
            <v>21.690906821190239</v>
          </cell>
          <cell r="O127">
            <v>21.912789297616445</v>
          </cell>
          <cell r="P127">
            <v>22.160093374424509</v>
          </cell>
          <cell r="Q127">
            <v>22.296520437758009</v>
          </cell>
          <cell r="R127">
            <v>22.413647668336498</v>
          </cell>
          <cell r="S127">
            <v>22.504930644540075</v>
          </cell>
          <cell r="T127">
            <v>22.659237352159462</v>
          </cell>
          <cell r="U127">
            <v>22.759094032965784</v>
          </cell>
          <cell r="V127">
            <v>22.841772574362295</v>
          </cell>
          <cell r="W127">
            <v>22.950705796038168</v>
          </cell>
          <cell r="X127">
            <v>22.989284279961986</v>
          </cell>
          <cell r="Y127">
            <v>22.886260055852436</v>
          </cell>
          <cell r="Z127">
            <v>22.202770533026932</v>
          </cell>
          <cell r="AA127">
            <v>21.472601938214023</v>
          </cell>
          <cell r="AB127">
            <v>21.320074434960766</v>
          </cell>
          <cell r="AC127">
            <v>19.571165304157223</v>
          </cell>
          <cell r="AD127">
            <v>18.104890539459774</v>
          </cell>
          <cell r="AE127">
            <v>16.92216440204184</v>
          </cell>
          <cell r="AF127">
            <v>16.507568707407092</v>
          </cell>
          <cell r="AG127">
            <v>15.669148616266837</v>
          </cell>
          <cell r="AH127">
            <v>13.984496095385094</v>
          </cell>
          <cell r="AI127">
            <v>13.064656601667693</v>
          </cell>
          <cell r="AJ127">
            <v>11.404314865202387</v>
          </cell>
          <cell r="AK127">
            <v>10.979048859501313</v>
          </cell>
          <cell r="AL127">
            <v>10.042271630221565</v>
          </cell>
          <cell r="AM127">
            <v>8.9351712792989542</v>
          </cell>
          <cell r="AN127">
            <v>7.4137694487720092</v>
          </cell>
          <cell r="AO127">
            <v>6.6044317217051827</v>
          </cell>
          <cell r="AP127">
            <v>6.1069964359451223</v>
          </cell>
          <cell r="AQ127">
            <v>5.6359906925755174</v>
          </cell>
          <cell r="AR127">
            <v>5.6696972129537562</v>
          </cell>
        </row>
        <row r="128">
          <cell r="M128" t="str">
            <v>Autres</v>
          </cell>
        </row>
      </sheetData>
      <sheetData sheetId="55">
        <row r="11">
          <cell r="AG11">
            <v>66.711472881229014</v>
          </cell>
        </row>
      </sheetData>
      <sheetData sheetId="5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2">
          <cell r="M122" t="str">
            <v>Elevage</v>
          </cell>
          <cell r="N122">
            <v>17.601257435495452</v>
          </cell>
          <cell r="O122">
            <v>17.951296311454804</v>
          </cell>
          <cell r="P122">
            <v>18.353539555222227</v>
          </cell>
          <cell r="Q122">
            <v>18.666613032118029</v>
          </cell>
          <cell r="R122">
            <v>19.002791858816678</v>
          </cell>
          <cell r="S122">
            <v>19.434144525828749</v>
          </cell>
          <cell r="T122">
            <v>19.807145252395582</v>
          </cell>
          <cell r="U122">
            <v>20.231882591685427</v>
          </cell>
          <cell r="V122">
            <v>20.463352153811861</v>
          </cell>
          <cell r="W122">
            <v>20.362823761333978</v>
          </cell>
          <cell r="X122">
            <v>20.492856830122342</v>
          </cell>
          <cell r="Y122">
            <v>21.240411011991117</v>
          </cell>
          <cell r="Z122">
            <v>21.048720147224966</v>
          </cell>
          <cell r="AA122">
            <v>20.534965012105072</v>
          </cell>
          <cell r="AB122">
            <v>19.994091603290403</v>
          </cell>
          <cell r="AC122">
            <v>19.72666957197875</v>
          </cell>
          <cell r="AD122">
            <v>19.386043620424605</v>
          </cell>
          <cell r="AE122">
            <v>19.60037951501122</v>
          </cell>
          <cell r="AF122">
            <v>19.478856111749927</v>
          </cell>
          <cell r="AG122">
            <v>19.225853149334032</v>
          </cell>
          <cell r="AH122">
            <v>19.401491053518686</v>
          </cell>
          <cell r="AI122">
            <v>19.409510372946254</v>
          </cell>
          <cell r="AJ122">
            <v>19.606201802778745</v>
          </cell>
          <cell r="AK122">
            <v>19.719748841664426</v>
          </cell>
          <cell r="AL122">
            <v>19.984453289430729</v>
          </cell>
          <cell r="AM122">
            <v>20.180035576734024</v>
          </cell>
          <cell r="AN122">
            <v>19.623139103597918</v>
          </cell>
          <cell r="AO122">
            <v>19.685504748679996</v>
          </cell>
          <cell r="AP122">
            <v>20.075732558616863</v>
          </cell>
          <cell r="AQ122">
            <v>20.315582456667983</v>
          </cell>
          <cell r="AR122">
            <v>20.356709990090174</v>
          </cell>
        </row>
        <row r="125">
          <cell r="M125" t="str">
            <v>Brûlage de résidus agricoles</v>
          </cell>
          <cell r="N125">
            <v>6.9311856155400768</v>
          </cell>
          <cell r="O125">
            <v>7.0910124677338064</v>
          </cell>
          <cell r="P125">
            <v>7.1204671564224977</v>
          </cell>
          <cell r="Q125">
            <v>6.8858569763595545</v>
          </cell>
          <cell r="R125">
            <v>6.9470184591796373</v>
          </cell>
          <cell r="S125">
            <v>6.8040878597291776</v>
          </cell>
          <cell r="T125">
            <v>7.1818076452144588</v>
          </cell>
          <cell r="U125">
            <v>7.1553235112931572</v>
          </cell>
          <cell r="V125">
            <v>7.4314346745070043</v>
          </cell>
          <cell r="W125">
            <v>7.2817066356380202</v>
          </cell>
          <cell r="X125">
            <v>7.3277505429017475</v>
          </cell>
          <cell r="Y125">
            <v>6.4953551246247425</v>
          </cell>
          <cell r="Z125">
            <v>6.5507103213758757</v>
          </cell>
          <cell r="AA125">
            <v>5.5361980473166525</v>
          </cell>
          <cell r="AB125">
            <v>5.7000299407748516</v>
          </cell>
          <cell r="AC125">
            <v>5.06938774407576</v>
          </cell>
          <cell r="AD125">
            <v>4.9766959153735462</v>
          </cell>
          <cell r="AE125">
            <v>4.6775803626366033</v>
          </cell>
          <cell r="AF125">
            <v>4.8568437221216252</v>
          </cell>
          <cell r="AG125">
            <v>4.802524536325147</v>
          </cell>
          <cell r="AH125">
            <v>4.4511585194075991</v>
          </cell>
          <cell r="AI125">
            <v>4.2018470243774937</v>
          </cell>
          <cell r="AJ125">
            <v>4.0454708355553421</v>
          </cell>
          <cell r="AK125">
            <v>3.5621221627364599</v>
          </cell>
          <cell r="AL125">
            <v>3.4900315678310241</v>
          </cell>
          <cell r="AM125">
            <v>3.4406653388034618</v>
          </cell>
          <cell r="AN125">
            <v>2.9984143169234017</v>
          </cell>
          <cell r="AO125">
            <v>3.2874605232721015</v>
          </cell>
          <cell r="AP125">
            <v>3.1208446343726624</v>
          </cell>
          <cell r="AQ125">
            <v>3.3227371816693787</v>
          </cell>
          <cell r="AR125">
            <v>3.0352760796090705</v>
          </cell>
        </row>
        <row r="126">
          <cell r="M126" t="str">
            <v>Autres émissions des cultures</v>
          </cell>
          <cell r="N126">
            <v>22.916529480000005</v>
          </cell>
          <cell r="O126">
            <v>22.817293200000002</v>
          </cell>
          <cell r="P126">
            <v>22.585352400000005</v>
          </cell>
          <cell r="Q126">
            <v>20.77597548</v>
          </cell>
          <cell r="R126">
            <v>20.645013480000003</v>
          </cell>
          <cell r="S126">
            <v>20.971061280000001</v>
          </cell>
          <cell r="T126">
            <v>21.795029879999998</v>
          </cell>
          <cell r="U126">
            <v>22.466758080000002</v>
          </cell>
          <cell r="V126">
            <v>22.540393199999997</v>
          </cell>
          <cell r="W126">
            <v>22.104635280000004</v>
          </cell>
          <cell r="X126">
            <v>21.941534159999996</v>
          </cell>
          <cell r="Y126">
            <v>21.742592039999998</v>
          </cell>
          <cell r="Z126">
            <v>21.843408600000004</v>
          </cell>
          <cell r="AA126">
            <v>21.697146120000003</v>
          </cell>
          <cell r="AB126">
            <v>21.937542120000003</v>
          </cell>
          <cell r="AC126">
            <v>21.760405679999998</v>
          </cell>
          <cell r="AD126">
            <v>21.646677000000004</v>
          </cell>
          <cell r="AE126">
            <v>21.575988720000002</v>
          </cell>
          <cell r="AF126">
            <v>22.208298840000001</v>
          </cell>
          <cell r="AG126">
            <v>22.27877028</v>
          </cell>
          <cell r="AH126">
            <v>22.214802480000003</v>
          </cell>
          <cell r="AI126">
            <v>22.271223000000003</v>
          </cell>
          <cell r="AJ126">
            <v>22.381580520000004</v>
          </cell>
          <cell r="AK126">
            <v>22.538296560000003</v>
          </cell>
          <cell r="AL126">
            <v>22.694900279999999</v>
          </cell>
          <cell r="AM126">
            <v>22.934372760000002</v>
          </cell>
          <cell r="AN126">
            <v>22.854881400000004</v>
          </cell>
          <cell r="AO126">
            <v>22.629750000000001</v>
          </cell>
          <cell r="AP126">
            <v>22.478412840000001</v>
          </cell>
          <cell r="AQ126">
            <v>22.360331760000001</v>
          </cell>
          <cell r="AR126">
            <v>22.046035439999997</v>
          </cell>
        </row>
        <row r="127">
          <cell r="M127" t="str">
            <v>Engins, moteurs et chaudières en agriculture</v>
          </cell>
          <cell r="N127">
            <v>19.262500350193474</v>
          </cell>
          <cell r="O127">
            <v>19.457832957140504</v>
          </cell>
          <cell r="P127">
            <v>19.674314199234061</v>
          </cell>
          <cell r="Q127">
            <v>19.789657883815455</v>
          </cell>
          <cell r="R127">
            <v>19.894881491040415</v>
          </cell>
          <cell r="S127">
            <v>19.970971126988474</v>
          </cell>
          <cell r="T127">
            <v>20.106548583272161</v>
          </cell>
          <cell r="U127">
            <v>20.19564791204618</v>
          </cell>
          <cell r="V127">
            <v>20.263343650507906</v>
          </cell>
          <cell r="W127">
            <v>20.348877072805248</v>
          </cell>
          <cell r="X127">
            <v>20.372951478056859</v>
          </cell>
          <cell r="Y127">
            <v>20.282961987489141</v>
          </cell>
          <cell r="Z127">
            <v>19.640497340746986</v>
          </cell>
          <cell r="AA127">
            <v>18.954088743346148</v>
          </cell>
          <cell r="AB127">
            <v>18.754937151106965</v>
          </cell>
          <cell r="AC127">
            <v>17.152767725709854</v>
          </cell>
          <cell r="AD127">
            <v>15.79659309198853</v>
          </cell>
          <cell r="AE127">
            <v>14.686093526349989</v>
          </cell>
          <cell r="AF127">
            <v>14.239861375619999</v>
          </cell>
          <cell r="AG127">
            <v>13.426765047822338</v>
          </cell>
          <cell r="AH127">
            <v>11.899584146067385</v>
          </cell>
          <cell r="AI127">
            <v>11.012512258355855</v>
          </cell>
          <cell r="AJ127">
            <v>9.4933700732532742</v>
          </cell>
          <cell r="AK127">
            <v>8.9924795310803027</v>
          </cell>
          <cell r="AL127">
            <v>8.0770636932335318</v>
          </cell>
          <cell r="AM127">
            <v>7.0325491123332906</v>
          </cell>
          <cell r="AN127">
            <v>5.6882982981674912</v>
          </cell>
          <cell r="AO127">
            <v>4.9702405527235891</v>
          </cell>
          <cell r="AP127">
            <v>4.4951446386199825</v>
          </cell>
          <cell r="AQ127">
            <v>4.0805893347305275</v>
          </cell>
          <cell r="AR127">
            <v>4.0334455405066008</v>
          </cell>
        </row>
        <row r="128">
          <cell r="M128" t="str">
            <v>Autres</v>
          </cell>
        </row>
      </sheetData>
      <sheetData sheetId="57">
        <row r="11">
          <cell r="AG11">
            <v>29.472946886976818</v>
          </cell>
        </row>
      </sheetData>
      <sheetData sheetId="5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2">
          <cell r="M122" t="str">
            <v>Elevage</v>
          </cell>
          <cell r="N122">
            <v>4.5297460959927847</v>
          </cell>
          <cell r="O122">
            <v>4.5353672213360898</v>
          </cell>
          <cell r="P122">
            <v>4.5471007059456161</v>
          </cell>
          <cell r="Q122">
            <v>4.5720184309070673</v>
          </cell>
          <cell r="R122">
            <v>4.6291355412167077</v>
          </cell>
          <cell r="S122">
            <v>4.7033272719621477</v>
          </cell>
          <cell r="T122">
            <v>4.7483940692005326</v>
          </cell>
          <cell r="U122">
            <v>4.7877859545892463</v>
          </cell>
          <cell r="V122">
            <v>4.8123739412022504</v>
          </cell>
          <cell r="W122">
            <v>4.8062152508158977</v>
          </cell>
          <cell r="X122">
            <v>4.9219549260585946</v>
          </cell>
          <cell r="Y122">
            <v>5.0412434773868755</v>
          </cell>
          <cell r="Z122">
            <v>4.9718511772505405</v>
          </cell>
          <cell r="AA122">
            <v>4.8399248377879971</v>
          </cell>
          <cell r="AB122">
            <v>4.7361288028986861</v>
          </cell>
          <cell r="AC122">
            <v>4.6867108261228783</v>
          </cell>
          <cell r="AD122">
            <v>4.6348363291010033</v>
          </cell>
          <cell r="AE122">
            <v>4.677982928487296</v>
          </cell>
          <cell r="AF122">
            <v>4.6690744969604294</v>
          </cell>
          <cell r="AG122">
            <v>4.5977959950656828</v>
          </cell>
          <cell r="AH122">
            <v>4.6202491325470207</v>
          </cell>
          <cell r="AI122">
            <v>4.6078148151645024</v>
          </cell>
          <cell r="AJ122">
            <v>4.6346135929330963</v>
          </cell>
          <cell r="AK122">
            <v>4.6510970027917775</v>
          </cell>
          <cell r="AL122">
            <v>4.7001570797437564</v>
          </cell>
          <cell r="AM122">
            <v>4.7282622765743092</v>
          </cell>
          <cell r="AN122">
            <v>4.6365306030619911</v>
          </cell>
          <cell r="AO122">
            <v>4.6334119317623577</v>
          </cell>
          <cell r="AP122">
            <v>4.7038158721221102</v>
          </cell>
          <cell r="AQ122">
            <v>4.7350867057421819</v>
          </cell>
          <cell r="AR122">
            <v>4.743307563004528</v>
          </cell>
        </row>
        <row r="125">
          <cell r="M125" t="str">
            <v>Brûlage de résidus agricoles</v>
          </cell>
          <cell r="N125">
            <v>6.338236067807772</v>
          </cell>
          <cell r="O125">
            <v>6.4097273610702095</v>
          </cell>
          <cell r="P125">
            <v>6.3899942520610074</v>
          </cell>
          <cell r="Q125">
            <v>6.1694634386320715</v>
          </cell>
          <cell r="R125">
            <v>6.2716362395248391</v>
          </cell>
          <cell r="S125">
            <v>6.1417024837787606</v>
          </cell>
          <cell r="T125">
            <v>6.4599382669470327</v>
          </cell>
          <cell r="U125">
            <v>6.3831901947054561</v>
          </cell>
          <cell r="V125">
            <v>6.6837157907274101</v>
          </cell>
          <cell r="W125">
            <v>6.5302453440213917</v>
          </cell>
          <cell r="X125">
            <v>6.5594339346378598</v>
          </cell>
          <cell r="Y125">
            <v>5.7872770552981514</v>
          </cell>
          <cell r="Z125">
            <v>5.8668384872379757</v>
          </cell>
          <cell r="AA125">
            <v>5.0085062853254056</v>
          </cell>
          <cell r="AB125">
            <v>5.1100682592326114</v>
          </cell>
          <cell r="AC125">
            <v>4.5767827495680393</v>
          </cell>
          <cell r="AD125">
            <v>4.52261657289477</v>
          </cell>
          <cell r="AE125">
            <v>4.2407388885540174</v>
          </cell>
          <cell r="AF125">
            <v>4.4160706980221409</v>
          </cell>
          <cell r="AG125">
            <v>4.3947248738199933</v>
          </cell>
          <cell r="AH125">
            <v>4.0976371443254891</v>
          </cell>
          <cell r="AI125">
            <v>3.8675282721285518</v>
          </cell>
          <cell r="AJ125">
            <v>3.7436870090962158</v>
          </cell>
          <cell r="AK125">
            <v>3.3067608185638897</v>
          </cell>
          <cell r="AL125">
            <v>3.2481727683393502</v>
          </cell>
          <cell r="AM125">
            <v>3.2328285323700316</v>
          </cell>
          <cell r="AN125">
            <v>2.8311715897796059</v>
          </cell>
          <cell r="AO125">
            <v>3.1043585165391558</v>
          </cell>
          <cell r="AP125">
            <v>2.9468841009652333</v>
          </cell>
          <cell r="AQ125">
            <v>3.1387669062967167</v>
          </cell>
          <cell r="AR125">
            <v>2.8652443476453722</v>
          </cell>
        </row>
        <row r="126">
          <cell r="M126" t="str">
            <v>Autres émissions des cultures</v>
          </cell>
          <cell r="N126">
            <v>0.88140498</v>
          </cell>
          <cell r="O126">
            <v>0.87758819999999993</v>
          </cell>
          <cell r="P126">
            <v>0.86866740000000009</v>
          </cell>
          <cell r="Q126">
            <v>0.79907597999999991</v>
          </cell>
          <cell r="R126">
            <v>0.79403898000000006</v>
          </cell>
          <cell r="S126">
            <v>0.80657928000000001</v>
          </cell>
          <cell r="T126">
            <v>0.83827038000000009</v>
          </cell>
          <cell r="U126">
            <v>0.86410607999999989</v>
          </cell>
          <cell r="V126">
            <v>0.86693819999999999</v>
          </cell>
          <cell r="W126">
            <v>0.85017827999999973</v>
          </cell>
          <cell r="X126">
            <v>0.84390515999999993</v>
          </cell>
          <cell r="Y126">
            <v>0.83625353999999996</v>
          </cell>
          <cell r="Z126">
            <v>0.84013110000000002</v>
          </cell>
          <cell r="AA126">
            <v>0.83450562000000006</v>
          </cell>
          <cell r="AB126">
            <v>0.84375162000000004</v>
          </cell>
          <cell r="AC126">
            <v>0.83693867999999993</v>
          </cell>
          <cell r="AD126">
            <v>0.83256449999999993</v>
          </cell>
          <cell r="AE126">
            <v>0.82984572000000001</v>
          </cell>
          <cell r="AF126">
            <v>0.85416534</v>
          </cell>
          <cell r="AG126">
            <v>0.85687577999999998</v>
          </cell>
          <cell r="AH126">
            <v>0.85441548</v>
          </cell>
          <cell r="AI126">
            <v>0.8565855</v>
          </cell>
          <cell r="AJ126">
            <v>0.86083001999999986</v>
          </cell>
          <cell r="AK126">
            <v>0.86685755999999992</v>
          </cell>
          <cell r="AL126">
            <v>0.87288077999999991</v>
          </cell>
          <cell r="AM126">
            <v>0.88209126000000004</v>
          </cell>
          <cell r="AN126">
            <v>0.87903390000000003</v>
          </cell>
          <cell r="AO126">
            <v>0.87037500000000001</v>
          </cell>
          <cell r="AP126">
            <v>0.86455433999999987</v>
          </cell>
          <cell r="AQ126">
            <v>0.86001275999999993</v>
          </cell>
          <cell r="AR126">
            <v>0.84792443999999989</v>
          </cell>
        </row>
        <row r="127">
          <cell r="M127" t="str">
            <v>Engins, moteurs et chaudières en agriculture</v>
          </cell>
          <cell r="N127">
            <v>17.72355974317626</v>
          </cell>
          <cell r="O127">
            <v>17.902430770948236</v>
          </cell>
          <cell r="P127">
            <v>18.098212238398919</v>
          </cell>
          <cell r="Q127">
            <v>18.198579394000358</v>
          </cell>
          <cell r="R127">
            <v>18.299346139979161</v>
          </cell>
          <cell r="S127">
            <v>18.366138206710104</v>
          </cell>
          <cell r="T127">
            <v>18.490812069094694</v>
          </cell>
          <cell r="U127">
            <v>18.576291128029631</v>
          </cell>
          <cell r="V127">
            <v>18.636558932933159</v>
          </cell>
          <cell r="W127">
            <v>18.709943446551055</v>
          </cell>
          <cell r="X127">
            <v>18.728561872932733</v>
          </cell>
          <cell r="Y127">
            <v>18.645573026429929</v>
          </cell>
          <cell r="Z127">
            <v>18.039473569988985</v>
          </cell>
          <cell r="AA127">
            <v>17.39169345997496</v>
          </cell>
          <cell r="AB127">
            <v>17.180354400156865</v>
          </cell>
          <cell r="AC127">
            <v>15.685284164998368</v>
          </cell>
          <cell r="AD127">
            <v>14.41608235449047</v>
          </cell>
          <cell r="AE127">
            <v>13.368768468296141</v>
          </cell>
          <cell r="AF127">
            <v>12.925196123261737</v>
          </cell>
          <cell r="AG127">
            <v>12.148661012264773</v>
          </cell>
          <cell r="AH127">
            <v>10.732189770041957</v>
          </cell>
          <cell r="AI127">
            <v>9.8839012737875525</v>
          </cell>
          <cell r="AJ127">
            <v>8.4671243975560309</v>
          </cell>
          <cell r="AK127">
            <v>7.9519384784938669</v>
          </cell>
          <cell r="AL127">
            <v>7.073727335830208</v>
          </cell>
          <cell r="AM127">
            <v>6.0896547063113564</v>
          </cell>
          <cell r="AN127">
            <v>4.8562232017734663</v>
          </cell>
          <cell r="AO127">
            <v>4.1963194069549354</v>
          </cell>
          <cell r="AP127">
            <v>3.7450222982284394</v>
          </cell>
          <cell r="AQ127">
            <v>3.3658571652639959</v>
          </cell>
          <cell r="AR127">
            <v>3.2896633088975049</v>
          </cell>
        </row>
        <row r="128">
          <cell r="M128" t="str">
            <v>Autres</v>
          </cell>
        </row>
      </sheetData>
      <sheetData sheetId="59">
        <row r="11">
          <cell r="AG11">
            <v>16.963249177475202</v>
          </cell>
        </row>
      </sheetData>
      <sheetData sheetId="60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7">
          <cell r="M127" t="str">
            <v>Engins, moteurs et chaudières en agriculture</v>
          </cell>
          <cell r="N127">
            <v>16.963249177475202</v>
          </cell>
          <cell r="O127">
            <v>17.130920422771048</v>
          </cell>
          <cell r="P127">
            <v>17.302379234533067</v>
          </cell>
          <cell r="Q127">
            <v>17.382442671743771</v>
          </cell>
          <cell r="R127">
            <v>17.494533170075311</v>
          </cell>
          <cell r="S127">
            <v>17.556950335150262</v>
          </cell>
          <cell r="T127">
            <v>17.675062044504774</v>
          </cell>
          <cell r="U127">
            <v>17.772897614751113</v>
          </cell>
          <cell r="V127">
            <v>17.83630217742606</v>
          </cell>
          <cell r="W127">
            <v>17.894113884692683</v>
          </cell>
          <cell r="X127">
            <v>17.906792812559388</v>
          </cell>
          <cell r="Y127">
            <v>17.837830382772907</v>
          </cell>
          <cell r="Z127">
            <v>17.240109872962449</v>
          </cell>
          <cell r="AA127">
            <v>16.599240327836718</v>
          </cell>
          <cell r="AB127">
            <v>16.354356555342346</v>
          </cell>
          <cell r="AC127">
            <v>14.885434877788256</v>
          </cell>
          <cell r="AD127">
            <v>13.633810386047672</v>
          </cell>
          <cell r="AE127">
            <v>12.592035544308764</v>
          </cell>
          <cell r="AF127">
            <v>12.11884474386132</v>
          </cell>
          <cell r="AG127">
            <v>11.331593637962396</v>
          </cell>
          <cell r="AH127">
            <v>9.952216369957128</v>
          </cell>
          <cell r="AI127">
            <v>9.0961058140909063</v>
          </cell>
          <cell r="AJ127">
            <v>7.7091907767054755</v>
          </cell>
          <cell r="AK127">
            <v>7.1406962212471718</v>
          </cell>
          <cell r="AL127">
            <v>6.2490300864711052</v>
          </cell>
          <cell r="AM127">
            <v>5.2841093318166905</v>
          </cell>
          <cell r="AN127">
            <v>4.1053625754358931</v>
          </cell>
          <cell r="AO127">
            <v>3.4728549331962948</v>
          </cell>
          <cell r="AP127">
            <v>3.0202160574648764</v>
          </cell>
          <cell r="AQ127">
            <v>2.6586505360370296</v>
          </cell>
          <cell r="AR127">
            <v>2.5396781849774017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</row>
      </sheetData>
      <sheetData sheetId="61">
        <row r="11">
          <cell r="AG11">
            <v>12.073454220770596</v>
          </cell>
        </row>
      </sheetData>
      <sheetData sheetId="62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1.9575263690055535</v>
          </cell>
          <cell r="O125">
            <v>1.9685663360057928</v>
          </cell>
          <cell r="P125">
            <v>1.9668332370974435</v>
          </cell>
          <cell r="Q125">
            <v>1.9319279777360292</v>
          </cell>
          <cell r="R125">
            <v>1.9201028201976817</v>
          </cell>
          <cell r="S125">
            <v>1.8998845425633639</v>
          </cell>
          <cell r="T125">
            <v>1.929777594821005</v>
          </cell>
          <cell r="U125">
            <v>1.9237552069019084</v>
          </cell>
          <cell r="V125">
            <v>1.9458316821698121</v>
          </cell>
          <cell r="W125">
            <v>1.9326576429632576</v>
          </cell>
          <cell r="X125">
            <v>1.9332674790150073</v>
          </cell>
          <cell r="Y125">
            <v>1.8683859353925749</v>
          </cell>
          <cell r="Z125">
            <v>1.8733343381423435</v>
          </cell>
          <cell r="AA125">
            <v>1.7560760957459163</v>
          </cell>
          <cell r="AB125">
            <v>1.7748581431308794</v>
          </cell>
          <cell r="AC125">
            <v>1.7191406122854518</v>
          </cell>
          <cell r="AD125">
            <v>1.6947636167874323</v>
          </cell>
          <cell r="AE125">
            <v>1.580589971535876</v>
          </cell>
          <cell r="AF125">
            <v>1.5251940590776449</v>
          </cell>
          <cell r="AG125">
            <v>1.4377497462849962</v>
          </cell>
          <cell r="AH125">
            <v>1.3179571318549563</v>
          </cell>
          <cell r="AI125">
            <v>1.2311859441874948</v>
          </cell>
          <cell r="AJ125">
            <v>1.1678181567917427</v>
          </cell>
          <cell r="AK125">
            <v>1.0713407542890623</v>
          </cell>
          <cell r="AL125">
            <v>1.061289353327689</v>
          </cell>
          <cell r="AM125">
            <v>1.0545027307346722</v>
          </cell>
          <cell r="AN125">
            <v>1.0124684653783489</v>
          </cell>
          <cell r="AO125">
            <v>1.0402029867187914</v>
          </cell>
          <cell r="AP125">
            <v>1.0280812530734211</v>
          </cell>
          <cell r="AQ125">
            <v>1.0490692537747326</v>
          </cell>
          <cell r="AR125">
            <v>1.0190590111899172</v>
          </cell>
        </row>
        <row r="127">
          <cell r="M127" t="str">
            <v>Engins, moteurs et chaudières en agriculture</v>
          </cell>
          <cell r="N127">
            <v>10.115927851765043</v>
          </cell>
          <cell r="O127">
            <v>10.215373496339112</v>
          </cell>
          <cell r="P127">
            <v>10.322213040402609</v>
          </cell>
          <cell r="Q127">
            <v>10.393531926858293</v>
          </cell>
          <cell r="R127">
            <v>10.443983339821294</v>
          </cell>
          <cell r="S127">
            <v>10.501331307067453</v>
          </cell>
          <cell r="T127">
            <v>10.566602313692021</v>
          </cell>
          <cell r="U127">
            <v>10.611938565374238</v>
          </cell>
          <cell r="V127">
            <v>10.666492166088462</v>
          </cell>
          <cell r="W127">
            <v>10.724251243904639</v>
          </cell>
          <cell r="X127">
            <v>10.749225668685266</v>
          </cell>
          <cell r="Y127">
            <v>10.746865326647013</v>
          </cell>
          <cell r="Z127">
            <v>10.521024813382908</v>
          </cell>
          <cell r="AA127">
            <v>10.268873384107749</v>
          </cell>
          <cell r="AB127">
            <v>10.202170274140355</v>
          </cell>
          <cell r="AC127">
            <v>9.358385408277444</v>
          </cell>
          <cell r="AD127">
            <v>8.646752666882902</v>
          </cell>
          <cell r="AE127">
            <v>8.0911279005672245</v>
          </cell>
          <cell r="AF127">
            <v>7.9043386929155757</v>
          </cell>
          <cell r="AG127">
            <v>7.5101058375629473</v>
          </cell>
          <cell r="AH127">
            <v>6.6934993605499278</v>
          </cell>
          <cell r="AI127">
            <v>6.2908683452012255</v>
          </cell>
          <cell r="AJ127">
            <v>5.4248474441324834</v>
          </cell>
          <cell r="AK127">
            <v>5.1733114098645778</v>
          </cell>
          <cell r="AL127">
            <v>4.6060238072761601</v>
          </cell>
          <cell r="AM127">
            <v>3.9586868677139613</v>
          </cell>
          <cell r="AN127">
            <v>3.1391916623761391</v>
          </cell>
          <cell r="AO127">
            <v>2.5761267549786147</v>
          </cell>
          <cell r="AP127">
            <v>2.1654238321939867</v>
          </cell>
          <cell r="AQ127">
            <v>1.8509037472182754</v>
          </cell>
          <cell r="AR127">
            <v>1.7223788831011333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</row>
      </sheetData>
      <sheetData sheetId="63">
        <row r="11">
          <cell r="AG11">
            <v>2.4525909297065591</v>
          </cell>
        </row>
      </sheetData>
      <sheetData sheetId="6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1.9752971345195238</v>
          </cell>
          <cell r="O125">
            <v>2.2591220955189084</v>
          </cell>
          <cell r="P125">
            <v>2.366659661245555</v>
          </cell>
          <cell r="Q125">
            <v>2.2639166430286544</v>
          </cell>
          <cell r="R125">
            <v>2.186965200710794</v>
          </cell>
          <cell r="S125">
            <v>2.1242565950692254</v>
          </cell>
          <cell r="T125">
            <v>2.4087334210623697</v>
          </cell>
          <cell r="U125">
            <v>2.5218223899010708</v>
          </cell>
          <cell r="V125">
            <v>2.5671490757922153</v>
          </cell>
          <cell r="W125">
            <v>2.5335440252632955</v>
          </cell>
          <cell r="X125">
            <v>2.5834080282499978</v>
          </cell>
          <cell r="Y125">
            <v>2.2297194117885648</v>
          </cell>
          <cell r="Z125">
            <v>2.1956966595740823</v>
          </cell>
          <cell r="AA125">
            <v>1.5413575158492754</v>
          </cell>
          <cell r="AB125">
            <v>1.735771930190493</v>
          </cell>
          <cell r="AC125">
            <v>1.3455083633151685</v>
          </cell>
          <cell r="AD125">
            <v>1.2512489492517991</v>
          </cell>
          <cell r="AE125">
            <v>1.1991004018088618</v>
          </cell>
          <cell r="AF125">
            <v>1.3024564958414682</v>
          </cell>
          <cell r="AG125">
            <v>1.233842052839855</v>
          </cell>
          <cell r="AH125">
            <v>1.0889073674077971</v>
          </cell>
          <cell r="AI125">
            <v>0.99046741111778369</v>
          </cell>
          <cell r="AJ125">
            <v>0.93298775148590518</v>
          </cell>
          <cell r="AK125">
            <v>0.80913679719574549</v>
          </cell>
          <cell r="AL125">
            <v>0.75987013282841098</v>
          </cell>
          <cell r="AM125">
            <v>0.67398769625623278</v>
          </cell>
          <cell r="AN125">
            <v>0.44234107427821773</v>
          </cell>
          <cell r="AO125">
            <v>0.54677559961848843</v>
          </cell>
          <cell r="AP125">
            <v>0.50501165972150219</v>
          </cell>
          <cell r="AQ125">
            <v>0.57158656817941</v>
          </cell>
          <cell r="AR125">
            <v>0.46000039534878956</v>
          </cell>
        </row>
        <row r="127">
          <cell r="M127" t="str">
            <v>Engins, moteurs et chaudières en agriculture</v>
          </cell>
          <cell r="N127">
            <v>0.47729379518703535</v>
          </cell>
          <cell r="O127">
            <v>0.48216728787220542</v>
          </cell>
          <cell r="P127">
            <v>0.48687994107968519</v>
          </cell>
          <cell r="Q127">
            <v>0.48979855587999155</v>
          </cell>
          <cell r="R127">
            <v>0.49321198506471348</v>
          </cell>
          <cell r="S127">
            <v>0.49603947520247793</v>
          </cell>
          <cell r="T127">
            <v>0.49942452168437312</v>
          </cell>
          <cell r="U127">
            <v>0.50258741123203921</v>
          </cell>
          <cell r="V127">
            <v>0.50560175654261363</v>
          </cell>
          <cell r="W127">
            <v>0.51010230449942862</v>
          </cell>
          <cell r="X127">
            <v>0.5134739291092022</v>
          </cell>
          <cell r="Y127">
            <v>0.51628391548851138</v>
          </cell>
          <cell r="Z127">
            <v>0.51962026787278515</v>
          </cell>
          <cell r="AA127">
            <v>0.52277902169662727</v>
          </cell>
          <cell r="AB127">
            <v>0.54744480236889703</v>
          </cell>
          <cell r="AC127">
            <v>0.53178857159024728</v>
          </cell>
          <cell r="AD127">
            <v>0.52205525331908154</v>
          </cell>
          <cell r="AE127">
            <v>0.52028266857596683</v>
          </cell>
          <cell r="AF127">
            <v>0.54272122118879607</v>
          </cell>
          <cell r="AG127">
            <v>0.55237871339281486</v>
          </cell>
          <cell r="AH127">
            <v>0.52964233651171022</v>
          </cell>
          <cell r="AI127">
            <v>0.5376220203148836</v>
          </cell>
          <cell r="AJ127">
            <v>0.52156191508347749</v>
          </cell>
          <cell r="AK127">
            <v>0.56047136614992099</v>
          </cell>
          <cell r="AL127">
            <v>0.57047449992547938</v>
          </cell>
          <cell r="AM127">
            <v>0.56999184099543554</v>
          </cell>
          <cell r="AN127">
            <v>0.53213149324775011</v>
          </cell>
          <cell r="AO127">
            <v>0.51344632498775133</v>
          </cell>
          <cell r="AP127">
            <v>0.51509475103581837</v>
          </cell>
          <cell r="AQ127">
            <v>0.50291693315055741</v>
          </cell>
          <cell r="AR127">
            <v>0.53399120456907745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65">
        <row r="11">
          <cell r="AG11">
            <v>6.780056333781415</v>
          </cell>
        </row>
      </sheetData>
      <sheetData sheetId="6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5">
          <cell r="M125" t="str">
            <v>Brûlage de résidus agricoles</v>
          </cell>
          <cell r="N125">
            <v>6.4406278316512244</v>
          </cell>
          <cell r="O125">
            <v>6.4148889106031826</v>
          </cell>
          <cell r="P125">
            <v>6.3909812048120695</v>
          </cell>
          <cell r="Q125">
            <v>6.3232005167818714</v>
          </cell>
          <cell r="R125">
            <v>6.2805905206627628</v>
          </cell>
          <cell r="S125">
            <v>6.2364493933666578</v>
          </cell>
          <cell r="T125">
            <v>6.2191758321194426</v>
          </cell>
          <cell r="U125">
            <v>6.1809164723432657</v>
          </cell>
          <cell r="V125">
            <v>6.1988378799810411</v>
          </cell>
          <cell r="W125">
            <v>6.1960504878516867</v>
          </cell>
          <cell r="X125">
            <v>6.1787831565937852</v>
          </cell>
          <cell r="Y125">
            <v>6.1413931001160549</v>
          </cell>
          <cell r="Z125">
            <v>6.1327177058280666</v>
          </cell>
          <cell r="AA125">
            <v>5.9659509715981685</v>
          </cell>
          <cell r="AB125">
            <v>5.9689973019893481</v>
          </cell>
          <cell r="AC125">
            <v>5.9304785296653364</v>
          </cell>
          <cell r="AD125">
            <v>5.8611633285255715</v>
          </cell>
          <cell r="AE125">
            <v>5.4728065587120165</v>
          </cell>
          <cell r="AF125">
            <v>5.1570375361889722</v>
          </cell>
          <cell r="AG125">
            <v>4.8007669185900674</v>
          </cell>
          <cell r="AH125">
            <v>4.4204685096976375</v>
          </cell>
          <cell r="AI125">
            <v>4.1247865394653314</v>
          </cell>
          <cell r="AJ125">
            <v>3.878000117719314</v>
          </cell>
          <cell r="AK125">
            <v>3.6074026531151322</v>
          </cell>
          <cell r="AL125">
            <v>3.579258125036044</v>
          </cell>
          <cell r="AM125">
            <v>3.5635276403523752</v>
          </cell>
          <cell r="AN125">
            <v>3.5349647843708696</v>
          </cell>
          <cell r="AO125">
            <v>3.560634842437119</v>
          </cell>
          <cell r="AP125">
            <v>3.5629465168392325</v>
          </cell>
          <cell r="AQ125">
            <v>3.5794847233015501</v>
          </cell>
          <cell r="AR125">
            <v>3.5546525816718102</v>
          </cell>
        </row>
        <row r="127">
          <cell r="M127" t="str">
            <v>Engins, moteurs et chaudières en agriculture</v>
          </cell>
          <cell r="N127">
            <v>0.33942850213019027</v>
          </cell>
          <cell r="O127">
            <v>0.34707998937192458</v>
          </cell>
          <cell r="P127">
            <v>0.35811003745400155</v>
          </cell>
          <cell r="Q127">
            <v>0.36639503735620316</v>
          </cell>
          <cell r="R127">
            <v>0.37032015441634714</v>
          </cell>
          <cell r="S127">
            <v>0.37716243283324358</v>
          </cell>
          <cell r="T127">
            <v>0.38640193635598968</v>
          </cell>
          <cell r="U127">
            <v>0.391015409912019</v>
          </cell>
          <cell r="V127">
            <v>0.39856279881268153</v>
          </cell>
          <cell r="W127">
            <v>0.40658128111744885</v>
          </cell>
          <cell r="X127">
            <v>0.41431634731142841</v>
          </cell>
          <cell r="Y127">
            <v>0.41988866055593077</v>
          </cell>
          <cell r="Z127">
            <v>0.42261270310449617</v>
          </cell>
          <cell r="AA127">
            <v>0.42716157735830568</v>
          </cell>
          <cell r="AB127">
            <v>0.44735158041303735</v>
          </cell>
          <cell r="AC127">
            <v>0.44433965785833368</v>
          </cell>
          <cell r="AD127">
            <v>0.4476401697113862</v>
          </cell>
          <cell r="AE127">
            <v>0.45550049884467692</v>
          </cell>
          <cell r="AF127">
            <v>0.47773679682747339</v>
          </cell>
          <cell r="AG127">
            <v>0.49321935596871042</v>
          </cell>
          <cell r="AH127">
            <v>0.49408071935576969</v>
          </cell>
          <cell r="AI127">
            <v>0.50191237363524699</v>
          </cell>
          <cell r="AJ127">
            <v>0.49502970530335388</v>
          </cell>
          <cell r="AK127">
            <v>0.51902172701462446</v>
          </cell>
          <cell r="AL127">
            <v>0.5266349031694334</v>
          </cell>
          <cell r="AM127">
            <v>0.53034284924415032</v>
          </cell>
          <cell r="AN127">
            <v>0.51200747168445659</v>
          </cell>
          <cell r="AO127">
            <v>0.50514979920096181</v>
          </cell>
          <cell r="AP127">
            <v>0.51333041514721622</v>
          </cell>
          <cell r="AQ127">
            <v>0.51577633391906774</v>
          </cell>
          <cell r="AR127">
            <v>0.54119771270183736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67">
        <row r="11">
          <cell r="AG11">
            <v>5.5824000000000013E-3</v>
          </cell>
        </row>
      </sheetData>
      <sheetData sheetId="6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2">
          <cell r="M122" t="str">
            <v>Engrais et amendements minéraux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11.359485972899996</v>
          </cell>
          <cell r="AG122">
            <v>12.128454349933335</v>
          </cell>
          <cell r="AH122">
            <v>12.428323673033336</v>
          </cell>
          <cell r="AI122">
            <v>11.958726472699999</v>
          </cell>
          <cell r="AJ122">
            <v>11.7676978337</v>
          </cell>
          <cell r="AK122">
            <v>12.929267092416667</v>
          </cell>
          <cell r="AL122">
            <v>14.943062716313335</v>
          </cell>
          <cell r="AM122">
            <v>17.019511014526667</v>
          </cell>
          <cell r="AN122">
            <v>17.765760840776665</v>
          </cell>
          <cell r="AO122">
            <v>19.193770836650003</v>
          </cell>
          <cell r="AP122">
            <v>15.496717638270001</v>
          </cell>
          <cell r="AQ122">
            <v>14.848588927405004</v>
          </cell>
          <cell r="AR122">
            <v>14.848588927405004</v>
          </cell>
        </row>
        <row r="128">
          <cell r="M128" t="str">
            <v>Autres</v>
          </cell>
          <cell r="N128">
            <v>5.5824000000000013E-3</v>
          </cell>
          <cell r="O128">
            <v>6.0466844444444449E-3</v>
          </cell>
          <cell r="P128">
            <v>6.5109688888888894E-3</v>
          </cell>
          <cell r="Q128">
            <v>6.9752533333333339E-3</v>
          </cell>
          <cell r="R128">
            <v>7.4395377777777792E-3</v>
          </cell>
          <cell r="S128">
            <v>7.9038222222222228E-3</v>
          </cell>
          <cell r="T128">
            <v>8.3681066666666682E-3</v>
          </cell>
          <cell r="U128">
            <v>8.8323911111111118E-3</v>
          </cell>
          <cell r="V128">
            <v>9.2966755555555555E-3</v>
          </cell>
          <cell r="W128">
            <v>9.7609600000000008E-3</v>
          </cell>
          <cell r="X128">
            <v>1.0225244444444444E-2</v>
          </cell>
          <cell r="Y128">
            <v>1.068952888888889E-2</v>
          </cell>
          <cell r="Z128">
            <v>1.1153813333333332E-2</v>
          </cell>
          <cell r="AA128">
            <v>1.1618097777777774E-2</v>
          </cell>
          <cell r="AB128">
            <v>1.2082382222222219E-2</v>
          </cell>
          <cell r="AC128">
            <v>1.2546666666666671E-2</v>
          </cell>
          <cell r="AD128">
            <v>1.3353333333333332E-2</v>
          </cell>
          <cell r="AE128">
            <v>1.421E-2</v>
          </cell>
          <cell r="AF128">
            <v>1.512666666666667E-2</v>
          </cell>
          <cell r="AG128">
            <v>1.6096666666666669E-2</v>
          </cell>
          <cell r="AH128">
            <v>1.7133333333333337E-2</v>
          </cell>
          <cell r="AI128">
            <v>1.7619666666666669E-2</v>
          </cell>
          <cell r="AJ128">
            <v>1.7744143333333337E-2</v>
          </cell>
          <cell r="AK128">
            <v>1.7943540000000001E-2</v>
          </cell>
          <cell r="AL128">
            <v>1.819583E-2</v>
          </cell>
          <cell r="AM128">
            <v>1.850200333333334E-2</v>
          </cell>
          <cell r="AN128">
            <v>1.8650760000000002E-2</v>
          </cell>
          <cell r="AO128">
            <v>1.8749313333333337E-2</v>
          </cell>
          <cell r="AP128">
            <v>1.9138536666666664E-2</v>
          </cell>
          <cell r="AQ128">
            <v>1.9672773333333334E-2</v>
          </cell>
          <cell r="AR128">
            <v>2.0285753333333337E-2</v>
          </cell>
        </row>
      </sheetData>
      <sheetData sheetId="69">
        <row r="11">
          <cell r="AG11">
            <v>9.9730240000000012E-2</v>
          </cell>
        </row>
      </sheetData>
      <sheetData sheetId="70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27">
          <cell r="M127" t="str">
            <v>Engins, moteurs et chaudières en agriculture</v>
          </cell>
          <cell r="N127">
            <v>9.9730240000000012E-2</v>
          </cell>
          <cell r="O127">
            <v>0.10643260918518518</v>
          </cell>
          <cell r="P127">
            <v>0.12213497837037038</v>
          </cell>
          <cell r="Q127">
            <v>0.13663734755555554</v>
          </cell>
          <cell r="R127">
            <v>0.12953971674074077</v>
          </cell>
          <cell r="S127">
            <v>0.13324208592592596</v>
          </cell>
          <cell r="T127">
            <v>0.13814445511111112</v>
          </cell>
          <cell r="U127">
            <v>0.13044682429629631</v>
          </cell>
          <cell r="V127">
            <v>0.12874919348148148</v>
          </cell>
          <cell r="W127">
            <v>0.13845156266666669</v>
          </cell>
          <cell r="X127">
            <v>0.14275393185185187</v>
          </cell>
          <cell r="Y127">
            <v>0.13625630103703701</v>
          </cell>
          <cell r="Z127">
            <v>0.1333586702222222</v>
          </cell>
          <cell r="AA127">
            <v>0.13166103940740737</v>
          </cell>
          <cell r="AB127">
            <v>0.13596340859259254</v>
          </cell>
          <cell r="AC127">
            <v>0.14026577777777779</v>
          </cell>
          <cell r="AD127">
            <v>0.14774088888888892</v>
          </cell>
          <cell r="AE127">
            <v>0.15567933333333334</v>
          </cell>
          <cell r="AF127">
            <v>0.16417377777777781</v>
          </cell>
          <cell r="AG127">
            <v>0.17316244444444448</v>
          </cell>
          <cell r="AH127">
            <v>0.1827688888888889</v>
          </cell>
          <cell r="AI127">
            <v>0.18727557777777781</v>
          </cell>
          <cell r="AJ127">
            <v>0.18842906155555558</v>
          </cell>
          <cell r="AK127">
            <v>0.19027680399999999</v>
          </cell>
          <cell r="AL127">
            <v>0.19261469133333337</v>
          </cell>
          <cell r="AM127">
            <v>0.18345189755555558</v>
          </cell>
          <cell r="AN127">
            <v>0.18483037600000002</v>
          </cell>
          <cell r="AO127">
            <v>0.18574363688888892</v>
          </cell>
          <cell r="AP127">
            <v>0.18935043977777774</v>
          </cell>
          <cell r="AQ127">
            <v>0.19430103288888892</v>
          </cell>
          <cell r="AR127">
            <v>0.19998131422222221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</row>
      </sheetData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ivi"/>
      <sheetName val="Références"/>
      <sheetName val="Emis_Analyse_croisee-GES-KP"/>
      <sheetName val="N+1-GES-KP"/>
      <sheetName val="HFC_PFC_Analyse_croisee-KP"/>
      <sheetName val="HFC_PFC_N+1-KP"/>
      <sheetName val="Bio_Analyse_croisee-KP"/>
      <sheetName val="Bio_N+1-KP"/>
      <sheetName val="Emis_Analyse_croisee-Histo"/>
      <sheetName val="Bio_Analyse_croisee-Histo"/>
      <sheetName val="Emis_Analyse_croisee-MT"/>
      <sheetName val="N+1-MT"/>
      <sheetName val="HFC_PFC_Analyse_croisee-MT"/>
      <sheetName val="HFC_PFC_N+1-MT"/>
      <sheetName val="HFC_PFC_N+1-DOM"/>
      <sheetName val="Bio_Analyse_croisee-MT"/>
      <sheetName val="Bio-MT-N+1"/>
      <sheetName val="BDD-GES-KP"/>
      <sheetName val="BDD-CO2-Biomasse-KP"/>
      <sheetName val="BDD-MT"/>
      <sheetName val="BDD-CO2-Biomasse-MT"/>
      <sheetName val="BDD-Base100-GES-KP-total"/>
      <sheetName val="BDD-Base100-GES-KP-secteurs"/>
      <sheetName val="BDD-Base100-GES-KP-total-2015"/>
      <sheetName val="req_Combustibles-GES-KP"/>
      <sheetName val="req_Combustibles-MT"/>
      <sheetName val="CO2_Decarbo-KP"/>
      <sheetName val="HFC-PFC-Molecules-KP"/>
      <sheetName val="Sommaire"/>
      <sheetName val="Lisez-moi"/>
      <sheetName val="Définitions"/>
      <sheetName val="En-bref"/>
      <sheetName val="PRG"/>
      <sheetName val="Récapitulatif"/>
      <sheetName val="CO2e-KP"/>
      <sheetName val="CO2e-KP_graph"/>
      <sheetName val="CO2-KP"/>
      <sheetName val="CO2-KP-Biomasse"/>
      <sheetName val="CO2-KP_graph"/>
      <sheetName val="CH4-KP-kt"/>
      <sheetName val="CH4-KP-CO2e"/>
      <sheetName val="CH4-KP-CO2e_graph"/>
      <sheetName val="N2O-KP-kt"/>
      <sheetName val="N2O-KP-CO2e"/>
      <sheetName val="N2O-KP-CO2e_graph"/>
      <sheetName val="HFC-KP"/>
      <sheetName val="HFC-KP_graph"/>
      <sheetName val="PFC-KP"/>
      <sheetName val="PFC-KP_graph"/>
      <sheetName val="SF6-KP"/>
      <sheetName val="SF6-KP_graph"/>
      <sheetName val="NF3-KP"/>
      <sheetName val="NF3-KP_graph"/>
      <sheetName val="GF-KP_total"/>
      <sheetName val="GF-KP_total_graph"/>
      <sheetName val="CO2e-MT"/>
      <sheetName val="CO2-MT"/>
      <sheetName val="CO2-MT-Biomasse"/>
      <sheetName val="CH4-MT-CO2e"/>
      <sheetName val="N2O-MT-CO2e"/>
      <sheetName val="HFC-MT"/>
      <sheetName val="PFC-MT"/>
      <sheetName val="SF6-MT"/>
      <sheetName val="NF3-MT"/>
      <sheetName val="GF-MT_total"/>
      <sheetName val="indicateurs"/>
      <sheetName val="Citepa_Emissions-par-substance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11">
          <cell r="C11"/>
        </row>
      </sheetData>
      <sheetData sheetId="35">
        <row r="126">
          <cell r="N126">
            <v>1990</v>
          </cell>
          <cell r="O126">
            <v>1991</v>
          </cell>
          <cell r="P126">
            <v>1992</v>
          </cell>
          <cell r="Q126">
            <v>1993</v>
          </cell>
          <cell r="R126">
            <v>1994</v>
          </cell>
          <cell r="S126">
            <v>1995</v>
          </cell>
          <cell r="T126">
            <v>1996</v>
          </cell>
          <cell r="U126">
            <v>1997</v>
          </cell>
          <cell r="V126">
            <v>1998</v>
          </cell>
          <cell r="W126">
            <v>1999</v>
          </cell>
          <cell r="X126">
            <v>2000</v>
          </cell>
          <cell r="Y126">
            <v>2001</v>
          </cell>
          <cell r="Z126">
            <v>2002</v>
          </cell>
          <cell r="AA126">
            <v>2003</v>
          </cell>
          <cell r="AB126">
            <v>2004</v>
          </cell>
          <cell r="AC126">
            <v>2005</v>
          </cell>
          <cell r="AD126">
            <v>2006</v>
          </cell>
          <cell r="AE126">
            <v>2007</v>
          </cell>
          <cell r="AF126">
            <v>2008</v>
          </cell>
          <cell r="AG126">
            <v>2009</v>
          </cell>
          <cell r="AH126">
            <v>2010</v>
          </cell>
          <cell r="AI126">
            <v>2011</v>
          </cell>
          <cell r="AJ126">
            <v>2012</v>
          </cell>
          <cell r="AK126">
            <v>2013</v>
          </cell>
          <cell r="AL126">
            <v>2014</v>
          </cell>
          <cell r="AM126">
            <v>2015</v>
          </cell>
          <cell r="AN126">
            <v>2016</v>
          </cell>
          <cell r="AO126">
            <v>2017</v>
          </cell>
          <cell r="AP126">
            <v>2018</v>
          </cell>
          <cell r="AQ126">
            <v>2019</v>
          </cell>
          <cell r="AR126">
            <v>2020</v>
          </cell>
        </row>
        <row r="130">
          <cell r="M130" t="str">
            <v>Elevage</v>
          </cell>
          <cell r="N130">
            <v>44.910312398536171</v>
          </cell>
          <cell r="O130">
            <v>44.197729961975206</v>
          </cell>
          <cell r="P130">
            <v>43.613455008813951</v>
          </cell>
          <cell r="Q130">
            <v>43.300549597715083</v>
          </cell>
          <cell r="R130">
            <v>43.490423224313453</v>
          </cell>
          <cell r="S130">
            <v>43.728136991361154</v>
          </cell>
          <cell r="T130">
            <v>43.616412326152513</v>
          </cell>
          <cell r="U130">
            <v>43.415474001119122</v>
          </cell>
          <cell r="V130">
            <v>43.160406531369503</v>
          </cell>
          <cell r="W130">
            <v>43.354002859240325</v>
          </cell>
          <cell r="X130">
            <v>44.86594423639135</v>
          </cell>
          <cell r="Y130">
            <v>44.854115170280529</v>
          </cell>
          <cell r="Z130">
            <v>43.986782674825442</v>
          </cell>
          <cell r="AA130">
            <v>42.89669564242736</v>
          </cell>
          <cell r="AB130">
            <v>42.112271377692707</v>
          </cell>
          <cell r="AC130">
            <v>41.952633639493598</v>
          </cell>
          <cell r="AD130">
            <v>42.117471032880793</v>
          </cell>
          <cell r="AE130">
            <v>42.310513981305149</v>
          </cell>
          <cell r="AF130">
            <v>42.807695824631999</v>
          </cell>
          <cell r="AG130">
            <v>42.43463959459347</v>
          </cell>
          <cell r="AH130">
            <v>41.962662537340513</v>
          </cell>
          <cell r="AI130">
            <v>41.789167429252259</v>
          </cell>
          <cell r="AJ130">
            <v>41.072110663575735</v>
          </cell>
          <cell r="AK130">
            <v>41.022511008829568</v>
          </cell>
          <cell r="AL130">
            <v>41.830416315684495</v>
          </cell>
          <cell r="AM130">
            <v>41.938182836021397</v>
          </cell>
          <cell r="AN130">
            <v>41.510865920020109</v>
          </cell>
          <cell r="AO130">
            <v>41.105008662060158</v>
          </cell>
          <cell r="AP130">
            <v>40.654203754063786</v>
          </cell>
          <cell r="AQ130">
            <v>39.935452928259537</v>
          </cell>
          <cell r="AR130">
            <v>39.439755397533204</v>
          </cell>
        </row>
        <row r="135">
          <cell r="M135" t="str">
            <v>Cultures</v>
          </cell>
          <cell r="N135">
            <v>35.892640866678875</v>
          </cell>
          <cell r="O135">
            <v>36.17690170149848</v>
          </cell>
          <cell r="P135">
            <v>35.329319917499468</v>
          </cell>
          <cell r="Q135">
            <v>34.646728942929123</v>
          </cell>
          <cell r="R135">
            <v>34.063641166515097</v>
          </cell>
          <cell r="S135">
            <v>34.554516380166817</v>
          </cell>
          <cell r="T135">
            <v>35.099035250068447</v>
          </cell>
          <cell r="U135">
            <v>35.629445604037876</v>
          </cell>
          <cell r="V135">
            <v>35.847976186836348</v>
          </cell>
          <cell r="W135">
            <v>36.119980446646203</v>
          </cell>
          <cell r="X135">
            <v>36.484914966209537</v>
          </cell>
          <cell r="Y135">
            <v>36.03361612671366</v>
          </cell>
          <cell r="Z135">
            <v>35.544141505387621</v>
          </cell>
          <cell r="AA135">
            <v>33.951346465039023</v>
          </cell>
          <cell r="AB135">
            <v>35.073767892860964</v>
          </cell>
          <cell r="AC135">
            <v>34.188364069269518</v>
          </cell>
          <cell r="AD135">
            <v>33.660426633599499</v>
          </cell>
          <cell r="AE135">
            <v>34.339092133252009</v>
          </cell>
          <cell r="AF135">
            <v>34.605810893688485</v>
          </cell>
          <cell r="AG135">
            <v>34.120048062098476</v>
          </cell>
          <cell r="AH135">
            <v>33.407088705293447</v>
          </cell>
          <cell r="AI135">
            <v>32.8882197816014</v>
          </cell>
          <cell r="AJ135">
            <v>33.546177960886929</v>
          </cell>
          <cell r="AK135">
            <v>33.122208194087705</v>
          </cell>
          <cell r="AL135">
            <v>34.268057573785647</v>
          </cell>
          <cell r="AM135">
            <v>33.968427656733908</v>
          </cell>
          <cell r="AN135">
            <v>33.160527974529955</v>
          </cell>
          <cell r="AO135">
            <v>33.911779299780378</v>
          </cell>
          <cell r="AP135">
            <v>33.070024839649477</v>
          </cell>
          <cell r="AQ135">
            <v>32.731809844078271</v>
          </cell>
          <cell r="AR135">
            <v>31.103399637284113</v>
          </cell>
        </row>
        <row r="136">
          <cell r="M136" t="str">
            <v>Engins, moteurs et chaudières en agriculture/sylviculture</v>
          </cell>
          <cell r="N136">
            <v>10.682947011017697</v>
          </cell>
          <cell r="O136">
            <v>10.679382173456736</v>
          </cell>
          <cell r="P136">
            <v>10.983485521738773</v>
          </cell>
          <cell r="Q136">
            <v>11.085233497544646</v>
          </cell>
          <cell r="R136">
            <v>10.915333434331309</v>
          </cell>
          <cell r="S136">
            <v>11.010233087877049</v>
          </cell>
          <cell r="T136">
            <v>11.323013941261975</v>
          </cell>
          <cell r="U136">
            <v>11.259971837280855</v>
          </cell>
          <cell r="V136">
            <v>11.502534156948334</v>
          </cell>
          <cell r="W136">
            <v>11.540479507946037</v>
          </cell>
          <cell r="X136">
            <v>11.672424769926952</v>
          </cell>
          <cell r="Y136">
            <v>11.732069804489859</v>
          </cell>
          <cell r="Z136">
            <v>11.359430066445409</v>
          </cell>
          <cell r="AA136">
            <v>11.202238416955723</v>
          </cell>
          <cell r="AB136">
            <v>11.869417928404596</v>
          </cell>
          <cell r="AC136">
            <v>11.564194835097915</v>
          </cell>
          <cell r="AD136">
            <v>11.265514739689378</v>
          </cell>
          <cell r="AE136">
            <v>11.104741702653603</v>
          </cell>
          <cell r="AF136">
            <v>11.487228603012795</v>
          </cell>
          <cell r="AG136">
            <v>11.558459440717863</v>
          </cell>
          <cell r="AH136">
            <v>11.165585682556847</v>
          </cell>
          <cell r="AI136">
            <v>11.017614366796165</v>
          </cell>
          <cell r="AJ136">
            <v>10.429171644486775</v>
          </cell>
          <cell r="AK136">
            <v>11.13393586694793</v>
          </cell>
          <cell r="AL136">
            <v>11.109674044956733</v>
          </cell>
          <cell r="AM136">
            <v>11.004725489255069</v>
          </cell>
          <cell r="AN136">
            <v>10.268642905744578</v>
          </cell>
          <cell r="AO136">
            <v>9.856827111950432</v>
          </cell>
          <cell r="AP136">
            <v>9.9475213113637331</v>
          </cell>
          <cell r="AQ136">
            <v>9.8038462862177944</v>
          </cell>
          <cell r="AR136">
            <v>10.340338485756435</v>
          </cell>
        </row>
      </sheetData>
      <sheetData sheetId="36">
        <row r="11">
          <cell r="C11"/>
        </row>
      </sheetData>
      <sheetData sheetId="37"/>
      <sheetData sheetId="38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18">
          <cell r="M118"/>
          <cell r="N118"/>
          <cell r="O118"/>
          <cell r="P118"/>
          <cell r="Q118"/>
          <cell r="R118"/>
          <cell r="S118"/>
          <cell r="T118"/>
          <cell r="U118"/>
          <cell r="V118"/>
          <cell r="W118"/>
          <cell r="X118"/>
          <cell r="Y118"/>
          <cell r="Z118"/>
          <cell r="AA118"/>
          <cell r="AB118"/>
          <cell r="AC118"/>
          <cell r="AD118"/>
          <cell r="AE118"/>
          <cell r="AF118"/>
          <cell r="AG118"/>
          <cell r="AH118"/>
          <cell r="AI118"/>
          <cell r="AJ118"/>
          <cell r="AK118"/>
          <cell r="AL118"/>
          <cell r="AM118"/>
          <cell r="AN118"/>
          <cell r="AO118"/>
          <cell r="AP118"/>
          <cell r="AQ118"/>
        </row>
        <row r="119">
          <cell r="M119"/>
          <cell r="N119"/>
          <cell r="O119"/>
          <cell r="P119"/>
          <cell r="Q119"/>
          <cell r="R119"/>
          <cell r="S119"/>
          <cell r="T119"/>
          <cell r="U119"/>
          <cell r="V119"/>
          <cell r="W119"/>
          <cell r="X119"/>
          <cell r="Y119"/>
          <cell r="Z119"/>
          <cell r="AA119"/>
          <cell r="AB119"/>
          <cell r="AC119"/>
          <cell r="AD119"/>
          <cell r="AE119"/>
          <cell r="AF119"/>
          <cell r="AG119"/>
          <cell r="AH119"/>
          <cell r="AI119"/>
          <cell r="AJ119"/>
          <cell r="AK119"/>
          <cell r="AL119"/>
          <cell r="AM119"/>
          <cell r="AN119"/>
          <cell r="AO119"/>
          <cell r="AP119"/>
          <cell r="AQ119"/>
        </row>
        <row r="120">
          <cell r="M120"/>
          <cell r="N120"/>
          <cell r="O120"/>
          <cell r="P120"/>
          <cell r="Q120"/>
          <cell r="R120"/>
          <cell r="S120"/>
          <cell r="T120"/>
          <cell r="U120"/>
          <cell r="V120"/>
          <cell r="W120"/>
          <cell r="X120"/>
          <cell r="Y120"/>
          <cell r="Z120"/>
          <cell r="AA120"/>
          <cell r="AB120"/>
          <cell r="AC120"/>
          <cell r="AD120"/>
          <cell r="AE120"/>
          <cell r="AF120"/>
          <cell r="AG120"/>
          <cell r="AH120"/>
          <cell r="AI120"/>
          <cell r="AJ120"/>
          <cell r="AK120"/>
          <cell r="AL120"/>
          <cell r="AM120"/>
          <cell r="AN120"/>
          <cell r="AO120"/>
          <cell r="AP120"/>
          <cell r="AQ120"/>
        </row>
        <row r="121">
          <cell r="M121"/>
          <cell r="N121"/>
          <cell r="O121"/>
          <cell r="P121"/>
          <cell r="Q121"/>
          <cell r="R121"/>
          <cell r="S121"/>
          <cell r="T121"/>
          <cell r="U121"/>
          <cell r="V121"/>
          <cell r="W121"/>
          <cell r="X121"/>
          <cell r="Y121"/>
          <cell r="Z121"/>
          <cell r="AA121"/>
          <cell r="AB121"/>
          <cell r="AC121"/>
          <cell r="AD121"/>
          <cell r="AE121"/>
          <cell r="AF121"/>
          <cell r="AG121"/>
          <cell r="AH121"/>
          <cell r="AI121"/>
          <cell r="AJ121"/>
          <cell r="AK121"/>
          <cell r="AL121"/>
          <cell r="AM121"/>
          <cell r="AN121"/>
          <cell r="AO121"/>
          <cell r="AP121"/>
          <cell r="AQ121"/>
        </row>
        <row r="122">
          <cell r="M122" t="str">
            <v>Engrais et amendements minéraux</v>
          </cell>
          <cell r="N122">
            <v>1.8936515388676742</v>
          </cell>
          <cell r="O122">
            <v>1.9082239850366383</v>
          </cell>
          <cell r="P122">
            <v>1.7429271883280741</v>
          </cell>
          <cell r="Q122">
            <v>1.8678977591597017</v>
          </cell>
          <cell r="R122">
            <v>1.8474659829797802</v>
          </cell>
          <cell r="S122">
            <v>1.9733499376508152</v>
          </cell>
          <cell r="T122">
            <v>1.9160814080371189</v>
          </cell>
          <cell r="U122">
            <v>2.082812522364117</v>
          </cell>
          <cell r="V122">
            <v>2.080560179621211</v>
          </cell>
          <cell r="W122">
            <v>2.0697521858855188</v>
          </cell>
          <cell r="X122">
            <v>1.9885312500478725</v>
          </cell>
          <cell r="Y122">
            <v>1.9592039861196517</v>
          </cell>
          <cell r="Z122">
            <v>1.9557955020974132</v>
          </cell>
          <cell r="AA122">
            <v>1.9982700097382644</v>
          </cell>
          <cell r="AB122">
            <v>1.9868053403959267</v>
          </cell>
          <cell r="AC122">
            <v>1.96503831163321</v>
          </cell>
          <cell r="AD122">
            <v>1.8877902597128846</v>
          </cell>
          <cell r="AE122">
            <v>1.9193137457784315</v>
          </cell>
          <cell r="AF122">
            <v>1.9608587688873949</v>
          </cell>
          <cell r="AG122">
            <v>2.0503564607120448</v>
          </cell>
          <cell r="AH122">
            <v>1.9856949183577028</v>
          </cell>
          <cell r="AI122">
            <v>2.0528648878694677</v>
          </cell>
          <cell r="AJ122">
            <v>2.1565110443473392</v>
          </cell>
          <cell r="AK122">
            <v>2.0614197337380951</v>
          </cell>
          <cell r="AL122">
            <v>2.1266575089417366</v>
          </cell>
          <cell r="AM122">
            <v>2.1758627806635853</v>
          </cell>
          <cell r="AN122">
            <v>2.1636186006778706</v>
          </cell>
          <cell r="AO122">
            <v>2.108458113056582</v>
          </cell>
          <cell r="AP122">
            <v>2.1843401760128849</v>
          </cell>
          <cell r="AQ122">
            <v>2.0322467341057133</v>
          </cell>
          <cell r="AR122">
            <v>1.8588280377522972</v>
          </cell>
        </row>
        <row r="123">
          <cell r="M123"/>
          <cell r="N123"/>
          <cell r="O123"/>
          <cell r="P123"/>
          <cell r="Q123"/>
          <cell r="R123"/>
          <cell r="S123"/>
          <cell r="T123"/>
          <cell r="U123"/>
          <cell r="V123"/>
          <cell r="W123"/>
          <cell r="X123"/>
          <cell r="Y123"/>
          <cell r="Z123"/>
          <cell r="AA123"/>
          <cell r="AB123"/>
          <cell r="AC123"/>
          <cell r="AD123"/>
          <cell r="AE123"/>
          <cell r="AF123"/>
          <cell r="AG123"/>
          <cell r="AH123"/>
          <cell r="AI123"/>
          <cell r="AJ123"/>
          <cell r="AK123"/>
          <cell r="AL123"/>
          <cell r="AM123"/>
          <cell r="AN123"/>
          <cell r="AO123"/>
          <cell r="AP123"/>
          <cell r="AQ123"/>
        </row>
        <row r="124">
          <cell r="M124"/>
          <cell r="N124"/>
          <cell r="O124"/>
          <cell r="P124"/>
          <cell r="Q124"/>
          <cell r="R124"/>
          <cell r="S124"/>
          <cell r="T124"/>
          <cell r="U124"/>
          <cell r="V124"/>
          <cell r="W124"/>
          <cell r="X124"/>
          <cell r="Y124"/>
          <cell r="Z124"/>
          <cell r="AA124"/>
          <cell r="AB124"/>
          <cell r="AC124"/>
          <cell r="AD124"/>
          <cell r="AE124"/>
          <cell r="AF124"/>
          <cell r="AG124"/>
          <cell r="AH124"/>
          <cell r="AI124"/>
          <cell r="AJ124"/>
          <cell r="AK124"/>
          <cell r="AL124"/>
          <cell r="AM124"/>
          <cell r="AN124"/>
          <cell r="AO124"/>
          <cell r="AP124"/>
          <cell r="AQ124"/>
        </row>
        <row r="125">
          <cell r="M125"/>
          <cell r="N125"/>
          <cell r="O125"/>
          <cell r="P125"/>
          <cell r="Q125"/>
          <cell r="R125"/>
          <cell r="S125"/>
          <cell r="T125"/>
          <cell r="U125"/>
          <cell r="V125"/>
          <cell r="W125"/>
          <cell r="X125"/>
          <cell r="Y125"/>
          <cell r="Z125"/>
          <cell r="AA125"/>
          <cell r="AB125"/>
          <cell r="AC125"/>
          <cell r="AD125"/>
          <cell r="AE125"/>
          <cell r="AF125"/>
          <cell r="AG125"/>
          <cell r="AH125"/>
          <cell r="AI125"/>
          <cell r="AJ125"/>
          <cell r="AK125"/>
          <cell r="AL125"/>
          <cell r="AM125"/>
          <cell r="AN125"/>
          <cell r="AO125"/>
          <cell r="AP125"/>
          <cell r="AQ125"/>
        </row>
        <row r="126">
          <cell r="M126"/>
          <cell r="N126"/>
          <cell r="O126"/>
          <cell r="P126"/>
          <cell r="Q126"/>
          <cell r="R126"/>
          <cell r="S126"/>
          <cell r="T126"/>
          <cell r="U126"/>
          <cell r="V126"/>
          <cell r="W126"/>
          <cell r="X126"/>
          <cell r="Y126"/>
          <cell r="Z126"/>
          <cell r="AA126"/>
          <cell r="AB126"/>
          <cell r="AC126"/>
          <cell r="AD126"/>
          <cell r="AE126"/>
          <cell r="AF126"/>
          <cell r="AG126"/>
          <cell r="AH126"/>
          <cell r="AI126"/>
          <cell r="AJ126"/>
          <cell r="AK126"/>
          <cell r="AL126"/>
          <cell r="AM126"/>
          <cell r="AN126"/>
          <cell r="AO126"/>
          <cell r="AP126"/>
          <cell r="AQ126"/>
        </row>
        <row r="127">
          <cell r="M127" t="str">
            <v>Engins, moteurs et chaudières en agriculture/sylviculture</v>
          </cell>
          <cell r="N127">
            <v>9.3472048887594408</v>
          </cell>
          <cell r="O127">
            <v>9.3271468823832642</v>
          </cell>
          <cell r="P127">
            <v>9.6135248674428251</v>
          </cell>
          <cell r="Q127">
            <v>9.707537315911658</v>
          </cell>
          <cell r="R127">
            <v>9.5238634669285993</v>
          </cell>
          <cell r="S127">
            <v>9.6120830701032798</v>
          </cell>
          <cell r="T127">
            <v>9.910761397997069</v>
          </cell>
          <cell r="U127">
            <v>9.8352410939328614</v>
          </cell>
          <cell r="V127">
            <v>10.071316623623126</v>
          </cell>
          <cell r="W127">
            <v>10.091905850020417</v>
          </cell>
          <cell r="X127">
            <v>10.209380565047807</v>
          </cell>
          <cell r="Y127">
            <v>10.269603173348012</v>
          </cell>
          <cell r="Z127">
            <v>9.8888600105912321</v>
          </cell>
          <cell r="AA127">
            <v>9.7240822969919751</v>
          </cell>
          <cell r="AB127">
            <v>10.318645228958252</v>
          </cell>
          <cell r="AC127">
            <v>10.055820549134838</v>
          </cell>
          <cell r="AD127">
            <v>9.7854484429117825</v>
          </cell>
          <cell r="AE127">
            <v>9.6357916892231099</v>
          </cell>
          <cell r="AF127">
            <v>9.9577395335909973</v>
          </cell>
          <cell r="AG127">
            <v>10.002993420256077</v>
          </cell>
          <cell r="AH127">
            <v>9.674898361166461</v>
          </cell>
          <cell r="AI127">
            <v>9.5199939332153249</v>
          </cell>
          <cell r="AJ127">
            <v>9.0042275180381264</v>
          </cell>
          <cell r="AK127">
            <v>9.6029954196403473</v>
          </cell>
          <cell r="AL127">
            <v>9.5548317283327435</v>
          </cell>
          <cell r="AM127">
            <v>9.4513841475111935</v>
          </cell>
          <cell r="AN127">
            <v>8.8229913103663815</v>
          </cell>
          <cell r="AO127">
            <v>8.4637699903356101</v>
          </cell>
          <cell r="AP127">
            <v>8.5511287772930693</v>
          </cell>
          <cell r="AQ127">
            <v>8.44144120685052</v>
          </cell>
          <cell r="AR127">
            <v>8.8942967300719822</v>
          </cell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</sheetData>
      <sheetData sheetId="39"/>
      <sheetData sheetId="40">
        <row r="11">
          <cell r="C11"/>
        </row>
      </sheetData>
      <sheetData sheetId="41">
        <row r="118">
          <cell r="N118">
            <v>1990</v>
          </cell>
          <cell r="O118">
            <v>1991</v>
          </cell>
          <cell r="P118">
            <v>1992</v>
          </cell>
          <cell r="Q118">
            <v>1993</v>
          </cell>
          <cell r="R118">
            <v>1994</v>
          </cell>
          <cell r="S118">
            <v>1995</v>
          </cell>
          <cell r="T118">
            <v>1996</v>
          </cell>
          <cell r="U118">
            <v>1997</v>
          </cell>
          <cell r="V118">
            <v>1998</v>
          </cell>
          <cell r="W118">
            <v>1999</v>
          </cell>
          <cell r="X118">
            <v>2000</v>
          </cell>
          <cell r="Y118">
            <v>2001</v>
          </cell>
          <cell r="Z118">
            <v>2002</v>
          </cell>
          <cell r="AA118">
            <v>2003</v>
          </cell>
          <cell r="AB118">
            <v>2004</v>
          </cell>
          <cell r="AC118">
            <v>2005</v>
          </cell>
          <cell r="AD118">
            <v>2006</v>
          </cell>
          <cell r="AE118">
            <v>2007</v>
          </cell>
          <cell r="AF118">
            <v>2008</v>
          </cell>
          <cell r="AG118">
            <v>2009</v>
          </cell>
          <cell r="AH118">
            <v>2010</v>
          </cell>
          <cell r="AI118">
            <v>2011</v>
          </cell>
          <cell r="AJ118">
            <v>2012</v>
          </cell>
          <cell r="AK118">
            <v>2013</v>
          </cell>
          <cell r="AL118">
            <v>2014</v>
          </cell>
          <cell r="AM118">
            <v>2015</v>
          </cell>
          <cell r="AN118">
            <v>2016</v>
          </cell>
          <cell r="AO118">
            <v>2017</v>
          </cell>
          <cell r="AP118">
            <v>2018</v>
          </cell>
          <cell r="AQ118">
            <v>2019</v>
          </cell>
          <cell r="AR118">
            <v>2020</v>
          </cell>
        </row>
        <row r="119">
          <cell r="M119" t="str">
            <v>Bovins</v>
          </cell>
          <cell r="N119">
            <v>36234.30670725958</v>
          </cell>
          <cell r="O119">
            <v>35656.644162481665</v>
          </cell>
          <cell r="P119">
            <v>35150.133779663549</v>
          </cell>
          <cell r="Q119">
            <v>34845.233543563823</v>
          </cell>
          <cell r="R119">
            <v>34982.553402615275</v>
          </cell>
          <cell r="S119">
            <v>35189.168312921691</v>
          </cell>
          <cell r="T119">
            <v>35090.123303998174</v>
          </cell>
          <cell r="U119">
            <v>34820.954167759206</v>
          </cell>
          <cell r="V119">
            <v>34572.178918217505</v>
          </cell>
          <cell r="W119">
            <v>34679.377245447249</v>
          </cell>
          <cell r="X119">
            <v>36159.777462377009</v>
          </cell>
          <cell r="Y119">
            <v>36200.325547556939</v>
          </cell>
          <cell r="Z119">
            <v>35348.798242489247</v>
          </cell>
          <cell r="AA119">
            <v>34256.438073493358</v>
          </cell>
          <cell r="AB119">
            <v>33665.729957175463</v>
          </cell>
          <cell r="AC119">
            <v>33558.305869335883</v>
          </cell>
          <cell r="AD119">
            <v>33769.652159481542</v>
          </cell>
          <cell r="AE119">
            <v>34055.010411764219</v>
          </cell>
          <cell r="AF119">
            <v>34610.127092393544</v>
          </cell>
          <cell r="AG119">
            <v>34293.363431613492</v>
          </cell>
          <cell r="AH119">
            <v>33957.582047150361</v>
          </cell>
          <cell r="AI119">
            <v>33706.5943054448</v>
          </cell>
          <cell r="AJ119">
            <v>33275.369878620855</v>
          </cell>
          <cell r="AK119">
            <v>33373.278147485158</v>
          </cell>
          <cell r="AL119">
            <v>34063.464916181234</v>
          </cell>
          <cell r="AM119">
            <v>34226.870238238138</v>
          </cell>
          <cell r="AN119">
            <v>33953.12337704048</v>
          </cell>
          <cell r="AO119">
            <v>33627.474295665175</v>
          </cell>
          <cell r="AP119">
            <v>33061.570403842343</v>
          </cell>
          <cell r="AQ119">
            <v>32445.653709017875</v>
          </cell>
          <cell r="AR119">
            <v>31991.01195381927</v>
          </cell>
        </row>
        <row r="120">
          <cell r="M120" t="str">
            <v>Porcins et Volailles</v>
          </cell>
          <cell r="N120">
            <v>1482.3982690253308</v>
          </cell>
          <cell r="O120">
            <v>1490.875690060499</v>
          </cell>
          <cell r="P120">
            <v>1563.1662360987125</v>
          </cell>
          <cell r="Q120">
            <v>1613.5363159752881</v>
          </cell>
          <cell r="R120">
            <v>1657.7113101291084</v>
          </cell>
          <cell r="S120">
            <v>1672.9837069288342</v>
          </cell>
          <cell r="T120">
            <v>1671.3873233781451</v>
          </cell>
          <cell r="U120">
            <v>1801.2048758380276</v>
          </cell>
          <cell r="V120">
            <v>1829.7784814655718</v>
          </cell>
          <cell r="W120">
            <v>1963.5163848787861</v>
          </cell>
          <cell r="X120">
            <v>1894.6503518322738</v>
          </cell>
          <cell r="Y120">
            <v>1910.6449724866452</v>
          </cell>
          <cell r="Z120">
            <v>1958.4697359556983</v>
          </cell>
          <cell r="AA120">
            <v>2037.5809556623851</v>
          </cell>
          <cell r="AB120">
            <v>1892.1594211340168</v>
          </cell>
          <cell r="AC120">
            <v>1866.0319379369014</v>
          </cell>
          <cell r="AD120">
            <v>1891.3310035006593</v>
          </cell>
          <cell r="AE120">
            <v>1869.6159924443293</v>
          </cell>
          <cell r="AF120">
            <v>1853.1309109086699</v>
          </cell>
          <cell r="AG120">
            <v>1842.5044035300664</v>
          </cell>
          <cell r="AH120">
            <v>1716.6803055120179</v>
          </cell>
          <cell r="AI120">
            <v>1888.8305074923403</v>
          </cell>
          <cell r="AJ120">
            <v>1727.1608866759766</v>
          </cell>
          <cell r="AK120">
            <v>1686.2677195968902</v>
          </cell>
          <cell r="AL120">
            <v>1810.6059317633726</v>
          </cell>
          <cell r="AM120">
            <v>1808.5181450968805</v>
          </cell>
          <cell r="AN120">
            <v>1719.5936933744304</v>
          </cell>
          <cell r="AO120">
            <v>1718.9725061307981</v>
          </cell>
          <cell r="AP120">
            <v>1812.8952993612661</v>
          </cell>
          <cell r="AQ120">
            <v>1799.4516643165703</v>
          </cell>
          <cell r="AR120">
            <v>1786.5856268473517</v>
          </cell>
        </row>
        <row r="121">
          <cell r="M121" t="str">
            <v>Autres émissions de l'élevage</v>
          </cell>
          <cell r="N121">
            <v>4374.3427623933021</v>
          </cell>
          <cell r="O121">
            <v>4274.3028716089611</v>
          </cell>
          <cell r="P121">
            <v>4167.927868084591</v>
          </cell>
          <cell r="Q121">
            <v>4126.6895551331972</v>
          </cell>
          <cell r="R121">
            <v>4124.3445709981852</v>
          </cell>
          <cell r="S121">
            <v>4132.6753158702058</v>
          </cell>
          <cell r="T121">
            <v>4123.3346525864117</v>
          </cell>
          <cell r="U121">
            <v>4086.673031411633</v>
          </cell>
          <cell r="V121">
            <v>4050.3534594030912</v>
          </cell>
          <cell r="W121">
            <v>4009.6387188841541</v>
          </cell>
          <cell r="X121">
            <v>3998.9690392326816</v>
          </cell>
          <cell r="Y121">
            <v>3928.6599794861731</v>
          </cell>
          <cell r="Z121">
            <v>3908.9692160425061</v>
          </cell>
          <cell r="AA121">
            <v>3894.7277989649392</v>
          </cell>
          <cell r="AB121">
            <v>3858.7204851880697</v>
          </cell>
          <cell r="AC121">
            <v>3839.1368107123803</v>
          </cell>
          <cell r="AD121">
            <v>3762.9635874793976</v>
          </cell>
          <cell r="AE121">
            <v>3669.0690746205496</v>
          </cell>
          <cell r="AF121">
            <v>3556.5975250027896</v>
          </cell>
          <cell r="AG121">
            <v>3546.1760143958827</v>
          </cell>
          <cell r="AH121">
            <v>3549.3973102949872</v>
          </cell>
          <cell r="AI121">
            <v>3438.7581929810808</v>
          </cell>
          <cell r="AJ121">
            <v>3338.3024106390903</v>
          </cell>
          <cell r="AK121">
            <v>3248.0574351775417</v>
          </cell>
          <cell r="AL121">
            <v>3224.4389560003747</v>
          </cell>
          <cell r="AM121">
            <v>3171.9863628407934</v>
          </cell>
          <cell r="AN121">
            <v>3137.1378192459779</v>
          </cell>
          <cell r="AO121">
            <v>3106.4625233646302</v>
          </cell>
          <cell r="AP121">
            <v>3161.6287168983254</v>
          </cell>
          <cell r="AQ121">
            <v>3129.6747624438613</v>
          </cell>
          <cell r="AR121">
            <v>3154.6787573062529</v>
          </cell>
        </row>
        <row r="122">
          <cell r="M122" t="str">
            <v>Autres émissions agricoles (rizières, brûlages, engins)</v>
          </cell>
          <cell r="N122">
            <v>146.50832681735275</v>
          </cell>
          <cell r="O122">
            <v>153.58136362356194</v>
          </cell>
          <cell r="P122">
            <v>164.37636375764987</v>
          </cell>
          <cell r="Q122">
            <v>169.33860809393749</v>
          </cell>
          <cell r="R122">
            <v>175.50877563858091</v>
          </cell>
          <cell r="S122">
            <v>168.87912772504939</v>
          </cell>
          <cell r="T122">
            <v>165.97701163021094</v>
          </cell>
          <cell r="U122">
            <v>162.58195261604305</v>
          </cell>
          <cell r="V122">
            <v>160.84459242385714</v>
          </cell>
          <cell r="W122">
            <v>156.18296405694127</v>
          </cell>
          <cell r="X122">
            <v>162.21600449508816</v>
          </cell>
          <cell r="Y122">
            <v>149.21626106516916</v>
          </cell>
          <cell r="Z122">
            <v>144.6803290834722</v>
          </cell>
          <cell r="AA122">
            <v>130.89264409444615</v>
          </cell>
          <cell r="AB122">
            <v>141.25412918223617</v>
          </cell>
          <cell r="AC122">
            <v>125.56511627577126</v>
          </cell>
          <cell r="AD122">
            <v>116.79389575901368</v>
          </cell>
          <cell r="AE122">
            <v>108.56748035608754</v>
          </cell>
          <cell r="AF122">
            <v>108.51100582764796</v>
          </cell>
          <cell r="AG122">
            <v>118.7568892704555</v>
          </cell>
          <cell r="AH122">
            <v>115.94237064548716</v>
          </cell>
          <cell r="AI122">
            <v>113.07015889681725</v>
          </cell>
          <cell r="AJ122">
            <v>108.77971531242885</v>
          </cell>
          <cell r="AK122">
            <v>99.032432894238184</v>
          </cell>
          <cell r="AL122">
            <v>87.395431021956369</v>
          </cell>
          <cell r="AM122">
            <v>84.993936481955529</v>
          </cell>
          <cell r="AN122">
            <v>80.308114848365165</v>
          </cell>
          <cell r="AO122">
            <v>84.560322307300353</v>
          </cell>
          <cell r="AP122">
            <v>74.036431631774576</v>
          </cell>
          <cell r="AQ122">
            <v>81.21386389165491</v>
          </cell>
          <cell r="AR122">
            <v>77.506397593559896</v>
          </cell>
        </row>
      </sheetData>
      <sheetData sheetId="42"/>
      <sheetData sheetId="43">
        <row r="11">
          <cell r="C11"/>
        </row>
      </sheetData>
      <sheetData sheetId="44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18">
          <cell r="M118" t="str">
            <v>Engrais et amendements minéraux</v>
          </cell>
          <cell r="N118">
            <v>12192.787961490154</v>
          </cell>
          <cell r="O118">
            <v>12137.965752918723</v>
          </cell>
          <cell r="P118">
            <v>11348.431355775865</v>
          </cell>
          <cell r="Q118">
            <v>10925.00273006158</v>
          </cell>
          <cell r="R118">
            <v>10518.741458633011</v>
          </cell>
          <cell r="S118">
            <v>10960.639272918725</v>
          </cell>
          <cell r="T118">
            <v>11227.204671966345</v>
          </cell>
          <cell r="U118">
            <v>11400.0489291092</v>
          </cell>
          <cell r="V118">
            <v>11414.943536728248</v>
          </cell>
          <cell r="W118">
            <v>11610.969497680628</v>
          </cell>
          <cell r="X118">
            <v>11605.101877680629</v>
          </cell>
          <cell r="Y118">
            <v>11470.631404539066</v>
          </cell>
          <cell r="Z118">
            <v>11032.336480590209</v>
          </cell>
          <cell r="AA118">
            <v>11001.888188021669</v>
          </cell>
          <cell r="AB118">
            <v>10976.008364123338</v>
          </cell>
          <cell r="AC118">
            <v>10856.373514157527</v>
          </cell>
          <cell r="AD118">
            <v>10543.788565427174</v>
          </cell>
          <cell r="AE118">
            <v>10664.349026865004</v>
          </cell>
          <cell r="AF118">
            <v>10562.337327391921</v>
          </cell>
          <cell r="AG118">
            <v>10376.090012270504</v>
          </cell>
          <cell r="AH118">
            <v>10232.000013674193</v>
          </cell>
          <cell r="AI118">
            <v>10113.441548195717</v>
          </cell>
          <cell r="AJ118">
            <v>10214.111813251409</v>
          </cell>
          <cell r="AK118">
            <v>9991.970588753873</v>
          </cell>
          <cell r="AL118">
            <v>10277.557769725798</v>
          </cell>
          <cell r="AM118">
            <v>10396.692201901433</v>
          </cell>
          <cell r="AN118">
            <v>10483.517730992204</v>
          </cell>
          <cell r="AO118">
            <v>10543.840786934861</v>
          </cell>
          <cell r="AP118">
            <v>10416.180938758298</v>
          </cell>
          <cell r="AQ118">
            <v>10236.724926997753</v>
          </cell>
          <cell r="AR118">
            <v>9542.3865826323217</v>
          </cell>
        </row>
        <row r="119">
          <cell r="M119" t="str">
            <v>Engrais et amendements organiques</v>
          </cell>
          <cell r="N119">
            <v>2932.4807597412</v>
          </cell>
          <cell r="O119">
            <v>2906.2324098275139</v>
          </cell>
          <cell r="P119">
            <v>2885.426908209351</v>
          </cell>
          <cell r="Q119">
            <v>2887.1155665440019</v>
          </cell>
          <cell r="R119">
            <v>2909.4504673582142</v>
          </cell>
          <cell r="S119">
            <v>2933.4085197109453</v>
          </cell>
          <cell r="T119">
            <v>2953.4415891713984</v>
          </cell>
          <cell r="U119">
            <v>2948.3773520279015</v>
          </cell>
          <cell r="V119">
            <v>2961.7232569985244</v>
          </cell>
          <cell r="W119">
            <v>2955.0076919234589</v>
          </cell>
          <cell r="X119">
            <v>3015.9710828425373</v>
          </cell>
          <cell r="Y119">
            <v>2986.5128543812002</v>
          </cell>
          <cell r="Z119">
            <v>2951.3303324722233</v>
          </cell>
          <cell r="AA119">
            <v>2892.0279317513659</v>
          </cell>
          <cell r="AB119">
            <v>2846.3942681135204</v>
          </cell>
          <cell r="AC119">
            <v>2825.8056141632028</v>
          </cell>
          <cell r="AD119">
            <v>2823.5595564273949</v>
          </cell>
          <cell r="AE119">
            <v>2849.2475030829837</v>
          </cell>
          <cell r="AF119">
            <v>2924.8556901164079</v>
          </cell>
          <cell r="AG119">
            <v>2880.550656240277</v>
          </cell>
          <cell r="AH119">
            <v>2892.1960528961131</v>
          </cell>
          <cell r="AI119">
            <v>2916.0088860759088</v>
          </cell>
          <cell r="AJ119">
            <v>2909.6236720818401</v>
          </cell>
          <cell r="AK119">
            <v>2910.5919046669392</v>
          </cell>
          <cell r="AL119">
            <v>2964.6115186710135</v>
          </cell>
          <cell r="AM119">
            <v>2995.7767508272241</v>
          </cell>
          <cell r="AN119">
            <v>2963.1929269910756</v>
          </cell>
          <cell r="AO119">
            <v>2940.4783159132494</v>
          </cell>
          <cell r="AP119">
            <v>2940.4576169636011</v>
          </cell>
          <cell r="AQ119">
            <v>2920.2516064469619</v>
          </cell>
          <cell r="AR119">
            <v>2931.3542550370403</v>
          </cell>
        </row>
        <row r="120">
          <cell r="M120" t="str">
            <v>Pâture</v>
          </cell>
          <cell r="N120">
            <v>8759.6588080610836</v>
          </cell>
          <cell r="O120">
            <v>8681.7304658617541</v>
          </cell>
          <cell r="P120">
            <v>8656.5765177250014</v>
          </cell>
          <cell r="Q120">
            <v>8610.6868829771702</v>
          </cell>
          <cell r="R120">
            <v>8638.1043221435266</v>
          </cell>
          <cell r="S120">
            <v>8702.9845630112486</v>
          </cell>
          <cell r="T120">
            <v>8740.8945521424175</v>
          </cell>
          <cell r="U120">
            <v>8675.5799705445115</v>
          </cell>
          <cell r="V120">
            <v>8633.8620425802546</v>
          </cell>
          <cell r="W120">
            <v>8655.7754525592682</v>
          </cell>
          <cell r="X120">
            <v>8949.1489319861284</v>
          </cell>
          <cell r="Y120">
            <v>9026.4081332006008</v>
          </cell>
          <cell r="Z120">
            <v>8760.0667218001308</v>
          </cell>
          <cell r="AA120">
            <v>8494.7714360423652</v>
          </cell>
          <cell r="AB120">
            <v>8337.9218610733806</v>
          </cell>
          <cell r="AC120">
            <v>8255.9630942097592</v>
          </cell>
          <cell r="AD120">
            <v>8276.1985745821294</v>
          </cell>
          <cell r="AE120">
            <v>8338.2911319989107</v>
          </cell>
          <cell r="AF120">
            <v>8323.5105389303662</v>
          </cell>
          <cell r="AG120">
            <v>8287.6696367897803</v>
          </cell>
          <cell r="AH120">
            <v>8237.7165919567269</v>
          </cell>
          <cell r="AI120">
            <v>7943.6373864223488</v>
          </cell>
          <cell r="AJ120">
            <v>7877.6787036938531</v>
          </cell>
          <cell r="AK120">
            <v>7944.1205387923546</v>
          </cell>
          <cell r="AL120">
            <v>8036.7746436378293</v>
          </cell>
          <cell r="AM120">
            <v>8095.5048396248876</v>
          </cell>
          <cell r="AN120">
            <v>8075.2694477538862</v>
          </cell>
          <cell r="AO120">
            <v>7977.417048496407</v>
          </cell>
          <cell r="AP120">
            <v>7816.7951435577133</v>
          </cell>
          <cell r="AQ120">
            <v>7670.1013256178176</v>
          </cell>
          <cell r="AR120">
            <v>7515.3307470372702</v>
          </cell>
        </row>
        <row r="122">
          <cell r="M122" t="str">
            <v>Autres émissions agricoles</v>
          </cell>
          <cell r="N122">
            <v>3726.8254585974546</v>
          </cell>
          <cell r="O122">
            <v>3691.702274121345</v>
          </cell>
          <cell r="P122">
            <v>3656.7924182599049</v>
          </cell>
          <cell r="Q122">
            <v>3645.3573104443531</v>
          </cell>
          <cell r="R122">
            <v>3661.3244949064456</v>
          </cell>
          <cell r="S122">
            <v>3673.2708099681749</v>
          </cell>
          <cell r="T122">
            <v>3676.13693609443</v>
          </cell>
          <cell r="U122">
            <v>3652.8099300698541</v>
          </cell>
          <cell r="V122">
            <v>3642.4877579422014</v>
          </cell>
          <cell r="W122">
            <v>3636.0856838550326</v>
          </cell>
          <cell r="X122">
            <v>3725.4329388113015</v>
          </cell>
          <cell r="Y122">
            <v>3706.9568394850826</v>
          </cell>
          <cell r="Z122">
            <v>3661.855430273411</v>
          </cell>
          <cell r="AA122">
            <v>3597.5892838107729</v>
          </cell>
          <cell r="AB122">
            <v>3608.4465749935175</v>
          </cell>
          <cell r="AC122">
            <v>3568.4046369497501</v>
          </cell>
          <cell r="AD122">
            <v>3547.2660003531278</v>
          </cell>
          <cell r="AE122">
            <v>3564.5400964490636</v>
          </cell>
          <cell r="AF122">
            <v>3641.9296802859417</v>
          </cell>
          <cell r="AG122">
            <v>3620.4586933326045</v>
          </cell>
          <cell r="AH122">
            <v>3559.9144233136039</v>
          </cell>
          <cell r="AI122">
            <v>3560.8622970958245</v>
          </cell>
          <cell r="AJ122">
            <v>3498.4058944015155</v>
          </cell>
          <cell r="AK122">
            <v>3563.1483379288975</v>
          </cell>
          <cell r="AL122">
            <v>3600.4450757539116</v>
          </cell>
          <cell r="AM122">
            <v>3600.8152990585641</v>
          </cell>
          <cell r="AN122">
            <v>3501.0948748723595</v>
          </cell>
          <cell r="AO122">
            <v>3418.3619416101315</v>
          </cell>
          <cell r="AP122">
            <v>3392.7100088030079</v>
          </cell>
          <cell r="AQ122">
            <v>3317.1551645510449</v>
          </cell>
          <cell r="AR122">
            <v>3333.3128354775199</v>
          </cell>
        </row>
      </sheetData>
      <sheetData sheetId="45">
        <row r="11">
          <cell r="C11"/>
        </row>
      </sheetData>
      <sheetData sheetId="46">
        <row r="117">
          <cell r="N117">
            <v>1990</v>
          </cell>
          <cell r="O117">
            <v>1991</v>
          </cell>
          <cell r="P117">
            <v>1992</v>
          </cell>
          <cell r="Q117">
            <v>1993</v>
          </cell>
          <cell r="R117">
            <v>1994</v>
          </cell>
          <cell r="S117">
            <v>1995</v>
          </cell>
          <cell r="T117">
            <v>1996</v>
          </cell>
          <cell r="U117">
            <v>1997</v>
          </cell>
          <cell r="V117">
            <v>1998</v>
          </cell>
          <cell r="W117">
            <v>1999</v>
          </cell>
          <cell r="X117">
            <v>2000</v>
          </cell>
          <cell r="Y117">
            <v>2001</v>
          </cell>
          <cell r="Z117">
            <v>2002</v>
          </cell>
          <cell r="AA117">
            <v>2003</v>
          </cell>
          <cell r="AB117">
            <v>2004</v>
          </cell>
          <cell r="AC117">
            <v>2005</v>
          </cell>
          <cell r="AD117">
            <v>2006</v>
          </cell>
          <cell r="AE117">
            <v>2007</v>
          </cell>
          <cell r="AF117">
            <v>2008</v>
          </cell>
          <cell r="AG117">
            <v>2009</v>
          </cell>
          <cell r="AH117">
            <v>2010</v>
          </cell>
          <cell r="AI117">
            <v>2011</v>
          </cell>
          <cell r="AJ117">
            <v>2012</v>
          </cell>
          <cell r="AK117">
            <v>2013</v>
          </cell>
          <cell r="AL117">
            <v>2014</v>
          </cell>
          <cell r="AM117">
            <v>2015</v>
          </cell>
          <cell r="AN117">
            <v>2016</v>
          </cell>
          <cell r="AO117">
            <v>2017</v>
          </cell>
          <cell r="AP117">
            <v>2018</v>
          </cell>
          <cell r="AQ117">
            <v>2019</v>
          </cell>
          <cell r="AR117">
            <v>2020</v>
          </cell>
        </row>
        <row r="118">
          <cell r="M118"/>
          <cell r="N118"/>
          <cell r="O118"/>
          <cell r="P118"/>
          <cell r="Q118"/>
          <cell r="R118"/>
          <cell r="S118"/>
          <cell r="T118"/>
          <cell r="U118"/>
          <cell r="V118"/>
          <cell r="W118"/>
          <cell r="X118"/>
          <cell r="Y118"/>
          <cell r="Z118"/>
          <cell r="AA118"/>
          <cell r="AB118"/>
          <cell r="AC118"/>
          <cell r="AD118"/>
          <cell r="AE118"/>
          <cell r="AF118"/>
          <cell r="AG118"/>
          <cell r="AH118"/>
          <cell r="AI118"/>
          <cell r="AJ118"/>
          <cell r="AK118"/>
          <cell r="AL118"/>
          <cell r="AM118"/>
          <cell r="AN118"/>
          <cell r="AO118"/>
          <cell r="AP118"/>
        </row>
        <row r="119">
          <cell r="M119"/>
          <cell r="N119"/>
          <cell r="O119"/>
          <cell r="P119"/>
          <cell r="Q119"/>
          <cell r="R119"/>
          <cell r="S119"/>
          <cell r="T119"/>
          <cell r="U119"/>
          <cell r="V119"/>
          <cell r="W119"/>
          <cell r="X119"/>
          <cell r="Y119"/>
          <cell r="Z119"/>
          <cell r="AA119"/>
          <cell r="AB119"/>
          <cell r="AC119"/>
          <cell r="AD119"/>
          <cell r="AE119"/>
          <cell r="AF119"/>
          <cell r="AG119"/>
          <cell r="AH119"/>
          <cell r="AI119"/>
          <cell r="AJ119"/>
          <cell r="AK119"/>
          <cell r="AL119"/>
          <cell r="AM119"/>
          <cell r="AN119"/>
          <cell r="AO119"/>
          <cell r="AP119"/>
        </row>
        <row r="120">
          <cell r="M120"/>
          <cell r="N120"/>
          <cell r="O120"/>
          <cell r="P120"/>
          <cell r="Q120"/>
          <cell r="R120"/>
          <cell r="S120"/>
          <cell r="T120"/>
          <cell r="U120"/>
          <cell r="V120"/>
          <cell r="W120"/>
          <cell r="X120"/>
          <cell r="Y120"/>
          <cell r="Z120"/>
          <cell r="AA120"/>
          <cell r="AB120"/>
          <cell r="AC120"/>
          <cell r="AD120"/>
          <cell r="AE120"/>
          <cell r="AF120"/>
          <cell r="AG120"/>
          <cell r="AH120"/>
          <cell r="AI120"/>
          <cell r="AJ120"/>
          <cell r="AK120"/>
          <cell r="AL120"/>
          <cell r="AM120"/>
          <cell r="AN120"/>
          <cell r="AO120"/>
          <cell r="AP120"/>
        </row>
        <row r="121">
          <cell r="M121" t="str">
            <v>Autres émissions de l'élevage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1.4713892020853345</v>
          </cell>
          <cell r="T121">
            <v>2.4533557828378476</v>
          </cell>
          <cell r="U121">
            <v>5.5978215923424592</v>
          </cell>
          <cell r="V121">
            <v>22.775831226916647</v>
          </cell>
          <cell r="W121">
            <v>30.862059644701752</v>
          </cell>
          <cell r="X121">
            <v>59.103087508244961</v>
          </cell>
          <cell r="Y121">
            <v>82.69073370648529</v>
          </cell>
          <cell r="Z121">
            <v>89.661074834411551</v>
          </cell>
          <cell r="AA121">
            <v>96.338228110277825</v>
          </cell>
          <cell r="AB121">
            <v>120.19621162448907</v>
          </cell>
          <cell r="AC121">
            <v>122.7337141080753</v>
          </cell>
          <cell r="AD121">
            <v>127.40822209443117</v>
          </cell>
          <cell r="AE121">
            <v>128.02603760497763</v>
          </cell>
          <cell r="AF121">
            <v>163.12332176765941</v>
          </cell>
          <cell r="AG121">
            <v>166.75141535885285</v>
          </cell>
          <cell r="AH121">
            <v>166.70753404512013</v>
          </cell>
          <cell r="AI121">
            <v>195.16717524010915</v>
          </cell>
          <cell r="AJ121">
            <v>197.9855079001596</v>
          </cell>
          <cell r="AK121">
            <v>190.55563088809396</v>
          </cell>
          <cell r="AL121">
            <v>189.59125549364373</v>
          </cell>
          <cell r="AM121">
            <v>186.6252037493206</v>
          </cell>
          <cell r="AN121">
            <v>183.46771125119733</v>
          </cell>
          <cell r="AO121">
            <v>180.89654814101931</v>
          </cell>
          <cell r="AP121">
            <v>174.74526170314098</v>
          </cell>
          <cell r="AQ121">
            <v>169.56866418006476</v>
          </cell>
          <cell r="AR121">
            <v>156.99602384822947</v>
          </cell>
        </row>
        <row r="122">
          <cell r="M122"/>
          <cell r="N122"/>
          <cell r="O122"/>
          <cell r="P122"/>
          <cell r="Q122"/>
          <cell r="R122"/>
          <cell r="S122"/>
          <cell r="T122"/>
          <cell r="U122"/>
          <cell r="V122"/>
          <cell r="W122"/>
          <cell r="X122"/>
          <cell r="Y122"/>
          <cell r="Z122"/>
          <cell r="AA122"/>
          <cell r="AB122"/>
          <cell r="AC122"/>
          <cell r="AD122"/>
          <cell r="AE122"/>
          <cell r="AF122"/>
          <cell r="AG122"/>
          <cell r="AH122"/>
          <cell r="AI122"/>
          <cell r="AJ122"/>
          <cell r="AK122"/>
          <cell r="AL122"/>
          <cell r="AM122"/>
          <cell r="AN122"/>
          <cell r="AO122"/>
          <cell r="AP122"/>
        </row>
        <row r="123">
          <cell r="M123"/>
          <cell r="N123"/>
          <cell r="O123"/>
          <cell r="P123"/>
          <cell r="Q123"/>
          <cell r="R123"/>
          <cell r="S123"/>
          <cell r="T123"/>
          <cell r="U123"/>
          <cell r="V123"/>
          <cell r="W123"/>
          <cell r="X123"/>
          <cell r="Y123"/>
          <cell r="Z123"/>
          <cell r="AA123"/>
          <cell r="AB123"/>
          <cell r="AC123"/>
          <cell r="AD123"/>
          <cell r="AE123"/>
          <cell r="AF123"/>
          <cell r="AG123"/>
          <cell r="AH123"/>
          <cell r="AI123"/>
          <cell r="AJ123"/>
          <cell r="AK123"/>
          <cell r="AL123"/>
          <cell r="AM123"/>
          <cell r="AN123"/>
          <cell r="AO123"/>
          <cell r="AP123"/>
        </row>
        <row r="124">
          <cell r="M124"/>
          <cell r="N124"/>
          <cell r="O124"/>
          <cell r="P124"/>
          <cell r="Q124"/>
          <cell r="R124"/>
          <cell r="S124"/>
          <cell r="T124"/>
          <cell r="U124"/>
          <cell r="V124"/>
          <cell r="W124"/>
          <cell r="X124"/>
          <cell r="Y124"/>
          <cell r="Z124"/>
          <cell r="AA124"/>
          <cell r="AB124"/>
          <cell r="AC124"/>
          <cell r="AD124"/>
          <cell r="AE124"/>
          <cell r="AF124"/>
          <cell r="AG124"/>
          <cell r="AH124"/>
          <cell r="AI124"/>
          <cell r="AJ124"/>
          <cell r="AK124"/>
          <cell r="AL124"/>
          <cell r="AM124"/>
          <cell r="AN124"/>
          <cell r="AO124"/>
          <cell r="AP124"/>
        </row>
        <row r="125">
          <cell r="M125"/>
          <cell r="N125"/>
          <cell r="O125"/>
          <cell r="P125"/>
          <cell r="Q125"/>
          <cell r="R125"/>
          <cell r="S125"/>
          <cell r="T125"/>
          <cell r="U125"/>
          <cell r="V125"/>
          <cell r="W125"/>
          <cell r="X125"/>
          <cell r="Y125"/>
          <cell r="Z125"/>
          <cell r="AA125"/>
          <cell r="AB125"/>
          <cell r="AC125"/>
          <cell r="AD125"/>
          <cell r="AE125"/>
          <cell r="AF125"/>
          <cell r="AG125"/>
          <cell r="AH125"/>
          <cell r="AI125"/>
          <cell r="AJ125"/>
          <cell r="AK125"/>
          <cell r="AL125"/>
          <cell r="AM125"/>
          <cell r="AN125"/>
          <cell r="AO125"/>
          <cell r="AP125"/>
        </row>
        <row r="126">
          <cell r="M126"/>
          <cell r="N126"/>
          <cell r="O126"/>
          <cell r="P126"/>
          <cell r="Q126"/>
          <cell r="R126"/>
          <cell r="S126"/>
          <cell r="T126"/>
          <cell r="U126"/>
          <cell r="V126"/>
          <cell r="W126"/>
          <cell r="X126"/>
          <cell r="Y126"/>
          <cell r="Z126"/>
          <cell r="AA126"/>
          <cell r="AB126"/>
          <cell r="AC126"/>
          <cell r="AD126"/>
          <cell r="AE126"/>
          <cell r="AF126"/>
          <cell r="AG126"/>
          <cell r="AH126"/>
          <cell r="AI126"/>
          <cell r="AJ126"/>
          <cell r="AK126"/>
          <cell r="AL126"/>
          <cell r="AM126"/>
          <cell r="AN126"/>
          <cell r="AO126"/>
          <cell r="AP126"/>
        </row>
        <row r="127">
          <cell r="M127"/>
          <cell r="N127"/>
          <cell r="O127"/>
          <cell r="P127"/>
          <cell r="Q127"/>
          <cell r="R127"/>
          <cell r="S127"/>
          <cell r="T127"/>
          <cell r="U127"/>
          <cell r="V127"/>
          <cell r="W127"/>
          <cell r="X127"/>
          <cell r="Y127"/>
          <cell r="Z127"/>
          <cell r="AA127"/>
          <cell r="AB127"/>
          <cell r="AC127"/>
          <cell r="AD127"/>
          <cell r="AE127"/>
          <cell r="AF127"/>
          <cell r="AG127"/>
          <cell r="AH127"/>
          <cell r="AI127"/>
          <cell r="AJ127"/>
          <cell r="AK127"/>
          <cell r="AL127"/>
          <cell r="AM127"/>
          <cell r="AN127"/>
          <cell r="AO127"/>
          <cell r="AP127"/>
        </row>
        <row r="128">
          <cell r="M128" t="str">
            <v>Autres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</sheetData>
      <sheetData sheetId="47">
        <row r="11">
          <cell r="C11"/>
        </row>
      </sheetData>
      <sheetData sheetId="48"/>
      <sheetData sheetId="49">
        <row r="11">
          <cell r="C11"/>
        </row>
      </sheetData>
      <sheetData sheetId="50"/>
      <sheetData sheetId="51">
        <row r="11">
          <cell r="C11"/>
        </row>
      </sheetData>
      <sheetData sheetId="52"/>
      <sheetData sheetId="53">
        <row r="11">
          <cell r="C11"/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workbookViewId="0">
      <selection activeCell="A16" sqref="A16"/>
    </sheetView>
  </sheetViews>
  <sheetFormatPr baseColWidth="10" defaultColWidth="9.140625" defaultRowHeight="16.5"/>
  <cols>
    <col min="1" max="1" width="25" style="7" customWidth="1"/>
    <col min="2" max="2" width="23" style="7" customWidth="1"/>
    <col min="3" max="8" width="10.85546875" style="7" customWidth="1"/>
    <col min="9" max="16384" width="9.140625" style="7"/>
  </cols>
  <sheetData>
    <row r="2" spans="1:14" ht="18.75">
      <c r="A2" s="195" t="s">
        <v>88</v>
      </c>
      <c r="B2" s="195"/>
      <c r="C2" s="195"/>
      <c r="D2" s="195"/>
      <c r="E2" s="195"/>
      <c r="F2" s="195"/>
      <c r="G2" s="195"/>
      <c r="H2" s="195"/>
    </row>
    <row r="3" spans="1:14">
      <c r="A3" s="78"/>
    </row>
    <row r="4" spans="1:14">
      <c r="A4" s="29" t="s">
        <v>89</v>
      </c>
      <c r="B4" s="30"/>
      <c r="C4" s="30"/>
      <c r="D4" s="30"/>
      <c r="E4" s="30"/>
      <c r="F4" s="30"/>
      <c r="G4" s="30"/>
      <c r="H4" s="30"/>
    </row>
    <row r="5" spans="1:14" ht="28.5" customHeight="1">
      <c r="A5" s="196" t="s">
        <v>121</v>
      </c>
      <c r="B5" s="196"/>
      <c r="C5" s="196"/>
      <c r="D5" s="196"/>
      <c r="E5" s="196"/>
      <c r="F5" s="196"/>
      <c r="G5" s="196"/>
      <c r="H5" s="196"/>
    </row>
    <row r="6" spans="1:14" ht="17.25">
      <c r="A6" s="40"/>
      <c r="B6" s="40"/>
      <c r="C6" s="40"/>
      <c r="D6" s="40"/>
      <c r="E6" s="40"/>
      <c r="F6" s="40"/>
      <c r="G6" s="40"/>
      <c r="H6" s="40"/>
    </row>
    <row r="7" spans="1:14" ht="17.25">
      <c r="A7" s="196" t="s">
        <v>90</v>
      </c>
      <c r="B7" s="196"/>
      <c r="C7" s="196"/>
      <c r="D7" s="196"/>
      <c r="E7" s="196"/>
      <c r="F7" s="196"/>
      <c r="G7" s="196"/>
      <c r="H7" s="196"/>
    </row>
    <row r="8" spans="1:14" ht="17.25">
      <c r="A8" s="41" t="s">
        <v>91</v>
      </c>
    </row>
    <row r="9" spans="1:14" ht="17.25">
      <c r="A9" s="41"/>
    </row>
    <row r="10" spans="1:14" ht="31.5" customHeight="1">
      <c r="A10" s="196" t="s">
        <v>122</v>
      </c>
      <c r="B10" s="196"/>
      <c r="C10" s="196"/>
      <c r="D10" s="196"/>
      <c r="E10" s="196"/>
      <c r="F10" s="196"/>
      <c r="G10" s="196"/>
      <c r="H10" s="196"/>
      <c r="I10" s="42"/>
      <c r="J10" s="42"/>
      <c r="K10" s="42"/>
      <c r="L10" s="42"/>
      <c r="M10" s="42"/>
      <c r="N10" s="42"/>
    </row>
    <row r="11" spans="1:14" ht="17.25">
      <c r="A11" s="41" t="s">
        <v>92</v>
      </c>
    </row>
    <row r="12" spans="1:14">
      <c r="A12" s="197"/>
      <c r="B12" s="197"/>
      <c r="C12" s="197"/>
      <c r="D12" s="197"/>
      <c r="E12" s="197"/>
      <c r="F12" s="197"/>
      <c r="G12" s="197"/>
      <c r="H12" s="197"/>
    </row>
    <row r="13" spans="1:14" ht="64.5" customHeight="1">
      <c r="A13" s="198" t="s">
        <v>198</v>
      </c>
      <c r="B13" s="198"/>
      <c r="C13" s="198"/>
      <c r="D13" s="198"/>
      <c r="E13" s="198"/>
      <c r="F13" s="198"/>
      <c r="G13" s="198"/>
      <c r="H13" s="198"/>
    </row>
    <row r="14" spans="1:14">
      <c r="A14" s="197"/>
      <c r="B14" s="197"/>
      <c r="C14" s="197"/>
      <c r="D14" s="197"/>
      <c r="E14" s="197"/>
      <c r="F14" s="197"/>
      <c r="G14" s="197"/>
      <c r="H14" s="197"/>
    </row>
    <row r="15" spans="1:14" ht="17.25" customHeight="1">
      <c r="A15" s="35" t="s">
        <v>346</v>
      </c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</row>
    <row r="16" spans="1:14">
      <c r="A16" s="79"/>
      <c r="B16" s="79"/>
      <c r="C16" s="79"/>
      <c r="D16" s="79"/>
      <c r="E16" s="79"/>
      <c r="F16" s="79"/>
      <c r="G16" s="79"/>
      <c r="H16" s="79"/>
    </row>
    <row r="17" spans="1:14" ht="17.25">
      <c r="A17" s="43" t="s">
        <v>93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>
      <c r="A18" s="78"/>
    </row>
    <row r="19" spans="1:14">
      <c r="A19" s="29" t="s">
        <v>94</v>
      </c>
      <c r="B19" s="30"/>
      <c r="C19" s="30"/>
      <c r="D19" s="30"/>
      <c r="E19" s="30"/>
      <c r="F19" s="30"/>
      <c r="G19" s="30"/>
      <c r="H19" s="30"/>
    </row>
    <row r="20" spans="1:14" ht="17.25">
      <c r="A20" s="35" t="s">
        <v>95</v>
      </c>
      <c r="B20" s="80"/>
      <c r="C20" s="80"/>
      <c r="D20" s="80"/>
      <c r="E20" s="80"/>
      <c r="F20" s="80"/>
      <c r="G20" s="80"/>
      <c r="H20" s="80"/>
    </row>
    <row r="21" spans="1:14">
      <c r="A21" s="194"/>
      <c r="B21" s="194"/>
      <c r="C21" s="194"/>
      <c r="D21" s="194"/>
      <c r="E21" s="194"/>
      <c r="F21" s="194"/>
      <c r="G21" s="194"/>
      <c r="H21" s="194"/>
    </row>
    <row r="22" spans="1:14">
      <c r="A22" s="197"/>
      <c r="B22" s="197"/>
      <c r="C22" s="197"/>
      <c r="D22" s="197"/>
      <c r="E22" s="197"/>
      <c r="F22" s="197"/>
      <c r="G22" s="197"/>
      <c r="H22" s="197"/>
    </row>
    <row r="24" spans="1:14">
      <c r="A24" s="194"/>
      <c r="B24" s="194"/>
      <c r="C24" s="194"/>
      <c r="D24" s="194"/>
      <c r="E24" s="194"/>
      <c r="F24" s="194"/>
      <c r="G24" s="194"/>
      <c r="H24" s="194"/>
    </row>
    <row r="25" spans="1:14">
      <c r="A25" s="197"/>
      <c r="B25" s="197"/>
      <c r="C25" s="197"/>
      <c r="D25" s="197"/>
      <c r="E25" s="197"/>
      <c r="F25" s="197"/>
      <c r="G25" s="197"/>
      <c r="H25" s="197"/>
    </row>
    <row r="26" spans="1:14">
      <c r="A26" s="81"/>
    </row>
    <row r="27" spans="1:14">
      <c r="A27" s="194"/>
      <c r="B27" s="194"/>
      <c r="C27" s="194"/>
      <c r="D27" s="194"/>
      <c r="E27" s="194"/>
      <c r="F27" s="194"/>
      <c r="G27" s="194"/>
      <c r="H27" s="194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3"/>
  <sheetViews>
    <sheetView workbookViewId="0">
      <selection activeCell="E71" sqref="E58:L71"/>
    </sheetView>
  </sheetViews>
  <sheetFormatPr baseColWidth="10" defaultColWidth="11.42578125" defaultRowHeight="26.25" customHeight="1"/>
  <cols>
    <col min="1" max="1" width="3" style="2" customWidth="1"/>
    <col min="2" max="16384" width="11.42578125" style="2"/>
  </cols>
  <sheetData>
    <row r="1" spans="1:9" ht="26.25" customHeight="1">
      <c r="B1" s="7"/>
      <c r="C1" s="7"/>
      <c r="D1" s="7"/>
      <c r="E1" s="7"/>
      <c r="F1" s="7"/>
      <c r="G1" s="7"/>
      <c r="H1" s="7"/>
      <c r="I1" s="7"/>
    </row>
    <row r="2" spans="1:9" ht="26.25" customHeight="1">
      <c r="A2" s="195" t="s">
        <v>52</v>
      </c>
      <c r="B2" s="195"/>
      <c r="C2" s="195"/>
      <c r="D2" s="195"/>
      <c r="E2" s="195"/>
      <c r="F2" s="195"/>
      <c r="G2" s="195"/>
      <c r="H2" s="195"/>
      <c r="I2" s="195"/>
    </row>
    <row r="3" spans="1:9" ht="26.25" customHeight="1">
      <c r="B3" s="78"/>
      <c r="C3" s="7"/>
      <c r="D3" s="7"/>
      <c r="E3" s="7"/>
      <c r="F3" s="7"/>
      <c r="G3" s="7"/>
      <c r="H3" s="7"/>
      <c r="I3" s="7"/>
    </row>
    <row r="4" spans="1:9" ht="26.25" customHeight="1">
      <c r="A4" s="29" t="s">
        <v>53</v>
      </c>
      <c r="B4" s="29"/>
      <c r="C4" s="30"/>
      <c r="D4" s="30"/>
      <c r="E4" s="30"/>
      <c r="F4" s="30"/>
      <c r="G4" s="30"/>
      <c r="H4" s="30"/>
      <c r="I4" s="30"/>
    </row>
    <row r="5" spans="1:9" ht="16.5">
      <c r="A5" s="7"/>
      <c r="B5" s="199"/>
      <c r="C5" s="199"/>
      <c r="D5" s="199"/>
      <c r="E5" s="199"/>
      <c r="F5" s="199"/>
      <c r="G5" s="199"/>
      <c r="H5" s="199"/>
      <c r="I5" s="199"/>
    </row>
    <row r="6" spans="1:9" ht="26.25" customHeight="1">
      <c r="A6" s="7"/>
      <c r="B6" s="32"/>
      <c r="C6" s="32"/>
      <c r="D6" s="32"/>
      <c r="E6" s="32"/>
      <c r="F6" s="32"/>
      <c r="G6" s="32"/>
      <c r="H6" s="32"/>
      <c r="I6" s="32"/>
    </row>
    <row r="7" spans="1:9" ht="26.25" customHeight="1">
      <c r="A7" s="29" t="s">
        <v>54</v>
      </c>
      <c r="B7" s="29"/>
      <c r="C7" s="30"/>
      <c r="D7" s="30"/>
      <c r="E7" s="30"/>
      <c r="F7" s="30"/>
      <c r="G7" s="30"/>
      <c r="H7" s="30"/>
      <c r="I7" s="30"/>
    </row>
    <row r="8" spans="1:9" ht="43.5" customHeight="1">
      <c r="A8" s="38"/>
      <c r="B8" s="200" t="s">
        <v>100</v>
      </c>
      <c r="C8" s="200"/>
      <c r="D8" s="200"/>
      <c r="E8" s="200"/>
      <c r="F8" s="200"/>
      <c r="G8" s="200"/>
      <c r="H8" s="200"/>
      <c r="I8" s="200"/>
    </row>
    <row r="9" spans="1:9" ht="60.75" customHeight="1">
      <c r="A9" s="38"/>
      <c r="B9" s="200" t="s">
        <v>211</v>
      </c>
      <c r="C9" s="200"/>
      <c r="D9" s="200"/>
      <c r="E9" s="200"/>
      <c r="F9" s="200"/>
      <c r="G9" s="200"/>
      <c r="H9" s="200"/>
      <c r="I9" s="200"/>
    </row>
    <row r="10" spans="1:9" ht="29.25" customHeight="1">
      <c r="B10" s="200" t="s">
        <v>55</v>
      </c>
      <c r="C10" s="200"/>
      <c r="D10" s="200"/>
      <c r="E10" s="200"/>
      <c r="F10" s="200"/>
      <c r="G10" s="200"/>
      <c r="H10" s="200"/>
      <c r="I10" s="200"/>
    </row>
    <row r="11" spans="1:9" ht="29.25" customHeight="1">
      <c r="B11" s="200" t="s">
        <v>56</v>
      </c>
      <c r="C11" s="200"/>
      <c r="D11" s="200"/>
      <c r="E11" s="200"/>
      <c r="F11" s="200"/>
      <c r="G11" s="200"/>
      <c r="H11" s="200"/>
      <c r="I11" s="200"/>
    </row>
    <row r="12" spans="1:9" ht="28.5" customHeight="1">
      <c r="B12" s="200" t="s">
        <v>57</v>
      </c>
      <c r="C12" s="200"/>
      <c r="D12" s="200"/>
      <c r="E12" s="200"/>
      <c r="F12" s="200"/>
      <c r="G12" s="200"/>
      <c r="H12" s="200"/>
      <c r="I12" s="200"/>
    </row>
    <row r="13" spans="1:9" ht="16.5">
      <c r="B13" s="200" t="s">
        <v>58</v>
      </c>
      <c r="C13" s="200"/>
      <c r="D13" s="200"/>
      <c r="E13" s="200"/>
      <c r="F13" s="200"/>
      <c r="G13" s="200"/>
      <c r="H13" s="200"/>
      <c r="I13" s="200"/>
    </row>
    <row r="14" spans="1:9" ht="30.75" customHeight="1">
      <c r="B14" s="200" t="s">
        <v>59</v>
      </c>
      <c r="C14" s="200"/>
      <c r="D14" s="200"/>
      <c r="E14" s="200"/>
      <c r="F14" s="200"/>
      <c r="G14" s="200"/>
      <c r="H14" s="200"/>
      <c r="I14" s="200"/>
    </row>
    <row r="15" spans="1:9" ht="26.25" customHeight="1">
      <c r="B15" s="200" t="s">
        <v>60</v>
      </c>
      <c r="C15" s="200"/>
      <c r="D15" s="200"/>
      <c r="E15" s="200"/>
      <c r="F15" s="200"/>
      <c r="G15" s="200"/>
      <c r="H15" s="200"/>
      <c r="I15" s="200"/>
    </row>
    <row r="16" spans="1:9" ht="16.5">
      <c r="B16" s="200" t="s">
        <v>135</v>
      </c>
      <c r="C16" s="200"/>
      <c r="D16" s="200"/>
      <c r="E16" s="200"/>
      <c r="F16" s="200"/>
      <c r="G16" s="200"/>
      <c r="H16" s="200"/>
      <c r="I16" s="200"/>
    </row>
    <row r="17" spans="1:9" ht="16.5">
      <c r="B17" s="200" t="s">
        <v>136</v>
      </c>
      <c r="C17" s="200"/>
      <c r="D17" s="200"/>
      <c r="E17" s="200"/>
      <c r="F17" s="200"/>
      <c r="G17" s="200"/>
      <c r="H17" s="200"/>
      <c r="I17" s="200"/>
    </row>
    <row r="18" spans="1:9" ht="16.5">
      <c r="B18" s="200" t="s">
        <v>137</v>
      </c>
      <c r="C18" s="200"/>
      <c r="D18" s="200"/>
      <c r="E18" s="200"/>
      <c r="F18" s="200"/>
      <c r="G18" s="200"/>
      <c r="H18" s="200"/>
      <c r="I18" s="200"/>
    </row>
    <row r="20" spans="1:9" ht="26.25" customHeight="1">
      <c r="A20" s="29" t="s">
        <v>61</v>
      </c>
      <c r="B20" s="29"/>
      <c r="C20" s="30"/>
      <c r="D20" s="30"/>
      <c r="E20" s="30"/>
      <c r="F20" s="30"/>
      <c r="G20" s="30"/>
      <c r="H20" s="30"/>
      <c r="I20" s="30"/>
    </row>
    <row r="21" spans="1:9" ht="26.25" customHeight="1">
      <c r="A21" s="33"/>
      <c r="B21" s="33" t="s">
        <v>23</v>
      </c>
      <c r="C21" s="34"/>
      <c r="D21" s="34"/>
      <c r="E21" s="34"/>
      <c r="F21" s="34"/>
      <c r="G21" s="34"/>
      <c r="H21" s="34"/>
      <c r="I21" s="34"/>
    </row>
    <row r="22" spans="1:9" ht="26.25" customHeight="1">
      <c r="B22" s="202" t="s">
        <v>62</v>
      </c>
      <c r="C22" s="202"/>
      <c r="D22" s="202"/>
      <c r="E22" s="202"/>
      <c r="F22" s="202"/>
      <c r="G22" s="202"/>
      <c r="H22" s="32"/>
      <c r="I22" s="32"/>
    </row>
    <row r="23" spans="1:9" ht="30.75" customHeight="1">
      <c r="B23" s="201" t="s">
        <v>63</v>
      </c>
      <c r="C23" s="201"/>
      <c r="D23" s="201"/>
      <c r="E23" s="201"/>
      <c r="F23" s="201"/>
      <c r="G23" s="201"/>
      <c r="H23" s="201"/>
      <c r="I23" s="201"/>
    </row>
    <row r="24" spans="1:9" ht="30" customHeight="1">
      <c r="B24" s="201" t="s">
        <v>64</v>
      </c>
      <c r="C24" s="201"/>
      <c r="D24" s="201"/>
      <c r="E24" s="201"/>
      <c r="F24" s="201"/>
      <c r="G24" s="201"/>
      <c r="H24" s="201"/>
      <c r="I24" s="201"/>
    </row>
    <row r="25" spans="1:9" ht="30" customHeight="1">
      <c r="B25" s="201" t="s">
        <v>65</v>
      </c>
      <c r="C25" s="201"/>
      <c r="D25" s="201"/>
      <c r="E25" s="201"/>
      <c r="F25" s="201"/>
      <c r="G25" s="201"/>
      <c r="H25" s="201"/>
      <c r="I25" s="201"/>
    </row>
    <row r="26" spans="1:9" ht="16.5">
      <c r="B26" s="203" t="s">
        <v>66</v>
      </c>
      <c r="C26" s="203"/>
      <c r="D26" s="203"/>
      <c r="E26" s="203"/>
      <c r="F26" s="203"/>
      <c r="G26" s="203"/>
      <c r="H26" s="32"/>
      <c r="I26" s="32"/>
    </row>
    <row r="27" spans="1:9" ht="16.5">
      <c r="B27" s="35" t="s">
        <v>67</v>
      </c>
      <c r="C27" s="35"/>
      <c r="D27" s="35"/>
      <c r="E27" s="35"/>
      <c r="F27" s="35"/>
      <c r="G27" s="35"/>
      <c r="H27" s="32"/>
      <c r="I27" s="32"/>
    </row>
    <row r="28" spans="1:9" ht="29.25" customHeight="1">
      <c r="B28" s="201" t="s">
        <v>68</v>
      </c>
      <c r="C28" s="201"/>
      <c r="D28" s="201"/>
      <c r="E28" s="201"/>
      <c r="F28" s="201"/>
      <c r="G28" s="201"/>
      <c r="H28" s="201"/>
      <c r="I28" s="201"/>
    </row>
    <row r="29" spans="1:9" ht="16.5">
      <c r="B29" s="35" t="s">
        <v>69</v>
      </c>
      <c r="C29" s="35"/>
      <c r="D29" s="35"/>
      <c r="E29" s="35"/>
      <c r="F29" s="35"/>
      <c r="G29" s="35"/>
      <c r="H29" s="32"/>
      <c r="I29" s="32"/>
    </row>
    <row r="30" spans="1:9" ht="16.5">
      <c r="B30" s="202" t="s">
        <v>70</v>
      </c>
      <c r="C30" s="202"/>
      <c r="D30" s="202"/>
      <c r="E30" s="202"/>
      <c r="F30" s="202"/>
      <c r="G30" s="202"/>
      <c r="H30" s="32"/>
      <c r="I30" s="32"/>
    </row>
    <row r="31" spans="1:9" ht="26.25" customHeight="1">
      <c r="A31" s="33"/>
      <c r="B31" s="33" t="s">
        <v>71</v>
      </c>
      <c r="C31" s="34"/>
      <c r="D31" s="34"/>
      <c r="E31" s="34"/>
      <c r="F31" s="34"/>
      <c r="G31" s="34"/>
      <c r="H31" s="34"/>
      <c r="I31" s="34"/>
    </row>
    <row r="32" spans="1:9" ht="16.5">
      <c r="A32" s="36"/>
      <c r="B32" s="204" t="s">
        <v>72</v>
      </c>
      <c r="C32" s="204"/>
      <c r="D32" s="204"/>
      <c r="E32" s="204"/>
      <c r="F32" s="204"/>
      <c r="G32" s="204"/>
      <c r="H32" s="204"/>
      <c r="I32" s="204"/>
    </row>
    <row r="33" spans="1:9" ht="16.5">
      <c r="A33" s="36"/>
      <c r="B33" s="204" t="s">
        <v>73</v>
      </c>
      <c r="C33" s="204"/>
      <c r="D33" s="204"/>
      <c r="E33" s="204"/>
      <c r="F33" s="204"/>
      <c r="G33" s="204"/>
      <c r="H33" s="204"/>
      <c r="I33" s="204"/>
    </row>
    <row r="34" spans="1:9" ht="16.5">
      <c r="A34" s="36"/>
      <c r="B34" s="205" t="s">
        <v>74</v>
      </c>
      <c r="C34" s="205"/>
      <c r="D34" s="205"/>
      <c r="E34" s="205"/>
      <c r="F34" s="205"/>
      <c r="G34" s="205"/>
      <c r="H34" s="37"/>
      <c r="I34" s="37"/>
    </row>
    <row r="35" spans="1:9" ht="16.5">
      <c r="A35" s="36"/>
      <c r="B35" s="206" t="s">
        <v>75</v>
      </c>
      <c r="C35" s="206"/>
      <c r="D35" s="206"/>
      <c r="E35" s="206"/>
      <c r="F35" s="206"/>
      <c r="G35" s="206"/>
      <c r="H35" s="206"/>
      <c r="I35" s="206"/>
    </row>
    <row r="36" spans="1:9" ht="26.25" customHeight="1">
      <c r="A36" s="36"/>
      <c r="B36" s="206" t="s">
        <v>76</v>
      </c>
      <c r="C36" s="206"/>
      <c r="D36" s="206"/>
      <c r="E36" s="206"/>
      <c r="F36" s="206"/>
      <c r="G36" s="206"/>
      <c r="H36" s="206"/>
      <c r="I36" s="206"/>
    </row>
    <row r="37" spans="1:9" ht="30.75" customHeight="1">
      <c r="A37" s="36"/>
      <c r="B37" s="206" t="s">
        <v>77</v>
      </c>
      <c r="C37" s="206"/>
      <c r="D37" s="206"/>
      <c r="E37" s="206"/>
      <c r="F37" s="206"/>
      <c r="G37" s="206"/>
      <c r="H37" s="206"/>
      <c r="I37" s="206"/>
    </row>
    <row r="38" spans="1:9" ht="16.5">
      <c r="A38" s="36"/>
      <c r="B38" s="206" t="s">
        <v>78</v>
      </c>
      <c r="C38" s="206"/>
      <c r="D38" s="206"/>
      <c r="E38" s="206"/>
      <c r="F38" s="206"/>
      <c r="G38" s="206"/>
      <c r="H38" s="206"/>
      <c r="I38" s="206"/>
    </row>
    <row r="39" spans="1:9" ht="16.5">
      <c r="A39" s="36"/>
      <c r="B39" s="206" t="s">
        <v>79</v>
      </c>
      <c r="C39" s="206"/>
      <c r="D39" s="206"/>
      <c r="E39" s="206"/>
      <c r="F39" s="206"/>
      <c r="G39" s="206"/>
      <c r="H39" s="206"/>
      <c r="I39" s="206"/>
    </row>
    <row r="40" spans="1:9" ht="26.25" customHeight="1">
      <c r="A40" s="36"/>
      <c r="B40" s="206" t="s">
        <v>80</v>
      </c>
      <c r="C40" s="206"/>
      <c r="D40" s="206"/>
      <c r="E40" s="206"/>
      <c r="F40" s="206"/>
      <c r="G40" s="206"/>
      <c r="H40" s="206"/>
      <c r="I40" s="206"/>
    </row>
    <row r="41" spans="1:9" ht="26.25" customHeight="1">
      <c r="A41" s="36"/>
      <c r="B41" s="206" t="s">
        <v>81</v>
      </c>
      <c r="C41" s="206"/>
      <c r="D41" s="206"/>
      <c r="E41" s="206"/>
      <c r="F41" s="206"/>
      <c r="G41" s="206"/>
      <c r="H41" s="206"/>
      <c r="I41" s="206"/>
    </row>
    <row r="42" spans="1:9" ht="26.25" customHeight="1">
      <c r="A42" s="36"/>
      <c r="B42" s="207" t="s">
        <v>82</v>
      </c>
      <c r="C42" s="207"/>
      <c r="D42" s="207"/>
      <c r="E42" s="207"/>
      <c r="F42" s="207"/>
      <c r="G42" s="207"/>
      <c r="H42" s="207"/>
      <c r="I42" s="207"/>
    </row>
    <row r="43" spans="1:9" ht="26.25" customHeight="1">
      <c r="A43" s="36"/>
      <c r="B43" s="36"/>
      <c r="C43" s="37"/>
      <c r="D43" s="37"/>
      <c r="E43" s="37"/>
      <c r="F43" s="37"/>
      <c r="G43" s="37"/>
      <c r="H43" s="37"/>
      <c r="I43" s="37"/>
    </row>
    <row r="44" spans="1:9" ht="26.25" customHeight="1">
      <c r="A44" s="29" t="s">
        <v>83</v>
      </c>
      <c r="B44" s="29"/>
      <c r="C44" s="30"/>
      <c r="D44" s="30"/>
      <c r="E44" s="30"/>
      <c r="F44" s="30"/>
      <c r="G44" s="30"/>
      <c r="H44" s="30"/>
      <c r="I44" s="30"/>
    </row>
    <row r="45" spans="1:9" ht="17.25">
      <c r="A45" s="38"/>
      <c r="B45" s="201" t="s">
        <v>85</v>
      </c>
      <c r="C45" s="201"/>
      <c r="D45" s="201"/>
      <c r="E45" s="201"/>
      <c r="F45" s="201"/>
      <c r="G45" s="201"/>
      <c r="H45" s="201"/>
      <c r="I45" s="201"/>
    </row>
    <row r="46" spans="1:9" ht="28.5" customHeight="1">
      <c r="A46" s="38"/>
      <c r="B46" s="201" t="s">
        <v>84</v>
      </c>
      <c r="C46" s="201"/>
      <c r="D46" s="201"/>
      <c r="E46" s="201"/>
      <c r="F46" s="201"/>
      <c r="G46" s="201"/>
      <c r="H46" s="201"/>
      <c r="I46" s="201"/>
    </row>
    <row r="47" spans="1:9" ht="27.75" customHeight="1">
      <c r="A47" s="38"/>
      <c r="B47" s="210" t="s">
        <v>123</v>
      </c>
      <c r="C47" s="210"/>
      <c r="D47" s="210"/>
      <c r="E47" s="210"/>
      <c r="F47" s="210"/>
      <c r="G47" s="210"/>
      <c r="H47" s="210"/>
      <c r="I47" s="210"/>
    </row>
    <row r="48" spans="1:9" ht="17.25">
      <c r="A48" s="38"/>
      <c r="B48" s="143"/>
      <c r="C48" s="143"/>
      <c r="D48" s="143"/>
      <c r="E48" s="143"/>
      <c r="F48" s="143"/>
      <c r="G48" s="143"/>
      <c r="H48" s="143"/>
      <c r="I48" s="143"/>
    </row>
    <row r="49" spans="1:9" s="147" customFormat="1" ht="16.5" customHeight="1">
      <c r="A49" s="145" t="s">
        <v>201</v>
      </c>
      <c r="B49" s="145"/>
      <c r="C49" s="146"/>
      <c r="D49" s="146"/>
      <c r="E49" s="146"/>
      <c r="F49" s="146"/>
      <c r="G49" s="146"/>
      <c r="H49" s="146"/>
      <c r="I49" s="146"/>
    </row>
    <row r="50" spans="1:9" s="147" customFormat="1" ht="16.5" customHeight="1">
      <c r="A50" s="148"/>
      <c r="B50" s="208" t="s">
        <v>202</v>
      </c>
      <c r="C50" s="209"/>
      <c r="D50" s="209"/>
      <c r="E50" s="209"/>
      <c r="F50" s="209"/>
      <c r="G50" s="209"/>
      <c r="H50" s="209"/>
      <c r="I50" s="209"/>
    </row>
    <row r="52" spans="1:9" ht="26.25" customHeight="1">
      <c r="A52" s="29" t="s">
        <v>86</v>
      </c>
      <c r="B52" s="29"/>
      <c r="C52" s="30"/>
      <c r="D52" s="30"/>
      <c r="E52" s="30"/>
      <c r="F52" s="30"/>
      <c r="G52" s="30"/>
      <c r="H52" s="30"/>
      <c r="I52" s="30"/>
    </row>
    <row r="53" spans="1:9" ht="26.25" customHeight="1">
      <c r="B53" s="39" t="s">
        <v>87</v>
      </c>
      <c r="C53" s="31" t="s">
        <v>124</v>
      </c>
    </row>
  </sheetData>
  <mergeCells count="35">
    <mergeCell ref="B50:I50"/>
    <mergeCell ref="A2:I2"/>
    <mergeCell ref="B47:I47"/>
    <mergeCell ref="B10:I10"/>
    <mergeCell ref="B11:I11"/>
    <mergeCell ref="B12:I12"/>
    <mergeCell ref="B8:I8"/>
    <mergeCell ref="B9:I9"/>
    <mergeCell ref="B32:I32"/>
    <mergeCell ref="B13:I13"/>
    <mergeCell ref="B14:I14"/>
    <mergeCell ref="B15:I15"/>
    <mergeCell ref="B22:G22"/>
    <mergeCell ref="B23:I23"/>
    <mergeCell ref="B24:I24"/>
    <mergeCell ref="B28:I28"/>
    <mergeCell ref="B30:G30"/>
    <mergeCell ref="B26:G26"/>
    <mergeCell ref="B46:I46"/>
    <mergeCell ref="B33:I33"/>
    <mergeCell ref="B34:G34"/>
    <mergeCell ref="B35:I35"/>
    <mergeCell ref="B36:I36"/>
    <mergeCell ref="B37:I37"/>
    <mergeCell ref="B38:I38"/>
    <mergeCell ref="B39:I39"/>
    <mergeCell ref="B40:I40"/>
    <mergeCell ref="B41:I41"/>
    <mergeCell ref="B42:I42"/>
    <mergeCell ref="B45:I45"/>
    <mergeCell ref="B5:I5"/>
    <mergeCell ref="B16:I16"/>
    <mergeCell ref="B17:I17"/>
    <mergeCell ref="B18:I18"/>
    <mergeCell ref="B25:I2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U695"/>
  <sheetViews>
    <sheetView topLeftCell="B1" zoomScaleNormal="100" workbookViewId="0">
      <pane xSplit="35" ySplit="10" topLeftCell="AK11" activePane="bottomRight" state="frozen"/>
      <selection activeCell="B1" sqref="B1"/>
      <selection pane="topRight" activeCell="AK1" sqref="AK1"/>
      <selection pane="bottomLeft" activeCell="B11" sqref="B11"/>
      <selection pane="bottomRight" activeCell="AQ11" sqref="AQ11"/>
    </sheetView>
  </sheetViews>
  <sheetFormatPr baseColWidth="10" defaultColWidth="9.140625" defaultRowHeight="16.5"/>
  <cols>
    <col min="1" max="4" width="4.7109375" style="7" customWidth="1"/>
    <col min="5" max="5" width="31.7109375" style="7" customWidth="1"/>
    <col min="6" max="6" width="8.42578125" style="7" customWidth="1"/>
    <col min="7" max="26" width="6.5703125" style="7" hidden="1" customWidth="1"/>
    <col min="27" max="27" width="6.140625" style="7" hidden="1" customWidth="1"/>
    <col min="28" max="35" width="6" style="7" hidden="1" customWidth="1"/>
    <col min="36" max="36" width="6.5703125" style="7" hidden="1" customWidth="1"/>
    <col min="37" max="68" width="6" style="7" customWidth="1"/>
    <col min="69" max="69" width="15.5703125" style="7" customWidth="1"/>
    <col min="70" max="70" width="43.28515625" style="7" bestFit="1" customWidth="1"/>
    <col min="71" max="72" width="11.28515625" style="7" customWidth="1"/>
    <col min="73" max="73" width="16.5703125" style="7" customWidth="1"/>
    <col min="74" max="16384" width="9.140625" style="7"/>
  </cols>
  <sheetData>
    <row r="1" spans="1:73" s="2" customFormat="1" ht="21">
      <c r="A1" s="106"/>
      <c r="B1" s="107" t="s">
        <v>146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6"/>
      <c r="BU1" s="106"/>
    </row>
    <row r="2" spans="1:73" s="2" customFormat="1" ht="15.75">
      <c r="A2" s="106"/>
      <c r="B2" s="6" t="s">
        <v>236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</row>
    <row r="3" spans="1:73" s="2" customFormat="1" ht="15.75">
      <c r="A3" s="106"/>
      <c r="B3" s="3" t="s">
        <v>30</v>
      </c>
      <c r="C3" s="3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162"/>
      <c r="BK3" s="162"/>
      <c r="BL3" s="162"/>
      <c r="BM3" s="162"/>
      <c r="BN3" s="162"/>
    </row>
    <row r="4" spans="1:73" s="2" customFormat="1" ht="21">
      <c r="A4" s="106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161"/>
      <c r="BK4" s="161"/>
      <c r="BL4" s="161"/>
      <c r="BM4" s="161"/>
      <c r="BN4" s="161"/>
    </row>
    <row r="5" spans="1:73">
      <c r="A5" s="105"/>
      <c r="BJ5" s="161"/>
      <c r="BK5" s="161"/>
      <c r="BL5" s="161"/>
      <c r="BM5" s="161"/>
      <c r="BN5" s="161"/>
    </row>
    <row r="6" spans="1:73">
      <c r="A6" s="105"/>
      <c r="E6" s="1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  <c r="AX6" s="154"/>
      <c r="AY6" s="154"/>
      <c r="AZ6" s="154"/>
      <c r="BA6" s="154"/>
      <c r="BB6" s="154"/>
      <c r="BC6" s="154"/>
      <c r="BD6" s="154"/>
      <c r="BE6" s="154"/>
      <c r="BF6" s="154"/>
      <c r="BG6" s="154"/>
      <c r="BH6" s="154"/>
      <c r="BI6" s="154"/>
      <c r="BJ6" s="154"/>
      <c r="BK6" s="154"/>
      <c r="BL6" s="154"/>
      <c r="BM6" s="154"/>
      <c r="BN6" s="154"/>
      <c r="BO6" s="154"/>
      <c r="BQ6" s="159"/>
    </row>
    <row r="7" spans="1:73">
      <c r="A7" s="105"/>
      <c r="AK7" s="154"/>
      <c r="AL7" s="154"/>
      <c r="AM7" s="154"/>
      <c r="AN7" s="154"/>
      <c r="AO7" s="154"/>
      <c r="AP7" s="154"/>
      <c r="AQ7" s="154"/>
      <c r="AR7" s="154"/>
      <c r="AS7" s="154"/>
      <c r="AT7" s="154"/>
      <c r="AU7" s="154"/>
      <c r="AV7" s="154"/>
      <c r="AW7" s="154"/>
      <c r="AX7" s="154"/>
      <c r="AY7" s="154"/>
      <c r="AZ7" s="154"/>
      <c r="BA7" s="154"/>
      <c r="BB7" s="154"/>
      <c r="BC7" s="154"/>
      <c r="BD7" s="154"/>
      <c r="BE7" s="154"/>
      <c r="BF7" s="154"/>
      <c r="BG7" s="154"/>
      <c r="BH7" s="154"/>
      <c r="BI7" s="154"/>
      <c r="BJ7" s="154"/>
      <c r="BK7" s="154"/>
      <c r="BL7" s="154"/>
      <c r="BM7" s="154"/>
      <c r="BN7" s="154"/>
      <c r="BO7" s="154"/>
    </row>
    <row r="8" spans="1:73" ht="18.75">
      <c r="A8" s="111"/>
      <c r="B8" s="112" t="s">
        <v>125</v>
      </c>
      <c r="C8" s="11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</row>
    <row r="9" spans="1:73">
      <c r="A9" s="105"/>
      <c r="AK9" s="159"/>
      <c r="AL9" s="159"/>
      <c r="AM9" s="159"/>
      <c r="AN9" s="159"/>
      <c r="AO9" s="159"/>
      <c r="AP9" s="159"/>
      <c r="AQ9" s="159"/>
      <c r="AR9" s="159"/>
      <c r="AS9" s="159"/>
      <c r="AT9" s="159"/>
      <c r="AU9" s="159"/>
      <c r="AV9" s="159"/>
      <c r="AW9" s="159"/>
      <c r="AX9" s="159"/>
      <c r="AY9" s="159"/>
      <c r="AZ9" s="159"/>
      <c r="BA9" s="159"/>
      <c r="BB9" s="159"/>
      <c r="BC9" s="159"/>
      <c r="BD9" s="159"/>
      <c r="BE9" s="159"/>
      <c r="BF9" s="159"/>
      <c r="BG9" s="159"/>
      <c r="BH9" s="159"/>
      <c r="BI9" s="159"/>
      <c r="BJ9" s="159"/>
      <c r="BK9" s="159"/>
      <c r="BL9" s="159"/>
      <c r="BM9" s="159"/>
      <c r="BN9" s="159"/>
      <c r="BS9" s="229" t="s">
        <v>131</v>
      </c>
      <c r="BT9" s="229"/>
      <c r="BU9" s="229"/>
    </row>
    <row r="10" spans="1:73" ht="30">
      <c r="A10" s="105"/>
      <c r="B10" s="49" t="s">
        <v>37</v>
      </c>
      <c r="C10" s="220" t="s">
        <v>27</v>
      </c>
      <c r="D10" s="222"/>
      <c r="E10" s="90" t="s">
        <v>101</v>
      </c>
      <c r="F10" s="47" t="s">
        <v>31</v>
      </c>
      <c r="G10" s="12">
        <v>1960</v>
      </c>
      <c r="H10" s="12">
        <v>1961</v>
      </c>
      <c r="I10" s="12">
        <v>1962</v>
      </c>
      <c r="J10" s="12">
        <v>1963</v>
      </c>
      <c r="K10" s="12">
        <v>1964</v>
      </c>
      <c r="L10" s="12">
        <v>1965</v>
      </c>
      <c r="M10" s="12">
        <v>1966</v>
      </c>
      <c r="N10" s="12">
        <v>1967</v>
      </c>
      <c r="O10" s="12">
        <v>1968</v>
      </c>
      <c r="P10" s="12">
        <v>1969</v>
      </c>
      <c r="Q10" s="12">
        <v>1970</v>
      </c>
      <c r="R10" s="12">
        <v>1971</v>
      </c>
      <c r="S10" s="12">
        <v>1972</v>
      </c>
      <c r="T10" s="12">
        <v>1973</v>
      </c>
      <c r="U10" s="12">
        <v>1974</v>
      </c>
      <c r="V10" s="12">
        <v>1975</v>
      </c>
      <c r="W10" s="12">
        <v>1976</v>
      </c>
      <c r="X10" s="12">
        <v>1977</v>
      </c>
      <c r="Y10" s="12">
        <v>1978</v>
      </c>
      <c r="Z10" s="12">
        <v>1979</v>
      </c>
      <c r="AA10" s="12">
        <v>1980</v>
      </c>
      <c r="AB10" s="12">
        <v>1981</v>
      </c>
      <c r="AC10" s="12">
        <v>1982</v>
      </c>
      <c r="AD10" s="12">
        <v>1983</v>
      </c>
      <c r="AE10" s="12">
        <v>1984</v>
      </c>
      <c r="AF10" s="12">
        <v>1985</v>
      </c>
      <c r="AG10" s="12">
        <v>1986</v>
      </c>
      <c r="AH10" s="12">
        <v>1987</v>
      </c>
      <c r="AI10" s="12">
        <v>1988</v>
      </c>
      <c r="AJ10" s="12">
        <v>1989</v>
      </c>
      <c r="AK10" s="12">
        <v>1990</v>
      </c>
      <c r="AL10" s="12">
        <v>1991</v>
      </c>
      <c r="AM10" s="12">
        <v>1992</v>
      </c>
      <c r="AN10" s="12">
        <v>1993</v>
      </c>
      <c r="AO10" s="12">
        <v>1994</v>
      </c>
      <c r="AP10" s="12">
        <v>1995</v>
      </c>
      <c r="AQ10" s="12">
        <v>1996</v>
      </c>
      <c r="AR10" s="12">
        <v>1997</v>
      </c>
      <c r="AS10" s="12">
        <v>1998</v>
      </c>
      <c r="AT10" s="12">
        <v>1999</v>
      </c>
      <c r="AU10" s="12">
        <v>2000</v>
      </c>
      <c r="AV10" s="12">
        <v>2001</v>
      </c>
      <c r="AW10" s="12">
        <v>2002</v>
      </c>
      <c r="AX10" s="12">
        <v>2003</v>
      </c>
      <c r="AY10" s="12">
        <v>2004</v>
      </c>
      <c r="AZ10" s="12">
        <v>2005</v>
      </c>
      <c r="BA10" s="12">
        <v>2006</v>
      </c>
      <c r="BB10" s="12">
        <v>2007</v>
      </c>
      <c r="BC10" s="12">
        <v>2008</v>
      </c>
      <c r="BD10" s="12">
        <v>2009</v>
      </c>
      <c r="BE10" s="12">
        <v>2010</v>
      </c>
      <c r="BF10" s="12">
        <v>2011</v>
      </c>
      <c r="BG10" s="12">
        <v>2012</v>
      </c>
      <c r="BH10" s="12">
        <v>2013</v>
      </c>
      <c r="BI10" s="12">
        <v>2014</v>
      </c>
      <c r="BJ10" s="12">
        <v>2015</v>
      </c>
      <c r="BK10" s="12">
        <v>2016</v>
      </c>
      <c r="BL10" s="12">
        <v>2017</v>
      </c>
      <c r="BM10" s="12">
        <v>2018</v>
      </c>
      <c r="BN10" s="144">
        <v>2019</v>
      </c>
      <c r="BO10" s="144">
        <v>2020</v>
      </c>
      <c r="BP10" s="144" t="s">
        <v>229</v>
      </c>
      <c r="BR10" s="142" t="s">
        <v>3</v>
      </c>
      <c r="BS10" s="91" t="s">
        <v>233</v>
      </c>
      <c r="BT10" s="91" t="s">
        <v>234</v>
      </c>
      <c r="BU10" s="91" t="s">
        <v>235</v>
      </c>
    </row>
    <row r="11" spans="1:73" ht="17.25" customHeight="1">
      <c r="A11" s="105"/>
      <c r="B11" s="217" t="s">
        <v>38</v>
      </c>
      <c r="C11" s="211" t="s">
        <v>23</v>
      </c>
      <c r="D11" s="214" t="s">
        <v>40</v>
      </c>
      <c r="E11" s="129" t="s">
        <v>151</v>
      </c>
      <c r="F11" s="9" t="s">
        <v>98</v>
      </c>
      <c r="G11" s="11" t="s">
        <v>33</v>
      </c>
      <c r="H11" s="11" t="s">
        <v>33</v>
      </c>
      <c r="I11" s="11" t="s">
        <v>33</v>
      </c>
      <c r="J11" s="11" t="s">
        <v>33</v>
      </c>
      <c r="K11" s="11" t="s">
        <v>33</v>
      </c>
      <c r="L11" s="11" t="s">
        <v>33</v>
      </c>
      <c r="M11" s="11" t="s">
        <v>33</v>
      </c>
      <c r="N11" s="11" t="s">
        <v>33</v>
      </c>
      <c r="O11" s="11" t="s">
        <v>33</v>
      </c>
      <c r="P11" s="11" t="s">
        <v>33</v>
      </c>
      <c r="Q11" s="11" t="s">
        <v>33</v>
      </c>
      <c r="R11" s="11" t="s">
        <v>33</v>
      </c>
      <c r="S11" s="11" t="s">
        <v>33</v>
      </c>
      <c r="T11" s="11" t="s">
        <v>33</v>
      </c>
      <c r="U11" s="11" t="s">
        <v>33</v>
      </c>
      <c r="V11" s="11" t="s">
        <v>33</v>
      </c>
      <c r="W11" s="11" t="s">
        <v>33</v>
      </c>
      <c r="X11" s="11" t="s">
        <v>33</v>
      </c>
      <c r="Y11" s="11" t="s">
        <v>33</v>
      </c>
      <c r="Z11" s="11" t="s">
        <v>33</v>
      </c>
      <c r="AA11" s="11" t="s">
        <v>33</v>
      </c>
      <c r="AB11" s="11" t="s">
        <v>33</v>
      </c>
      <c r="AC11" s="11" t="s">
        <v>33</v>
      </c>
      <c r="AD11" s="11" t="s">
        <v>33</v>
      </c>
      <c r="AE11" s="11" t="s">
        <v>33</v>
      </c>
      <c r="AF11" s="11" t="s">
        <v>33</v>
      </c>
      <c r="AG11" s="11" t="s">
        <v>33</v>
      </c>
      <c r="AH11" s="11" t="s">
        <v>33</v>
      </c>
      <c r="AI11" s="11" t="s">
        <v>33</v>
      </c>
      <c r="AJ11" s="11" t="s">
        <v>33</v>
      </c>
      <c r="AK11" s="128">
        <v>37.662982054173945</v>
      </c>
      <c r="AL11" s="128">
        <v>37.052176545198236</v>
      </c>
      <c r="AM11" s="128">
        <v>36.508143424807777</v>
      </c>
      <c r="AN11" s="128">
        <v>36.185936313926383</v>
      </c>
      <c r="AO11" s="128">
        <v>36.325290742436088</v>
      </c>
      <c r="AP11" s="128">
        <v>36.532899766647802</v>
      </c>
      <c r="AQ11" s="128">
        <v>36.427179185390862</v>
      </c>
      <c r="AR11" s="128">
        <v>36.137023197375314</v>
      </c>
      <c r="AS11" s="128">
        <v>35.877098217105441</v>
      </c>
      <c r="AT11" s="128">
        <v>35.981052363561474</v>
      </c>
      <c r="AU11" s="128">
        <v>37.527224295717879</v>
      </c>
      <c r="AV11" s="128">
        <v>37.558432663167515</v>
      </c>
      <c r="AW11" s="128">
        <v>36.677838460647777</v>
      </c>
      <c r="AX11" s="128">
        <v>35.547264171195039</v>
      </c>
      <c r="AY11" s="128">
        <v>34.946773964575804</v>
      </c>
      <c r="AZ11" s="128">
        <v>34.844105140233417</v>
      </c>
      <c r="BA11" s="128">
        <v>35.066664190636821</v>
      </c>
      <c r="BB11" s="128">
        <v>35.369229937570786</v>
      </c>
      <c r="BC11" s="128">
        <v>35.955093835562273</v>
      </c>
      <c r="BD11" s="128">
        <v>35.616879836905248</v>
      </c>
      <c r="BE11" s="128">
        <v>35.271929617223186</v>
      </c>
      <c r="BF11" s="128">
        <v>35.019252898348725</v>
      </c>
      <c r="BG11" s="128">
        <v>34.578248730712772</v>
      </c>
      <c r="BH11" s="128">
        <v>34.673769796107294</v>
      </c>
      <c r="BI11" s="128">
        <v>35.375928837619711</v>
      </c>
      <c r="BJ11" s="128">
        <v>35.542499299076113</v>
      </c>
      <c r="BK11" s="128">
        <v>35.259062052808375</v>
      </c>
      <c r="BL11" s="128">
        <v>34.904913055702885</v>
      </c>
      <c r="BM11" s="128">
        <v>34.319410026060837</v>
      </c>
      <c r="BN11" s="128">
        <v>33.671227067159684</v>
      </c>
      <c r="BO11" s="128">
        <v>33.189449632706314</v>
      </c>
      <c r="BP11" s="128">
        <v>33.255424359744808</v>
      </c>
      <c r="BQ11" s="186"/>
      <c r="BR11" s="129" t="s">
        <v>151</v>
      </c>
      <c r="BS11" s="131">
        <v>-0.11877796651983</v>
      </c>
      <c r="BT11" s="131">
        <v>-1.4308282662001908E-2</v>
      </c>
      <c r="BU11" s="131">
        <v>1.9878222678775519E-3</v>
      </c>
    </row>
    <row r="12" spans="1:73" ht="17.25">
      <c r="A12" s="105"/>
      <c r="B12" s="218"/>
      <c r="C12" s="212"/>
      <c r="D12" s="215"/>
      <c r="E12" s="129" t="s">
        <v>152</v>
      </c>
      <c r="F12" s="9" t="s">
        <v>98</v>
      </c>
      <c r="G12" s="11" t="s">
        <v>33</v>
      </c>
      <c r="H12" s="11" t="s">
        <v>33</v>
      </c>
      <c r="I12" s="11" t="s">
        <v>33</v>
      </c>
      <c r="J12" s="11" t="s">
        <v>33</v>
      </c>
      <c r="K12" s="11" t="s">
        <v>33</v>
      </c>
      <c r="L12" s="11" t="s">
        <v>33</v>
      </c>
      <c r="M12" s="11" t="s">
        <v>33</v>
      </c>
      <c r="N12" s="11" t="s">
        <v>33</v>
      </c>
      <c r="O12" s="11" t="s">
        <v>33</v>
      </c>
      <c r="P12" s="11" t="s">
        <v>33</v>
      </c>
      <c r="Q12" s="11" t="s">
        <v>33</v>
      </c>
      <c r="R12" s="11" t="s">
        <v>33</v>
      </c>
      <c r="S12" s="11" t="s">
        <v>33</v>
      </c>
      <c r="T12" s="11" t="s">
        <v>33</v>
      </c>
      <c r="U12" s="11" t="s">
        <v>33</v>
      </c>
      <c r="V12" s="11" t="s">
        <v>33</v>
      </c>
      <c r="W12" s="11" t="s">
        <v>33</v>
      </c>
      <c r="X12" s="11" t="s">
        <v>33</v>
      </c>
      <c r="Y12" s="11" t="s">
        <v>33</v>
      </c>
      <c r="Z12" s="11" t="s">
        <v>33</v>
      </c>
      <c r="AA12" s="11" t="s">
        <v>33</v>
      </c>
      <c r="AB12" s="11" t="s">
        <v>33</v>
      </c>
      <c r="AC12" s="11" t="s">
        <v>33</v>
      </c>
      <c r="AD12" s="11" t="s">
        <v>33</v>
      </c>
      <c r="AE12" s="11" t="s">
        <v>33</v>
      </c>
      <c r="AF12" s="11" t="s">
        <v>33</v>
      </c>
      <c r="AG12" s="11" t="s">
        <v>33</v>
      </c>
      <c r="AH12" s="11" t="s">
        <v>33</v>
      </c>
      <c r="AI12" s="11" t="s">
        <v>33</v>
      </c>
      <c r="AJ12" s="11" t="s">
        <v>33</v>
      </c>
      <c r="AK12" s="128">
        <v>1.3258872663550005</v>
      </c>
      <c r="AL12" s="128">
        <v>1.3287795474743243</v>
      </c>
      <c r="AM12" s="128">
        <v>1.3976438770965223</v>
      </c>
      <c r="AN12" s="128">
        <v>1.4446374802335868</v>
      </c>
      <c r="AO12" s="128">
        <v>1.4840009419117355</v>
      </c>
      <c r="AP12" s="128">
        <v>1.4906904013847049</v>
      </c>
      <c r="AQ12" s="128">
        <v>1.4858233596843577</v>
      </c>
      <c r="AR12" s="128">
        <v>1.6095264561637324</v>
      </c>
      <c r="AS12" s="128">
        <v>1.6345949123847032</v>
      </c>
      <c r="AT12" s="128">
        <v>1.7714746994368078</v>
      </c>
      <c r="AU12" s="128">
        <v>1.7028477091178058</v>
      </c>
      <c r="AV12" s="128">
        <v>1.7116113087991465</v>
      </c>
      <c r="AW12" s="128">
        <v>1.7648277840413336</v>
      </c>
      <c r="AX12" s="128">
        <v>1.8468171949573817</v>
      </c>
      <c r="AY12" s="128">
        <v>1.7115560924228828</v>
      </c>
      <c r="AZ12" s="128">
        <v>1.6888097896802265</v>
      </c>
      <c r="BA12" s="128">
        <v>1.7163486943021988</v>
      </c>
      <c r="BB12" s="128">
        <v>1.6914867786580372</v>
      </c>
      <c r="BC12" s="128">
        <v>1.6764861290152817</v>
      </c>
      <c r="BD12" s="128">
        <v>1.6665066252301419</v>
      </c>
      <c r="BE12" s="128">
        <v>1.5392434571615365</v>
      </c>
      <c r="BF12" s="128">
        <v>1.7124907227499209</v>
      </c>
      <c r="BG12" s="128">
        <v>1.5488591546645976</v>
      </c>
      <c r="BH12" s="128">
        <v>1.5052503712749927</v>
      </c>
      <c r="BI12" s="128">
        <v>1.6255929225290511</v>
      </c>
      <c r="BJ12" s="128">
        <v>1.620404013078564</v>
      </c>
      <c r="BK12" s="128">
        <v>1.5365088465465873</v>
      </c>
      <c r="BL12" s="128">
        <v>1.5386738147385834</v>
      </c>
      <c r="BM12" s="128">
        <v>1.6371100825881053</v>
      </c>
      <c r="BN12" s="128">
        <v>1.6268158865161164</v>
      </c>
      <c r="BO12" s="128">
        <v>1.6171324732556323</v>
      </c>
      <c r="BP12" s="128">
        <v>1.6171324732556323</v>
      </c>
      <c r="BQ12" s="186"/>
      <c r="BR12" s="129" t="s">
        <v>152</v>
      </c>
      <c r="BS12" s="131">
        <v>0.21966061089137279</v>
      </c>
      <c r="BT12" s="131">
        <v>-5.9523719560063649E-3</v>
      </c>
      <c r="BU12" s="131">
        <v>0</v>
      </c>
    </row>
    <row r="13" spans="1:73" ht="17.25">
      <c r="A13" s="105"/>
      <c r="B13" s="218"/>
      <c r="C13" s="212"/>
      <c r="D13" s="215"/>
      <c r="E13" s="129" t="s">
        <v>153</v>
      </c>
      <c r="F13" s="9" t="s">
        <v>98</v>
      </c>
      <c r="G13" s="11" t="s">
        <v>33</v>
      </c>
      <c r="H13" s="11" t="s">
        <v>33</v>
      </c>
      <c r="I13" s="11" t="s">
        <v>33</v>
      </c>
      <c r="J13" s="11" t="s">
        <v>33</v>
      </c>
      <c r="K13" s="11" t="s">
        <v>33</v>
      </c>
      <c r="L13" s="11" t="s">
        <v>33</v>
      </c>
      <c r="M13" s="11" t="s">
        <v>33</v>
      </c>
      <c r="N13" s="11" t="s">
        <v>33</v>
      </c>
      <c r="O13" s="11" t="s">
        <v>33</v>
      </c>
      <c r="P13" s="11" t="s">
        <v>33</v>
      </c>
      <c r="Q13" s="11" t="s">
        <v>33</v>
      </c>
      <c r="R13" s="11" t="s">
        <v>33</v>
      </c>
      <c r="S13" s="11" t="s">
        <v>33</v>
      </c>
      <c r="T13" s="11" t="s">
        <v>33</v>
      </c>
      <c r="U13" s="11" t="s">
        <v>33</v>
      </c>
      <c r="V13" s="11" t="s">
        <v>33</v>
      </c>
      <c r="W13" s="11" t="s">
        <v>33</v>
      </c>
      <c r="X13" s="11" t="s">
        <v>33</v>
      </c>
      <c r="Y13" s="11" t="s">
        <v>33</v>
      </c>
      <c r="Z13" s="11" t="s">
        <v>33</v>
      </c>
      <c r="AA13" s="11" t="s">
        <v>33</v>
      </c>
      <c r="AB13" s="11" t="s">
        <v>33</v>
      </c>
      <c r="AC13" s="11" t="s">
        <v>33</v>
      </c>
      <c r="AD13" s="11" t="s">
        <v>33</v>
      </c>
      <c r="AE13" s="11" t="s">
        <v>33</v>
      </c>
      <c r="AF13" s="11" t="s">
        <v>33</v>
      </c>
      <c r="AG13" s="11" t="s">
        <v>33</v>
      </c>
      <c r="AH13" s="11" t="s">
        <v>33</v>
      </c>
      <c r="AI13" s="11" t="s">
        <v>33</v>
      </c>
      <c r="AJ13" s="11" t="s">
        <v>33</v>
      </c>
      <c r="AK13" s="128">
        <v>0.26184523398112924</v>
      </c>
      <c r="AL13" s="128">
        <v>0.26981832791117027</v>
      </c>
      <c r="AM13" s="128">
        <v>0.27712758910541946</v>
      </c>
      <c r="AN13" s="128">
        <v>0.2828613556056303</v>
      </c>
      <c r="AO13" s="128">
        <v>0.28936079614574955</v>
      </c>
      <c r="AP13" s="128">
        <v>0.29744093060504051</v>
      </c>
      <c r="AQ13" s="128">
        <v>0.30092855535949969</v>
      </c>
      <c r="AR13" s="128">
        <v>0.30700594841612172</v>
      </c>
      <c r="AS13" s="128">
        <v>0.3096150054933226</v>
      </c>
      <c r="AT13" s="128">
        <v>0.30289031255960902</v>
      </c>
      <c r="AU13" s="128">
        <v>0.29869311998605064</v>
      </c>
      <c r="AV13" s="128">
        <v>0.30389034971840828</v>
      </c>
      <c r="AW13" s="128">
        <v>0.29552905869127827</v>
      </c>
      <c r="AX13" s="128">
        <v>0.28962643275002614</v>
      </c>
      <c r="AY13" s="128">
        <v>0.27437505989051769</v>
      </c>
      <c r="AZ13" s="128">
        <v>0.2675263781691592</v>
      </c>
      <c r="BA13" s="128">
        <v>0.26212658581991816</v>
      </c>
      <c r="BB13" s="128">
        <v>0.2648187524705562</v>
      </c>
      <c r="BC13" s="128">
        <v>0.26228264843291677</v>
      </c>
      <c r="BD13" s="128">
        <v>0.26066199645789778</v>
      </c>
      <c r="BE13" s="128">
        <v>0.26186677031638478</v>
      </c>
      <c r="BF13" s="128">
        <v>0.25962738454045009</v>
      </c>
      <c r="BG13" s="128">
        <v>0.26089693330563124</v>
      </c>
      <c r="BH13" s="128">
        <v>0.26413316800788467</v>
      </c>
      <c r="BI13" s="128">
        <v>0.2685439714708503</v>
      </c>
      <c r="BJ13" s="128">
        <v>0.27200248029030916</v>
      </c>
      <c r="BK13" s="128">
        <v>0.26469834947198922</v>
      </c>
      <c r="BL13" s="128">
        <v>0.26091303280924061</v>
      </c>
      <c r="BM13" s="128">
        <v>0.25486349312461165</v>
      </c>
      <c r="BN13" s="128">
        <v>0.25060769240713959</v>
      </c>
      <c r="BO13" s="128">
        <v>0.24668785960945708</v>
      </c>
      <c r="BP13" s="128">
        <v>0.24668785960945708</v>
      </c>
      <c r="BQ13" s="186"/>
      <c r="BR13" s="129" t="s">
        <v>153</v>
      </c>
      <c r="BS13" s="131">
        <v>-5.7886768230291846E-2</v>
      </c>
      <c r="BT13" s="131">
        <v>-1.5641310767565419E-2</v>
      </c>
      <c r="BU13" s="131">
        <v>0</v>
      </c>
    </row>
    <row r="14" spans="1:73" ht="17.25">
      <c r="A14" s="105"/>
      <c r="B14" s="218"/>
      <c r="C14" s="212"/>
      <c r="D14" s="215"/>
      <c r="E14" s="129" t="s">
        <v>154</v>
      </c>
      <c r="F14" s="9" t="s">
        <v>98</v>
      </c>
      <c r="G14" s="11" t="s">
        <v>33</v>
      </c>
      <c r="H14" s="11" t="s">
        <v>33</v>
      </c>
      <c r="I14" s="11" t="s">
        <v>33</v>
      </c>
      <c r="J14" s="11" t="s">
        <v>33</v>
      </c>
      <c r="K14" s="11" t="s">
        <v>33</v>
      </c>
      <c r="L14" s="11" t="s">
        <v>33</v>
      </c>
      <c r="M14" s="11" t="s">
        <v>33</v>
      </c>
      <c r="N14" s="11" t="s">
        <v>33</v>
      </c>
      <c r="O14" s="11" t="s">
        <v>33</v>
      </c>
      <c r="P14" s="11" t="s">
        <v>33</v>
      </c>
      <c r="Q14" s="11" t="s">
        <v>33</v>
      </c>
      <c r="R14" s="11" t="s">
        <v>33</v>
      </c>
      <c r="S14" s="11" t="s">
        <v>33</v>
      </c>
      <c r="T14" s="11" t="s">
        <v>33</v>
      </c>
      <c r="U14" s="11" t="s">
        <v>33</v>
      </c>
      <c r="V14" s="11" t="s">
        <v>33</v>
      </c>
      <c r="W14" s="11" t="s">
        <v>33</v>
      </c>
      <c r="X14" s="11" t="s">
        <v>33</v>
      </c>
      <c r="Y14" s="11" t="s">
        <v>33</v>
      </c>
      <c r="Z14" s="11" t="s">
        <v>33</v>
      </c>
      <c r="AA14" s="11" t="s">
        <v>33</v>
      </c>
      <c r="AB14" s="11" t="s">
        <v>33</v>
      </c>
      <c r="AC14" s="11" t="s">
        <v>33</v>
      </c>
      <c r="AD14" s="11" t="s">
        <v>33</v>
      </c>
      <c r="AE14" s="11" t="s">
        <v>33</v>
      </c>
      <c r="AF14" s="11" t="s">
        <v>33</v>
      </c>
      <c r="AG14" s="11" t="s">
        <v>33</v>
      </c>
      <c r="AH14" s="11" t="s">
        <v>33</v>
      </c>
      <c r="AI14" s="11" t="s">
        <v>33</v>
      </c>
      <c r="AJ14" s="11" t="s">
        <v>33</v>
      </c>
      <c r="AK14" s="128">
        <v>5.659597844026095</v>
      </c>
      <c r="AL14" s="128">
        <v>5.5469555413914771</v>
      </c>
      <c r="AM14" s="128">
        <v>5.4305401178042372</v>
      </c>
      <c r="AN14" s="128">
        <v>5.3871144479494797</v>
      </c>
      <c r="AO14" s="128">
        <v>5.3917707438198743</v>
      </c>
      <c r="AP14" s="128">
        <v>5.4071058927236084</v>
      </c>
      <c r="AQ14" s="128">
        <v>5.4024812257177892</v>
      </c>
      <c r="AR14" s="128">
        <v>5.3619183991639581</v>
      </c>
      <c r="AS14" s="128">
        <v>5.3390983963860323</v>
      </c>
      <c r="AT14" s="128">
        <v>5.2985854836824329</v>
      </c>
      <c r="AU14" s="128">
        <v>5.3371791115696157</v>
      </c>
      <c r="AV14" s="128">
        <v>5.2801808485954567</v>
      </c>
      <c r="AW14" s="128">
        <v>5.2485873714450531</v>
      </c>
      <c r="AX14" s="128">
        <v>5.2129878435249131</v>
      </c>
      <c r="AY14" s="128">
        <v>5.179566260803508</v>
      </c>
      <c r="AZ14" s="128">
        <v>5.1521923314107978</v>
      </c>
      <c r="BA14" s="128">
        <v>5.0723315621218559</v>
      </c>
      <c r="BB14" s="128">
        <v>4.9849785126057746</v>
      </c>
      <c r="BC14" s="128">
        <v>4.9138332116215304</v>
      </c>
      <c r="BD14" s="128">
        <v>4.8905911360001841</v>
      </c>
      <c r="BE14" s="128">
        <v>4.8896226926394002</v>
      </c>
      <c r="BF14" s="128">
        <v>4.7977964236131614</v>
      </c>
      <c r="BG14" s="128">
        <v>4.6841058448927368</v>
      </c>
      <c r="BH14" s="128">
        <v>4.5793576734393993</v>
      </c>
      <c r="BI14" s="128">
        <v>4.5603505840648877</v>
      </c>
      <c r="BJ14" s="128">
        <v>4.5032770435764107</v>
      </c>
      <c r="BK14" s="128">
        <v>4.4505966711931553</v>
      </c>
      <c r="BL14" s="128">
        <v>4.4005087588094476</v>
      </c>
      <c r="BM14" s="128">
        <v>4.4428201522902313</v>
      </c>
      <c r="BN14" s="128">
        <v>4.3868022821765944</v>
      </c>
      <c r="BO14" s="128">
        <v>4.3864854319617992</v>
      </c>
      <c r="BP14" s="128">
        <v>4.3669073517655832</v>
      </c>
      <c r="BQ14" s="186"/>
      <c r="BR14" s="129" t="s">
        <v>154</v>
      </c>
      <c r="BS14" s="131">
        <v>-0.22494750460195875</v>
      </c>
      <c r="BT14" s="131">
        <v>-7.2228059167965422E-5</v>
      </c>
      <c r="BU14" s="131">
        <v>-4.4632725902978643E-3</v>
      </c>
    </row>
    <row r="15" spans="1:73" ht="17.25" customHeight="1">
      <c r="A15" s="105"/>
      <c r="B15" s="218"/>
      <c r="C15" s="212"/>
      <c r="D15" s="215"/>
      <c r="E15" s="124" t="s">
        <v>155</v>
      </c>
      <c r="F15" s="9" t="s">
        <v>98</v>
      </c>
      <c r="G15" s="125" t="s">
        <v>33</v>
      </c>
      <c r="H15" s="125" t="s">
        <v>33</v>
      </c>
      <c r="I15" s="125" t="s">
        <v>33</v>
      </c>
      <c r="J15" s="125" t="s">
        <v>33</v>
      </c>
      <c r="K15" s="125" t="s">
        <v>33</v>
      </c>
      <c r="L15" s="125" t="s">
        <v>33</v>
      </c>
      <c r="M15" s="125" t="s">
        <v>33</v>
      </c>
      <c r="N15" s="125" t="s">
        <v>33</v>
      </c>
      <c r="O15" s="125" t="s">
        <v>33</v>
      </c>
      <c r="P15" s="125" t="s">
        <v>33</v>
      </c>
      <c r="Q15" s="125" t="s">
        <v>33</v>
      </c>
      <c r="R15" s="125" t="s">
        <v>33</v>
      </c>
      <c r="S15" s="125" t="s">
        <v>33</v>
      </c>
      <c r="T15" s="125" t="s">
        <v>33</v>
      </c>
      <c r="U15" s="125" t="s">
        <v>33</v>
      </c>
      <c r="V15" s="125" t="s">
        <v>33</v>
      </c>
      <c r="W15" s="125" t="s">
        <v>33</v>
      </c>
      <c r="X15" s="125" t="s">
        <v>33</v>
      </c>
      <c r="Y15" s="125" t="s">
        <v>33</v>
      </c>
      <c r="Z15" s="125" t="s">
        <v>33</v>
      </c>
      <c r="AA15" s="125" t="s">
        <v>33</v>
      </c>
      <c r="AB15" s="125" t="s">
        <v>33</v>
      </c>
      <c r="AC15" s="125" t="s">
        <v>33</v>
      </c>
      <c r="AD15" s="125" t="s">
        <v>33</v>
      </c>
      <c r="AE15" s="125" t="s">
        <v>33</v>
      </c>
      <c r="AF15" s="125" t="s">
        <v>33</v>
      </c>
      <c r="AG15" s="125" t="s">
        <v>33</v>
      </c>
      <c r="AH15" s="125" t="s">
        <v>33</v>
      </c>
      <c r="AI15" s="125" t="s">
        <v>33</v>
      </c>
      <c r="AJ15" s="125" t="s">
        <v>33</v>
      </c>
      <c r="AK15" s="125">
        <v>44.910312398536171</v>
      </c>
      <c r="AL15" s="125">
        <v>44.197729961975206</v>
      </c>
      <c r="AM15" s="125">
        <v>43.613455008813951</v>
      </c>
      <c r="AN15" s="125">
        <v>43.300549597715083</v>
      </c>
      <c r="AO15" s="125">
        <v>43.490423224313453</v>
      </c>
      <c r="AP15" s="125">
        <v>43.728136991361154</v>
      </c>
      <c r="AQ15" s="125">
        <v>43.616412326152513</v>
      </c>
      <c r="AR15" s="125">
        <v>43.415474001119122</v>
      </c>
      <c r="AS15" s="125">
        <v>43.160406531369503</v>
      </c>
      <c r="AT15" s="125">
        <v>43.354002859240325</v>
      </c>
      <c r="AU15" s="125">
        <v>44.86594423639135</v>
      </c>
      <c r="AV15" s="125">
        <v>44.854115170280529</v>
      </c>
      <c r="AW15" s="125">
        <v>43.986782674825442</v>
      </c>
      <c r="AX15" s="125">
        <v>42.89669564242736</v>
      </c>
      <c r="AY15" s="125">
        <v>42.112271377692707</v>
      </c>
      <c r="AZ15" s="125">
        <v>41.952633639493598</v>
      </c>
      <c r="BA15" s="125">
        <v>42.117471032880793</v>
      </c>
      <c r="BB15" s="125">
        <v>42.310513981305149</v>
      </c>
      <c r="BC15" s="125">
        <v>42.807695824631999</v>
      </c>
      <c r="BD15" s="125">
        <v>42.43463959459347</v>
      </c>
      <c r="BE15" s="125">
        <v>41.962662537340513</v>
      </c>
      <c r="BF15" s="125">
        <v>41.789167429252259</v>
      </c>
      <c r="BG15" s="125">
        <v>41.072110663575735</v>
      </c>
      <c r="BH15" s="125">
        <v>41.022511008829568</v>
      </c>
      <c r="BI15" s="125">
        <v>41.830416315684495</v>
      </c>
      <c r="BJ15" s="125">
        <v>41.938182836021397</v>
      </c>
      <c r="BK15" s="125">
        <v>41.510865920020109</v>
      </c>
      <c r="BL15" s="125">
        <v>41.105008662060158</v>
      </c>
      <c r="BM15" s="125">
        <v>40.654203754063786</v>
      </c>
      <c r="BN15" s="125">
        <v>39.935452928259537</v>
      </c>
      <c r="BO15" s="125">
        <v>39.439755397533204</v>
      </c>
      <c r="BP15" s="125">
        <v>39.48615204437548</v>
      </c>
      <c r="BQ15" s="154"/>
      <c r="BR15" s="130" t="s">
        <v>155</v>
      </c>
      <c r="BS15" s="132">
        <v>-0.12181070914085372</v>
      </c>
      <c r="BT15" s="132">
        <v>-1.2412467979687328E-2</v>
      </c>
      <c r="BU15" s="132">
        <v>1.1763928648801235E-3</v>
      </c>
    </row>
    <row r="16" spans="1:73" ht="17.25">
      <c r="A16" s="105"/>
      <c r="B16" s="218"/>
      <c r="C16" s="212"/>
      <c r="D16" s="215"/>
      <c r="E16" s="129" t="s">
        <v>156</v>
      </c>
      <c r="F16" s="9" t="s">
        <v>98</v>
      </c>
      <c r="G16" s="11" t="s">
        <v>33</v>
      </c>
      <c r="H16" s="11" t="s">
        <v>33</v>
      </c>
      <c r="I16" s="11" t="s">
        <v>33</v>
      </c>
      <c r="J16" s="11" t="s">
        <v>33</v>
      </c>
      <c r="K16" s="11" t="s">
        <v>33</v>
      </c>
      <c r="L16" s="11" t="s">
        <v>33</v>
      </c>
      <c r="M16" s="11" t="s">
        <v>33</v>
      </c>
      <c r="N16" s="11" t="s">
        <v>33</v>
      </c>
      <c r="O16" s="11" t="s">
        <v>33</v>
      </c>
      <c r="P16" s="11" t="s">
        <v>33</v>
      </c>
      <c r="Q16" s="11" t="s">
        <v>33</v>
      </c>
      <c r="R16" s="11" t="s">
        <v>33</v>
      </c>
      <c r="S16" s="11" t="s">
        <v>33</v>
      </c>
      <c r="T16" s="11" t="s">
        <v>33</v>
      </c>
      <c r="U16" s="11" t="s">
        <v>33</v>
      </c>
      <c r="V16" s="11" t="s">
        <v>33</v>
      </c>
      <c r="W16" s="11" t="s">
        <v>33</v>
      </c>
      <c r="X16" s="11" t="s">
        <v>33</v>
      </c>
      <c r="Y16" s="11" t="s">
        <v>33</v>
      </c>
      <c r="Z16" s="11" t="s">
        <v>33</v>
      </c>
      <c r="AA16" s="11" t="s">
        <v>33</v>
      </c>
      <c r="AB16" s="11" t="s">
        <v>33</v>
      </c>
      <c r="AC16" s="11" t="s">
        <v>33</v>
      </c>
      <c r="AD16" s="11" t="s">
        <v>33</v>
      </c>
      <c r="AE16" s="11" t="s">
        <v>33</v>
      </c>
      <c r="AF16" s="11" t="s">
        <v>33</v>
      </c>
      <c r="AG16" s="11" t="s">
        <v>33</v>
      </c>
      <c r="AH16" s="11" t="s">
        <v>33</v>
      </c>
      <c r="AI16" s="11" t="s">
        <v>33</v>
      </c>
      <c r="AJ16" s="11" t="s">
        <v>33</v>
      </c>
      <c r="AK16" s="128">
        <v>14.086439500357828</v>
      </c>
      <c r="AL16" s="128">
        <v>14.046189737955361</v>
      </c>
      <c r="AM16" s="128">
        <v>13.09135854410394</v>
      </c>
      <c r="AN16" s="128">
        <v>12.792900489221282</v>
      </c>
      <c r="AO16" s="128">
        <v>12.366207441612792</v>
      </c>
      <c r="AP16" s="128">
        <v>12.933989210569539</v>
      </c>
      <c r="AQ16" s="128">
        <v>13.143286080003463</v>
      </c>
      <c r="AR16" s="128">
        <v>13.482861451473317</v>
      </c>
      <c r="AS16" s="128">
        <v>13.495503716349457</v>
      </c>
      <c r="AT16" s="128">
        <v>13.680721683566148</v>
      </c>
      <c r="AU16" s="128">
        <v>13.5936331277285</v>
      </c>
      <c r="AV16" s="128">
        <v>13.429835390658718</v>
      </c>
      <c r="AW16" s="128">
        <v>12.988131982687621</v>
      </c>
      <c r="AX16" s="128">
        <v>13.000158197759934</v>
      </c>
      <c r="AY16" s="128">
        <v>12.962813704519265</v>
      </c>
      <c r="AZ16" s="128">
        <v>12.821411825790737</v>
      </c>
      <c r="BA16" s="128">
        <v>12.431578825140059</v>
      </c>
      <c r="BB16" s="128">
        <v>12.583662772643436</v>
      </c>
      <c r="BC16" s="128">
        <v>12.523196096279316</v>
      </c>
      <c r="BD16" s="128">
        <v>12.426446472982549</v>
      </c>
      <c r="BE16" s="128">
        <v>12.217694932031897</v>
      </c>
      <c r="BF16" s="128">
        <v>12.166306436065184</v>
      </c>
      <c r="BG16" s="128">
        <v>12.37062285759875</v>
      </c>
      <c r="BH16" s="128">
        <v>12.053390322491968</v>
      </c>
      <c r="BI16" s="128">
        <v>12.404215278667534</v>
      </c>
      <c r="BJ16" s="128">
        <v>12.572554982565018</v>
      </c>
      <c r="BK16" s="128">
        <v>12.647136331670076</v>
      </c>
      <c r="BL16" s="128">
        <v>12.652298899991443</v>
      </c>
      <c r="BM16" s="128">
        <v>12.600521114771183</v>
      </c>
      <c r="BN16" s="128">
        <v>12.268971661103466</v>
      </c>
      <c r="BO16" s="128">
        <v>11.401214620384618</v>
      </c>
      <c r="BP16" s="128">
        <v>11.401214620384618</v>
      </c>
      <c r="BQ16" s="186"/>
      <c r="BR16" s="129" t="s">
        <v>156</v>
      </c>
      <c r="BS16" s="131">
        <v>-0.19062481189125183</v>
      </c>
      <c r="BT16" s="131">
        <v>-7.0727772847492446E-2</v>
      </c>
      <c r="BU16" s="131">
        <v>0</v>
      </c>
    </row>
    <row r="17" spans="1:73" ht="17.25">
      <c r="A17" s="105"/>
      <c r="B17" s="218"/>
      <c r="C17" s="212"/>
      <c r="D17" s="215"/>
      <c r="E17" s="129" t="s">
        <v>157</v>
      </c>
      <c r="F17" s="9" t="s">
        <v>98</v>
      </c>
      <c r="G17" s="11" t="s">
        <v>33</v>
      </c>
      <c r="H17" s="11" t="s">
        <v>33</v>
      </c>
      <c r="I17" s="11" t="s">
        <v>33</v>
      </c>
      <c r="J17" s="11" t="s">
        <v>33</v>
      </c>
      <c r="K17" s="11" t="s">
        <v>33</v>
      </c>
      <c r="L17" s="11" t="s">
        <v>33</v>
      </c>
      <c r="M17" s="11" t="s">
        <v>33</v>
      </c>
      <c r="N17" s="11" t="s">
        <v>33</v>
      </c>
      <c r="O17" s="11" t="s">
        <v>33</v>
      </c>
      <c r="P17" s="11" t="s">
        <v>33</v>
      </c>
      <c r="Q17" s="11" t="s">
        <v>33</v>
      </c>
      <c r="R17" s="11" t="s">
        <v>33</v>
      </c>
      <c r="S17" s="11" t="s">
        <v>33</v>
      </c>
      <c r="T17" s="11" t="s">
        <v>33</v>
      </c>
      <c r="U17" s="11" t="s">
        <v>33</v>
      </c>
      <c r="V17" s="11" t="s">
        <v>33</v>
      </c>
      <c r="W17" s="11" t="s">
        <v>33</v>
      </c>
      <c r="X17" s="11" t="s">
        <v>33</v>
      </c>
      <c r="Y17" s="11" t="s">
        <v>33</v>
      </c>
      <c r="Z17" s="11" t="s">
        <v>33</v>
      </c>
      <c r="AA17" s="11" t="s">
        <v>33</v>
      </c>
      <c r="AB17" s="11" t="s">
        <v>33</v>
      </c>
      <c r="AC17" s="11" t="s">
        <v>33</v>
      </c>
      <c r="AD17" s="11" t="s">
        <v>33</v>
      </c>
      <c r="AE17" s="11" t="s">
        <v>33</v>
      </c>
      <c r="AF17" s="11" t="s">
        <v>33</v>
      </c>
      <c r="AG17" s="11" t="s">
        <v>33</v>
      </c>
      <c r="AH17" s="11" t="s">
        <v>33</v>
      </c>
      <c r="AI17" s="11" t="s">
        <v>33</v>
      </c>
      <c r="AJ17" s="11" t="s">
        <v>33</v>
      </c>
      <c r="AK17" s="128">
        <v>2.9324807597412001</v>
      </c>
      <c r="AL17" s="128">
        <v>2.9062324098275139</v>
      </c>
      <c r="AM17" s="128">
        <v>2.8854269082093511</v>
      </c>
      <c r="AN17" s="128">
        <v>2.887115566544002</v>
      </c>
      <c r="AO17" s="128">
        <v>2.909450467358214</v>
      </c>
      <c r="AP17" s="128">
        <v>2.9334085197109454</v>
      </c>
      <c r="AQ17" s="128">
        <v>2.9534415891713985</v>
      </c>
      <c r="AR17" s="128">
        <v>2.9483773520279013</v>
      </c>
      <c r="AS17" s="128">
        <v>2.9617232569985243</v>
      </c>
      <c r="AT17" s="128">
        <v>2.9550076919234587</v>
      </c>
      <c r="AU17" s="128">
        <v>3.0159710828425372</v>
      </c>
      <c r="AV17" s="128">
        <v>2.9865128543812003</v>
      </c>
      <c r="AW17" s="128">
        <v>2.9513303324722231</v>
      </c>
      <c r="AX17" s="128">
        <v>2.892027931751366</v>
      </c>
      <c r="AY17" s="128">
        <v>2.8463942681135204</v>
      </c>
      <c r="AZ17" s="128">
        <v>2.8258056141632029</v>
      </c>
      <c r="BA17" s="128">
        <v>2.8235595564273948</v>
      </c>
      <c r="BB17" s="128">
        <v>2.8492475030829838</v>
      </c>
      <c r="BC17" s="128">
        <v>2.924855690116408</v>
      </c>
      <c r="BD17" s="128">
        <v>2.8805506562402772</v>
      </c>
      <c r="BE17" s="128">
        <v>2.892196052896113</v>
      </c>
      <c r="BF17" s="128">
        <v>2.9160088860759088</v>
      </c>
      <c r="BG17" s="128">
        <v>2.9096236720818403</v>
      </c>
      <c r="BH17" s="128">
        <v>2.9105919046669393</v>
      </c>
      <c r="BI17" s="128">
        <v>2.9646115186710134</v>
      </c>
      <c r="BJ17" s="128">
        <v>2.9957767508272242</v>
      </c>
      <c r="BK17" s="128">
        <v>2.9631929269910757</v>
      </c>
      <c r="BL17" s="128">
        <v>2.9404783159132495</v>
      </c>
      <c r="BM17" s="128">
        <v>2.940457616963601</v>
      </c>
      <c r="BN17" s="128">
        <v>2.9202516064469619</v>
      </c>
      <c r="BO17" s="128">
        <v>2.9313542550370402</v>
      </c>
      <c r="BP17" s="128">
        <v>2.9313542550370402</v>
      </c>
      <c r="BQ17" s="186"/>
      <c r="BR17" s="129" t="s">
        <v>157</v>
      </c>
      <c r="BS17" s="131">
        <v>-3.8414734706030876E-4</v>
      </c>
      <c r="BT17" s="131">
        <v>3.8019493133972545E-3</v>
      </c>
      <c r="BU17" s="131">
        <v>0</v>
      </c>
    </row>
    <row r="18" spans="1:73" ht="17.25">
      <c r="A18" s="105"/>
      <c r="B18" s="218"/>
      <c r="C18" s="212"/>
      <c r="D18" s="215"/>
      <c r="E18" s="129" t="s">
        <v>158</v>
      </c>
      <c r="F18" s="9" t="s">
        <v>98</v>
      </c>
      <c r="G18" s="11" t="s">
        <v>33</v>
      </c>
      <c r="H18" s="11" t="s">
        <v>33</v>
      </c>
      <c r="I18" s="11" t="s">
        <v>33</v>
      </c>
      <c r="J18" s="11" t="s">
        <v>33</v>
      </c>
      <c r="K18" s="11" t="s">
        <v>33</v>
      </c>
      <c r="L18" s="11" t="s">
        <v>33</v>
      </c>
      <c r="M18" s="11" t="s">
        <v>33</v>
      </c>
      <c r="N18" s="11" t="s">
        <v>33</v>
      </c>
      <c r="O18" s="11" t="s">
        <v>33</v>
      </c>
      <c r="P18" s="11" t="s">
        <v>33</v>
      </c>
      <c r="Q18" s="11" t="s">
        <v>33</v>
      </c>
      <c r="R18" s="11" t="s">
        <v>33</v>
      </c>
      <c r="S18" s="11" t="s">
        <v>33</v>
      </c>
      <c r="T18" s="11" t="s">
        <v>33</v>
      </c>
      <c r="U18" s="11" t="s">
        <v>33</v>
      </c>
      <c r="V18" s="11" t="s">
        <v>33</v>
      </c>
      <c r="W18" s="11" t="s">
        <v>33</v>
      </c>
      <c r="X18" s="11" t="s">
        <v>33</v>
      </c>
      <c r="Y18" s="11" t="s">
        <v>33</v>
      </c>
      <c r="Z18" s="11" t="s">
        <v>33</v>
      </c>
      <c r="AA18" s="11" t="s">
        <v>33</v>
      </c>
      <c r="AB18" s="11" t="s">
        <v>33</v>
      </c>
      <c r="AC18" s="11" t="s">
        <v>33</v>
      </c>
      <c r="AD18" s="11" t="s">
        <v>33</v>
      </c>
      <c r="AE18" s="11" t="s">
        <v>33</v>
      </c>
      <c r="AF18" s="11" t="s">
        <v>33</v>
      </c>
      <c r="AG18" s="11" t="s">
        <v>33</v>
      </c>
      <c r="AH18" s="11" t="s">
        <v>33</v>
      </c>
      <c r="AI18" s="11" t="s">
        <v>33</v>
      </c>
      <c r="AJ18" s="11" t="s">
        <v>33</v>
      </c>
      <c r="AK18" s="128">
        <v>8.7596588080610829</v>
      </c>
      <c r="AL18" s="128">
        <v>8.6817304658617545</v>
      </c>
      <c r="AM18" s="128">
        <v>8.6565765177250018</v>
      </c>
      <c r="AN18" s="128">
        <v>8.6106868829771699</v>
      </c>
      <c r="AO18" s="128">
        <v>8.6381043221435263</v>
      </c>
      <c r="AP18" s="128">
        <v>8.702984563011249</v>
      </c>
      <c r="AQ18" s="128">
        <v>8.740894552142418</v>
      </c>
      <c r="AR18" s="128">
        <v>8.6755799705445114</v>
      </c>
      <c r="AS18" s="128">
        <v>8.6338620425802546</v>
      </c>
      <c r="AT18" s="128">
        <v>8.6557754525592685</v>
      </c>
      <c r="AU18" s="128">
        <v>8.9491489319861284</v>
      </c>
      <c r="AV18" s="128">
        <v>9.0264081332006008</v>
      </c>
      <c r="AW18" s="128">
        <v>8.7600667218001309</v>
      </c>
      <c r="AX18" s="128">
        <v>8.494771436042365</v>
      </c>
      <c r="AY18" s="128">
        <v>8.3379218610733812</v>
      </c>
      <c r="AZ18" s="128">
        <v>8.2559630942097595</v>
      </c>
      <c r="BA18" s="128">
        <v>8.2761985745821285</v>
      </c>
      <c r="BB18" s="128">
        <v>8.3382911319989113</v>
      </c>
      <c r="BC18" s="128">
        <v>8.3235105389303659</v>
      </c>
      <c r="BD18" s="128">
        <v>8.2876696367897811</v>
      </c>
      <c r="BE18" s="128">
        <v>8.2377165919567261</v>
      </c>
      <c r="BF18" s="128">
        <v>7.9436373864223491</v>
      </c>
      <c r="BG18" s="128">
        <v>7.8776787036938529</v>
      </c>
      <c r="BH18" s="128">
        <v>7.9441205387923546</v>
      </c>
      <c r="BI18" s="128">
        <v>8.0367746436378287</v>
      </c>
      <c r="BJ18" s="128">
        <v>8.095504839624887</v>
      </c>
      <c r="BK18" s="128">
        <v>8.075269447753886</v>
      </c>
      <c r="BL18" s="128">
        <v>7.9774170484964069</v>
      </c>
      <c r="BM18" s="128">
        <v>7.8167951435577132</v>
      </c>
      <c r="BN18" s="128">
        <v>7.6701013256178179</v>
      </c>
      <c r="BO18" s="128">
        <v>7.5153307470372699</v>
      </c>
      <c r="BP18" s="128">
        <v>7.5153307470372699</v>
      </c>
      <c r="BQ18" s="186"/>
      <c r="BR18" s="129" t="s">
        <v>158</v>
      </c>
      <c r="BS18" s="131">
        <v>-0.14205211507538618</v>
      </c>
      <c r="BT18" s="131">
        <v>-2.0178426856451132E-2</v>
      </c>
      <c r="BU18" s="131">
        <v>0</v>
      </c>
    </row>
    <row r="19" spans="1:73" ht="17.25">
      <c r="A19" s="105"/>
      <c r="B19" s="218"/>
      <c r="C19" s="212"/>
      <c r="D19" s="215"/>
      <c r="E19" s="129" t="s">
        <v>159</v>
      </c>
      <c r="F19" s="9" t="s">
        <v>98</v>
      </c>
      <c r="G19" s="11" t="s">
        <v>33</v>
      </c>
      <c r="H19" s="11" t="s">
        <v>33</v>
      </c>
      <c r="I19" s="11" t="s">
        <v>33</v>
      </c>
      <c r="J19" s="11" t="s">
        <v>33</v>
      </c>
      <c r="K19" s="11" t="s">
        <v>33</v>
      </c>
      <c r="L19" s="11" t="s">
        <v>33</v>
      </c>
      <c r="M19" s="11" t="s">
        <v>33</v>
      </c>
      <c r="N19" s="11" t="s">
        <v>33</v>
      </c>
      <c r="O19" s="11" t="s">
        <v>33</v>
      </c>
      <c r="P19" s="11" t="s">
        <v>33</v>
      </c>
      <c r="Q19" s="11" t="s">
        <v>33</v>
      </c>
      <c r="R19" s="11" t="s">
        <v>33</v>
      </c>
      <c r="S19" s="11" t="s">
        <v>33</v>
      </c>
      <c r="T19" s="11" t="s">
        <v>33</v>
      </c>
      <c r="U19" s="11" t="s">
        <v>33</v>
      </c>
      <c r="V19" s="11" t="s">
        <v>33</v>
      </c>
      <c r="W19" s="11" t="s">
        <v>33</v>
      </c>
      <c r="X19" s="11" t="s">
        <v>33</v>
      </c>
      <c r="Y19" s="11" t="s">
        <v>33</v>
      </c>
      <c r="Z19" s="11" t="s">
        <v>33</v>
      </c>
      <c r="AA19" s="11" t="s">
        <v>33</v>
      </c>
      <c r="AB19" s="11" t="s">
        <v>33</v>
      </c>
      <c r="AC19" s="11" t="s">
        <v>33</v>
      </c>
      <c r="AD19" s="11" t="s">
        <v>33</v>
      </c>
      <c r="AE19" s="11" t="s">
        <v>33</v>
      </c>
      <c r="AF19" s="11" t="s">
        <v>33</v>
      </c>
      <c r="AG19" s="11" t="s">
        <v>33</v>
      </c>
      <c r="AH19" s="11" t="s">
        <v>33</v>
      </c>
      <c r="AI19" s="11" t="s">
        <v>33</v>
      </c>
      <c r="AJ19" s="11" t="s">
        <v>33</v>
      </c>
      <c r="AK19" s="128">
        <v>9.0581798034734318E-2</v>
      </c>
      <c r="AL19" s="128">
        <v>9.2935097173180908E-2</v>
      </c>
      <c r="AM19" s="128">
        <v>9.3307770747068003E-2</v>
      </c>
      <c r="AN19" s="128">
        <v>8.9933332394992474E-2</v>
      </c>
      <c r="AO19" s="128">
        <v>9.1274020338314138E-2</v>
      </c>
      <c r="AP19" s="128">
        <v>8.9099008338078031E-2</v>
      </c>
      <c r="AQ19" s="128">
        <v>9.4619872678134931E-2</v>
      </c>
      <c r="AR19" s="128">
        <v>9.4017850905807887E-2</v>
      </c>
      <c r="AS19" s="128">
        <v>9.8259010120854473E-2</v>
      </c>
      <c r="AT19" s="128">
        <v>9.5956967152140971E-2</v>
      </c>
      <c r="AU19" s="128">
        <v>9.6573139916899003E-2</v>
      </c>
      <c r="AV19" s="128">
        <v>8.3208589949155795E-2</v>
      </c>
      <c r="AW19" s="128">
        <v>8.3650595125584662E-2</v>
      </c>
      <c r="AX19" s="128">
        <v>6.8391340794844713E-2</v>
      </c>
      <c r="AY19" s="128">
        <v>7.0328972065438367E-2</v>
      </c>
      <c r="AZ19" s="128">
        <v>6.0579258367521288E-2</v>
      </c>
      <c r="BA19" s="128">
        <v>5.9164341510896959E-2</v>
      </c>
      <c r="BB19" s="128">
        <v>5.586026818843564E-2</v>
      </c>
      <c r="BC19" s="128">
        <v>5.9581760220207114E-2</v>
      </c>
      <c r="BD19" s="128">
        <v>5.9692422736386475E-2</v>
      </c>
      <c r="BE19" s="128">
        <v>5.6219478860752965E-2</v>
      </c>
      <c r="BF19" s="128">
        <v>5.3191871736924155E-2</v>
      </c>
      <c r="BG19" s="128">
        <v>5.149800484459012E-2</v>
      </c>
      <c r="BH19" s="128">
        <v>4.4807862853306298E-2</v>
      </c>
      <c r="BI19" s="128">
        <v>4.3834215958569893E-2</v>
      </c>
      <c r="BJ19" s="128">
        <v>4.3056830036071816E-2</v>
      </c>
      <c r="BK19" s="128">
        <v>3.6402618075220196E-2</v>
      </c>
      <c r="BL19" s="128">
        <v>4.0747471116487827E-2</v>
      </c>
      <c r="BM19" s="128">
        <v>3.8182316149829115E-2</v>
      </c>
      <c r="BN19" s="128">
        <v>4.1194556522650028E-2</v>
      </c>
      <c r="BO19" s="128">
        <v>3.6989676136642467E-2</v>
      </c>
      <c r="BP19" s="128">
        <v>3.6989676136642467E-2</v>
      </c>
      <c r="BQ19" s="186"/>
      <c r="BR19" s="129" t="s">
        <v>159</v>
      </c>
      <c r="BS19" s="131">
        <v>-0.59164338819529194</v>
      </c>
      <c r="BT19" s="131">
        <v>-0.10207368985015261</v>
      </c>
      <c r="BU19" s="131">
        <v>0</v>
      </c>
    </row>
    <row r="20" spans="1:73" ht="17.25">
      <c r="A20" s="105"/>
      <c r="B20" s="218"/>
      <c r="C20" s="212"/>
      <c r="D20" s="215"/>
      <c r="E20" s="129" t="s">
        <v>160</v>
      </c>
      <c r="F20" s="9" t="s">
        <v>98</v>
      </c>
      <c r="G20" s="11" t="s">
        <v>33</v>
      </c>
      <c r="H20" s="11" t="s">
        <v>33</v>
      </c>
      <c r="I20" s="11" t="s">
        <v>33</v>
      </c>
      <c r="J20" s="11" t="s">
        <v>33</v>
      </c>
      <c r="K20" s="11" t="s">
        <v>33</v>
      </c>
      <c r="L20" s="11" t="s">
        <v>33</v>
      </c>
      <c r="M20" s="11" t="s">
        <v>33</v>
      </c>
      <c r="N20" s="11" t="s">
        <v>33</v>
      </c>
      <c r="O20" s="11" t="s">
        <v>33</v>
      </c>
      <c r="P20" s="11" t="s">
        <v>33</v>
      </c>
      <c r="Q20" s="11" t="s">
        <v>33</v>
      </c>
      <c r="R20" s="11" t="s">
        <v>33</v>
      </c>
      <c r="S20" s="11" t="s">
        <v>33</v>
      </c>
      <c r="T20" s="11" t="s">
        <v>33</v>
      </c>
      <c r="U20" s="11" t="s">
        <v>33</v>
      </c>
      <c r="V20" s="11" t="s">
        <v>33</v>
      </c>
      <c r="W20" s="11" t="s">
        <v>33</v>
      </c>
      <c r="X20" s="11" t="s">
        <v>33</v>
      </c>
      <c r="Y20" s="11" t="s">
        <v>33</v>
      </c>
      <c r="Z20" s="11" t="s">
        <v>33</v>
      </c>
      <c r="AA20" s="11" t="s">
        <v>33</v>
      </c>
      <c r="AB20" s="11" t="s">
        <v>33</v>
      </c>
      <c r="AC20" s="11" t="s">
        <v>33</v>
      </c>
      <c r="AD20" s="11" t="s">
        <v>33</v>
      </c>
      <c r="AE20" s="11" t="s">
        <v>33</v>
      </c>
      <c r="AF20" s="11" t="s">
        <v>33</v>
      </c>
      <c r="AG20" s="11" t="s">
        <v>33</v>
      </c>
      <c r="AH20" s="11" t="s">
        <v>33</v>
      </c>
      <c r="AI20" s="11" t="s">
        <v>33</v>
      </c>
      <c r="AJ20" s="11" t="s">
        <v>33</v>
      </c>
      <c r="AK20" s="128">
        <v>10.023480000484032</v>
      </c>
      <c r="AL20" s="128">
        <v>10.449813990680669</v>
      </c>
      <c r="AM20" s="128">
        <v>10.602650176714109</v>
      </c>
      <c r="AN20" s="128">
        <v>10.266092671791675</v>
      </c>
      <c r="AO20" s="128">
        <v>10.058604915062247</v>
      </c>
      <c r="AP20" s="128">
        <v>9.8950350785370098</v>
      </c>
      <c r="AQ20" s="128">
        <v>10.166793156073032</v>
      </c>
      <c r="AR20" s="128">
        <v>10.428608979086338</v>
      </c>
      <c r="AS20" s="128">
        <v>10.658628160787252</v>
      </c>
      <c r="AT20" s="128">
        <v>10.732518651445185</v>
      </c>
      <c r="AU20" s="128">
        <v>10.829588683735473</v>
      </c>
      <c r="AV20" s="128">
        <v>10.507651158523984</v>
      </c>
      <c r="AW20" s="128">
        <v>10.760961873302064</v>
      </c>
      <c r="AX20" s="128">
        <v>9.4959975586905188</v>
      </c>
      <c r="AY20" s="128">
        <v>10.856309087089357</v>
      </c>
      <c r="AZ20" s="128">
        <v>10.224604276738296</v>
      </c>
      <c r="BA20" s="128">
        <v>10.069925335939026</v>
      </c>
      <c r="BB20" s="128">
        <v>10.512030457338241</v>
      </c>
      <c r="BC20" s="128">
        <v>10.774666808142188</v>
      </c>
      <c r="BD20" s="128">
        <v>10.465688873349478</v>
      </c>
      <c r="BE20" s="128">
        <v>10.003261649547962</v>
      </c>
      <c r="BF20" s="128">
        <v>9.8090752013010292</v>
      </c>
      <c r="BG20" s="128">
        <v>10.3367547226679</v>
      </c>
      <c r="BH20" s="128">
        <v>10.169297565283136</v>
      </c>
      <c r="BI20" s="128">
        <v>10.818621916850701</v>
      </c>
      <c r="BJ20" s="128">
        <v>10.261534253680711</v>
      </c>
      <c r="BK20" s="128">
        <v>9.4385266500397016</v>
      </c>
      <c r="BL20" s="128">
        <v>10.300837564262791</v>
      </c>
      <c r="BM20" s="128">
        <v>9.6740686482071467</v>
      </c>
      <c r="BN20" s="128">
        <v>9.8312906943873752</v>
      </c>
      <c r="BO20" s="128">
        <v>9.2185103386885441</v>
      </c>
      <c r="BP20" s="128">
        <v>9.2185103386885441</v>
      </c>
      <c r="BQ20" s="186"/>
      <c r="BR20" s="129" t="s">
        <v>160</v>
      </c>
      <c r="BS20" s="131">
        <v>-8.0308402047653688E-2</v>
      </c>
      <c r="BT20" s="131">
        <v>-6.2329593819117138E-2</v>
      </c>
      <c r="BU20" s="131">
        <v>0</v>
      </c>
    </row>
    <row r="21" spans="1:73" ht="17.25" customHeight="1">
      <c r="A21" s="105"/>
      <c r="B21" s="218"/>
      <c r="C21" s="212"/>
      <c r="D21" s="215"/>
      <c r="E21" s="124" t="s">
        <v>161</v>
      </c>
      <c r="F21" s="9" t="s">
        <v>98</v>
      </c>
      <c r="G21" s="125" t="s">
        <v>33</v>
      </c>
      <c r="H21" s="125" t="s">
        <v>33</v>
      </c>
      <c r="I21" s="125" t="s">
        <v>33</v>
      </c>
      <c r="J21" s="125" t="s">
        <v>33</v>
      </c>
      <c r="K21" s="125" t="s">
        <v>33</v>
      </c>
      <c r="L21" s="125" t="s">
        <v>33</v>
      </c>
      <c r="M21" s="125" t="s">
        <v>33</v>
      </c>
      <c r="N21" s="125" t="s">
        <v>33</v>
      </c>
      <c r="O21" s="125" t="s">
        <v>33</v>
      </c>
      <c r="P21" s="125" t="s">
        <v>33</v>
      </c>
      <c r="Q21" s="125" t="s">
        <v>33</v>
      </c>
      <c r="R21" s="125" t="s">
        <v>33</v>
      </c>
      <c r="S21" s="125" t="s">
        <v>33</v>
      </c>
      <c r="T21" s="125" t="s">
        <v>33</v>
      </c>
      <c r="U21" s="125" t="s">
        <v>33</v>
      </c>
      <c r="V21" s="125" t="s">
        <v>33</v>
      </c>
      <c r="W21" s="125" t="s">
        <v>33</v>
      </c>
      <c r="X21" s="125" t="s">
        <v>33</v>
      </c>
      <c r="Y21" s="125" t="s">
        <v>33</v>
      </c>
      <c r="Z21" s="125" t="s">
        <v>33</v>
      </c>
      <c r="AA21" s="125" t="s">
        <v>33</v>
      </c>
      <c r="AB21" s="125" t="s">
        <v>33</v>
      </c>
      <c r="AC21" s="125" t="s">
        <v>33</v>
      </c>
      <c r="AD21" s="125" t="s">
        <v>33</v>
      </c>
      <c r="AE21" s="125" t="s">
        <v>33</v>
      </c>
      <c r="AF21" s="125" t="s">
        <v>33</v>
      </c>
      <c r="AG21" s="125" t="s">
        <v>33</v>
      </c>
      <c r="AH21" s="125" t="s">
        <v>33</v>
      </c>
      <c r="AI21" s="125" t="s">
        <v>33</v>
      </c>
      <c r="AJ21" s="125" t="s">
        <v>33</v>
      </c>
      <c r="AK21" s="125">
        <v>35.892640866678875</v>
      </c>
      <c r="AL21" s="125">
        <v>36.17690170149848</v>
      </c>
      <c r="AM21" s="125">
        <v>35.329319917499468</v>
      </c>
      <c r="AN21" s="125">
        <v>34.646728942929123</v>
      </c>
      <c r="AO21" s="125">
        <v>34.063641166515097</v>
      </c>
      <c r="AP21" s="125">
        <v>34.554516380166817</v>
      </c>
      <c r="AQ21" s="125">
        <v>35.099035250068447</v>
      </c>
      <c r="AR21" s="125">
        <v>35.629445604037876</v>
      </c>
      <c r="AS21" s="125">
        <v>35.847976186836348</v>
      </c>
      <c r="AT21" s="125">
        <v>36.119980446646203</v>
      </c>
      <c r="AU21" s="125">
        <v>36.484914966209537</v>
      </c>
      <c r="AV21" s="125">
        <v>36.03361612671366</v>
      </c>
      <c r="AW21" s="125">
        <v>35.544141505387621</v>
      </c>
      <c r="AX21" s="125">
        <v>33.951346465039023</v>
      </c>
      <c r="AY21" s="125">
        <v>35.073767892860964</v>
      </c>
      <c r="AZ21" s="125">
        <v>34.188364069269518</v>
      </c>
      <c r="BA21" s="125">
        <v>33.660426633599499</v>
      </c>
      <c r="BB21" s="125">
        <v>34.339092133252009</v>
      </c>
      <c r="BC21" s="125">
        <v>34.605810893688485</v>
      </c>
      <c r="BD21" s="125">
        <v>34.120048062098476</v>
      </c>
      <c r="BE21" s="125">
        <v>33.407088705293447</v>
      </c>
      <c r="BF21" s="125">
        <v>32.8882197816014</v>
      </c>
      <c r="BG21" s="125">
        <v>33.546177960886929</v>
      </c>
      <c r="BH21" s="125">
        <v>33.122208194087705</v>
      </c>
      <c r="BI21" s="125">
        <v>34.268057573785647</v>
      </c>
      <c r="BJ21" s="125">
        <v>33.968427656733908</v>
      </c>
      <c r="BK21" s="125">
        <v>33.160527974529955</v>
      </c>
      <c r="BL21" s="125">
        <v>33.911779299780378</v>
      </c>
      <c r="BM21" s="125">
        <v>33.070024839649477</v>
      </c>
      <c r="BN21" s="125">
        <v>32.731809844078271</v>
      </c>
      <c r="BO21" s="125">
        <v>31.103399637284113</v>
      </c>
      <c r="BP21" s="125">
        <v>31.103399637284113</v>
      </c>
      <c r="BQ21" s="154"/>
      <c r="BR21" s="130" t="s">
        <v>161</v>
      </c>
      <c r="BS21" s="132">
        <v>-0.13343240045178395</v>
      </c>
      <c r="BT21" s="132">
        <v>-4.9750081481936874E-2</v>
      </c>
      <c r="BU21" s="132">
        <v>0</v>
      </c>
    </row>
    <row r="22" spans="1:73" ht="17.25">
      <c r="A22" s="105"/>
      <c r="B22" s="218"/>
      <c r="C22" s="212"/>
      <c r="D22" s="215"/>
      <c r="E22" s="129" t="s">
        <v>226</v>
      </c>
      <c r="F22" s="9" t="s">
        <v>98</v>
      </c>
      <c r="G22" s="11" t="s">
        <v>33</v>
      </c>
      <c r="H22" s="11" t="s">
        <v>33</v>
      </c>
      <c r="I22" s="11" t="s">
        <v>33</v>
      </c>
      <c r="J22" s="11" t="s">
        <v>33</v>
      </c>
      <c r="K22" s="11" t="s">
        <v>33</v>
      </c>
      <c r="L22" s="11" t="s">
        <v>33</v>
      </c>
      <c r="M22" s="11" t="s">
        <v>33</v>
      </c>
      <c r="N22" s="11" t="s">
        <v>33</v>
      </c>
      <c r="O22" s="11" t="s">
        <v>33</v>
      </c>
      <c r="P22" s="11" t="s">
        <v>33</v>
      </c>
      <c r="Q22" s="11" t="s">
        <v>33</v>
      </c>
      <c r="R22" s="11" t="s">
        <v>33</v>
      </c>
      <c r="S22" s="11" t="s">
        <v>33</v>
      </c>
      <c r="T22" s="11" t="s">
        <v>33</v>
      </c>
      <c r="U22" s="11" t="s">
        <v>33</v>
      </c>
      <c r="V22" s="11" t="s">
        <v>33</v>
      </c>
      <c r="W22" s="11" t="s">
        <v>33</v>
      </c>
      <c r="X22" s="11" t="s">
        <v>33</v>
      </c>
      <c r="Y22" s="11" t="s">
        <v>33</v>
      </c>
      <c r="Z22" s="11" t="s">
        <v>33</v>
      </c>
      <c r="AA22" s="11" t="s">
        <v>33</v>
      </c>
      <c r="AB22" s="11" t="s">
        <v>33</v>
      </c>
      <c r="AC22" s="11" t="s">
        <v>33</v>
      </c>
      <c r="AD22" s="11" t="s">
        <v>33</v>
      </c>
      <c r="AE22" s="11" t="s">
        <v>33</v>
      </c>
      <c r="AF22" s="11" t="s">
        <v>33</v>
      </c>
      <c r="AG22" s="11" t="s">
        <v>33</v>
      </c>
      <c r="AH22" s="11" t="s">
        <v>33</v>
      </c>
      <c r="AI22" s="11" t="s">
        <v>33</v>
      </c>
      <c r="AJ22" s="11" t="s">
        <v>33</v>
      </c>
      <c r="AK22" s="128">
        <v>10.229702378404413</v>
      </c>
      <c r="AL22" s="128">
        <v>10.216959644526071</v>
      </c>
      <c r="AM22" s="128">
        <v>10.51183183267881</v>
      </c>
      <c r="AN22" s="128">
        <v>10.61053140911207</v>
      </c>
      <c r="AO22" s="128">
        <v>10.430942282004292</v>
      </c>
      <c r="AP22" s="128">
        <v>10.523846125954343</v>
      </c>
      <c r="AQ22" s="128">
        <v>10.827851687618709</v>
      </c>
      <c r="AR22" s="128">
        <v>10.755987506503212</v>
      </c>
      <c r="AS22" s="128">
        <v>10.996431956379258</v>
      </c>
      <c r="AT22" s="128">
        <v>11.02431574177097</v>
      </c>
      <c r="AU22" s="128">
        <v>11.14757262448563</v>
      </c>
      <c r="AV22" s="128">
        <v>11.210036091844605</v>
      </c>
      <c r="AW22" s="128">
        <v>10.83349802685907</v>
      </c>
      <c r="AX22" s="128">
        <v>10.672578896395919</v>
      </c>
      <c r="AY22" s="128">
        <v>11.312196136537242</v>
      </c>
      <c r="AZ22" s="128">
        <v>11.019471180670052</v>
      </c>
      <c r="BA22" s="128">
        <v>10.728855050115653</v>
      </c>
      <c r="BB22" s="128">
        <v>10.573212385615449</v>
      </c>
      <c r="BC22" s="128">
        <v>10.934311283412134</v>
      </c>
      <c r="BD22" s="128">
        <v>10.995688456756843</v>
      </c>
      <c r="BE22" s="128">
        <v>10.622901321108944</v>
      </c>
      <c r="BF22" s="128">
        <v>10.479556831941547</v>
      </c>
      <c r="BG22" s="128">
        <v>9.9294758072384539</v>
      </c>
      <c r="BH22" s="128">
        <v>10.597868484409062</v>
      </c>
      <c r="BI22" s="128">
        <v>10.567471573892055</v>
      </c>
      <c r="BJ22" s="128">
        <v>10.46210457107826</v>
      </c>
      <c r="BK22" s="128">
        <v>9.7636977625052577</v>
      </c>
      <c r="BL22" s="128">
        <v>9.3698892277647143</v>
      </c>
      <c r="BM22" s="128">
        <v>9.4595750111945733</v>
      </c>
      <c r="BN22" s="128">
        <v>9.3278749456222734</v>
      </c>
      <c r="BO22" s="128">
        <v>9.8347058352177168</v>
      </c>
      <c r="BP22" s="128">
        <v>10.103565086429885</v>
      </c>
      <c r="BQ22" s="186"/>
      <c r="BR22" s="129" t="s">
        <v>226</v>
      </c>
      <c r="BS22" s="131">
        <v>-3.8612711159667808E-2</v>
      </c>
      <c r="BT22" s="131">
        <v>5.4335086238833805E-2</v>
      </c>
      <c r="BU22" s="131">
        <v>2.7337803053487715E-2</v>
      </c>
    </row>
    <row r="23" spans="1:73" ht="17.25">
      <c r="A23" s="105"/>
      <c r="B23" s="218"/>
      <c r="C23" s="212"/>
      <c r="D23" s="215"/>
      <c r="E23" s="165" t="s">
        <v>227</v>
      </c>
      <c r="F23" s="9" t="s">
        <v>98</v>
      </c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28">
        <v>0.4532446326132839</v>
      </c>
      <c r="AL23" s="128">
        <v>0.46242252893066432</v>
      </c>
      <c r="AM23" s="128">
        <v>0.47165368905996347</v>
      </c>
      <c r="AN23" s="128">
        <v>0.47470208843257489</v>
      </c>
      <c r="AO23" s="128">
        <v>0.48439115232701635</v>
      </c>
      <c r="AP23" s="128">
        <v>0.48638696192270719</v>
      </c>
      <c r="AQ23" s="128">
        <v>0.49516225364326566</v>
      </c>
      <c r="AR23" s="128">
        <v>0.50398433077764226</v>
      </c>
      <c r="AS23" s="128">
        <v>0.50610220056907662</v>
      </c>
      <c r="AT23" s="128">
        <v>0.51616376617506754</v>
      </c>
      <c r="AU23" s="128">
        <v>0.52485214544132308</v>
      </c>
      <c r="AV23" s="128">
        <v>0.52203371264525378</v>
      </c>
      <c r="AW23" s="128">
        <v>0.5259320395863385</v>
      </c>
      <c r="AX23" s="128">
        <v>0.52965952055980292</v>
      </c>
      <c r="AY23" s="128">
        <v>0.55722179186735465</v>
      </c>
      <c r="AZ23" s="128">
        <v>0.54472365442786264</v>
      </c>
      <c r="BA23" s="128">
        <v>0.53665968957372401</v>
      </c>
      <c r="BB23" s="128">
        <v>0.53152931703815487</v>
      </c>
      <c r="BC23" s="128">
        <v>0.55291731960066182</v>
      </c>
      <c r="BD23" s="128">
        <v>0.56277098396102021</v>
      </c>
      <c r="BE23" s="128">
        <v>0.54268436144790289</v>
      </c>
      <c r="BF23" s="128">
        <v>0.53805753485461727</v>
      </c>
      <c r="BG23" s="128">
        <v>0.49969583724832101</v>
      </c>
      <c r="BH23" s="128">
        <v>0.53606738253886643</v>
      </c>
      <c r="BI23" s="128">
        <v>0.54220247106467878</v>
      </c>
      <c r="BJ23" s="128">
        <v>0.54262091817680813</v>
      </c>
      <c r="BK23" s="128">
        <v>0.50494514323931927</v>
      </c>
      <c r="BL23" s="128">
        <v>0.48693788418571693</v>
      </c>
      <c r="BM23" s="128">
        <v>0.48794630016915885</v>
      </c>
      <c r="BN23" s="128">
        <v>0.47597134059552049</v>
      </c>
      <c r="BO23" s="128">
        <v>0.50563265053871786</v>
      </c>
      <c r="BP23" s="128">
        <v>0.51292333299019499</v>
      </c>
      <c r="BQ23" s="186"/>
      <c r="BR23" s="129" t="s">
        <v>227</v>
      </c>
      <c r="BS23" s="131">
        <v>0.11558441988243535</v>
      </c>
      <c r="BT23" s="131">
        <v>6.2317428410891447E-2</v>
      </c>
      <c r="BU23" s="131">
        <v>1.4418931300637707E-2</v>
      </c>
    </row>
    <row r="24" spans="1:73" ht="17.25">
      <c r="A24" s="105"/>
      <c r="B24" s="218"/>
      <c r="C24" s="212"/>
      <c r="D24" s="215"/>
      <c r="E24" s="124" t="s">
        <v>228</v>
      </c>
      <c r="F24" s="9" t="s">
        <v>98</v>
      </c>
      <c r="G24" s="125"/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>
        <v>10.682947011017697</v>
      </c>
      <c r="AL24" s="125">
        <v>10.679382173456736</v>
      </c>
      <c r="AM24" s="125">
        <v>10.983485521738773</v>
      </c>
      <c r="AN24" s="125">
        <v>11.085233497544646</v>
      </c>
      <c r="AO24" s="125">
        <v>10.915333434331309</v>
      </c>
      <c r="AP24" s="125">
        <v>11.010233087877049</v>
      </c>
      <c r="AQ24" s="125">
        <v>11.323013941261975</v>
      </c>
      <c r="AR24" s="125">
        <v>11.259971837280855</v>
      </c>
      <c r="AS24" s="125">
        <v>11.502534156948334</v>
      </c>
      <c r="AT24" s="125">
        <v>11.540479507946037</v>
      </c>
      <c r="AU24" s="125">
        <v>11.672424769926952</v>
      </c>
      <c r="AV24" s="125">
        <v>11.732069804489859</v>
      </c>
      <c r="AW24" s="125">
        <v>11.359430066445409</v>
      </c>
      <c r="AX24" s="125">
        <v>11.202238416955723</v>
      </c>
      <c r="AY24" s="125">
        <v>11.869417928404596</v>
      </c>
      <c r="AZ24" s="125">
        <v>11.564194835097915</v>
      </c>
      <c r="BA24" s="125">
        <v>11.265514739689378</v>
      </c>
      <c r="BB24" s="125">
        <v>11.104741702653603</v>
      </c>
      <c r="BC24" s="125">
        <v>11.487228603012795</v>
      </c>
      <c r="BD24" s="125">
        <v>11.558459440717863</v>
      </c>
      <c r="BE24" s="125">
        <v>11.165585682556847</v>
      </c>
      <c r="BF24" s="125">
        <v>11.017614366796165</v>
      </c>
      <c r="BG24" s="125">
        <v>10.429171644486775</v>
      </c>
      <c r="BH24" s="125">
        <v>11.13393586694793</v>
      </c>
      <c r="BI24" s="125">
        <v>11.109674044956733</v>
      </c>
      <c r="BJ24" s="125">
        <v>11.004725489255069</v>
      </c>
      <c r="BK24" s="125">
        <v>10.268642905744578</v>
      </c>
      <c r="BL24" s="125">
        <v>9.856827111950432</v>
      </c>
      <c r="BM24" s="125">
        <v>9.9475213113637331</v>
      </c>
      <c r="BN24" s="125">
        <v>9.8038462862177944</v>
      </c>
      <c r="BO24" s="125">
        <v>10.340338485756435</v>
      </c>
      <c r="BP24" s="125">
        <v>10.616488419420079</v>
      </c>
      <c r="BQ24" s="186"/>
      <c r="BR24" s="130" t="s">
        <v>228</v>
      </c>
      <c r="BS24" s="132">
        <v>-3.2070600453968187E-2</v>
      </c>
      <c r="BT24" s="132">
        <v>5.4722624557347367E-2</v>
      </c>
      <c r="BU24" s="132">
        <v>2.6706082595268441E-2</v>
      </c>
    </row>
    <row r="25" spans="1:73" ht="16.5" customHeight="1">
      <c r="A25" s="105"/>
      <c r="B25" s="218"/>
      <c r="C25" s="212"/>
      <c r="D25" s="215"/>
      <c r="E25" s="116" t="s">
        <v>146</v>
      </c>
      <c r="F25" s="9" t="s">
        <v>98</v>
      </c>
      <c r="G25" s="118" t="s">
        <v>33</v>
      </c>
      <c r="H25" s="118" t="s">
        <v>33</v>
      </c>
      <c r="I25" s="118" t="s">
        <v>33</v>
      </c>
      <c r="J25" s="118" t="s">
        <v>33</v>
      </c>
      <c r="K25" s="118" t="s">
        <v>33</v>
      </c>
      <c r="L25" s="118" t="s">
        <v>33</v>
      </c>
      <c r="M25" s="118" t="s">
        <v>33</v>
      </c>
      <c r="N25" s="118" t="s">
        <v>33</v>
      </c>
      <c r="O25" s="118" t="s">
        <v>33</v>
      </c>
      <c r="P25" s="118" t="s">
        <v>33</v>
      </c>
      <c r="Q25" s="118" t="s">
        <v>33</v>
      </c>
      <c r="R25" s="118" t="s">
        <v>33</v>
      </c>
      <c r="S25" s="118" t="s">
        <v>33</v>
      </c>
      <c r="T25" s="118" t="s">
        <v>33</v>
      </c>
      <c r="U25" s="118" t="s">
        <v>33</v>
      </c>
      <c r="V25" s="118" t="s">
        <v>33</v>
      </c>
      <c r="W25" s="118" t="s">
        <v>33</v>
      </c>
      <c r="X25" s="118" t="s">
        <v>33</v>
      </c>
      <c r="Y25" s="118" t="s">
        <v>33</v>
      </c>
      <c r="Z25" s="118" t="s">
        <v>33</v>
      </c>
      <c r="AA25" s="118" t="s">
        <v>33</v>
      </c>
      <c r="AB25" s="118" t="s">
        <v>33</v>
      </c>
      <c r="AC25" s="118" t="s">
        <v>33</v>
      </c>
      <c r="AD25" s="118" t="s">
        <v>33</v>
      </c>
      <c r="AE25" s="118" t="s">
        <v>33</v>
      </c>
      <c r="AF25" s="118" t="s">
        <v>33</v>
      </c>
      <c r="AG25" s="118" t="s">
        <v>33</v>
      </c>
      <c r="AH25" s="118" t="s">
        <v>33</v>
      </c>
      <c r="AI25" s="118" t="s">
        <v>33</v>
      </c>
      <c r="AJ25" s="118" t="s">
        <v>33</v>
      </c>
      <c r="AK25" s="119">
        <v>91.485900276232755</v>
      </c>
      <c r="AL25" s="119">
        <v>91.054013836930409</v>
      </c>
      <c r="AM25" s="119">
        <v>89.92626044805219</v>
      </c>
      <c r="AN25" s="119">
        <v>89.032512038188855</v>
      </c>
      <c r="AO25" s="119">
        <v>88.469397825159859</v>
      </c>
      <c r="AP25" s="119">
        <v>89.292886459405025</v>
      </c>
      <c r="AQ25" s="119">
        <v>90.038461517482929</v>
      </c>
      <c r="AR25" s="119">
        <v>90.304891442437849</v>
      </c>
      <c r="AS25" s="119">
        <v>90.51091687515418</v>
      </c>
      <c r="AT25" s="119">
        <v>91.014462813832552</v>
      </c>
      <c r="AU25" s="119">
        <v>93.023283972527835</v>
      </c>
      <c r="AV25" s="119">
        <v>92.619801101484043</v>
      </c>
      <c r="AW25" s="119">
        <v>90.890354246658475</v>
      </c>
      <c r="AX25" s="119">
        <v>88.050280524422107</v>
      </c>
      <c r="AY25" s="119">
        <v>89.055457198958266</v>
      </c>
      <c r="AZ25" s="119">
        <v>87.705192543861017</v>
      </c>
      <c r="BA25" s="119">
        <v>87.043412406169679</v>
      </c>
      <c r="BB25" s="119">
        <v>87.754347817210757</v>
      </c>
      <c r="BC25" s="119">
        <v>88.900735321333286</v>
      </c>
      <c r="BD25" s="119">
        <v>88.113147097409822</v>
      </c>
      <c r="BE25" s="119">
        <v>86.535336925190805</v>
      </c>
      <c r="BF25" s="119">
        <v>85.695001577649819</v>
      </c>
      <c r="BG25" s="119">
        <v>85.047460268949436</v>
      </c>
      <c r="BH25" s="119">
        <v>85.278655069865209</v>
      </c>
      <c r="BI25" s="119">
        <v>87.208147934426876</v>
      </c>
      <c r="BJ25" s="119">
        <v>86.911335982010371</v>
      </c>
      <c r="BK25" s="119">
        <v>84.940036800294649</v>
      </c>
      <c r="BL25" s="119">
        <v>84.873615073790972</v>
      </c>
      <c r="BM25" s="119">
        <v>83.671749905076993</v>
      </c>
      <c r="BN25" s="119">
        <v>82.471109058555598</v>
      </c>
      <c r="BO25" s="119">
        <v>80.883493520573751</v>
      </c>
      <c r="BP25" s="119">
        <v>81.20604010107968</v>
      </c>
      <c r="BQ25" s="186"/>
      <c r="BR25" s="122" t="s">
        <v>146</v>
      </c>
      <c r="BS25" s="123">
        <v>-0.11589115616336584</v>
      </c>
      <c r="BT25" s="123">
        <v>-1.9250566120732275E-2</v>
      </c>
      <c r="BU25" s="123">
        <v>3.9877923970220797E-3</v>
      </c>
    </row>
    <row r="26" spans="1:73" ht="17.25" customHeight="1">
      <c r="A26" s="105"/>
      <c r="B26" s="218"/>
      <c r="C26" s="212"/>
      <c r="D26" s="215"/>
      <c r="E26" s="88" t="s">
        <v>36</v>
      </c>
      <c r="F26" s="9" t="s">
        <v>98</v>
      </c>
      <c r="G26" s="11" t="s">
        <v>33</v>
      </c>
      <c r="H26" s="11" t="s">
        <v>33</v>
      </c>
      <c r="I26" s="11" t="s">
        <v>33</v>
      </c>
      <c r="J26" s="11" t="s">
        <v>33</v>
      </c>
      <c r="K26" s="11" t="s">
        <v>33</v>
      </c>
      <c r="L26" s="11" t="s">
        <v>33</v>
      </c>
      <c r="M26" s="11" t="s">
        <v>33</v>
      </c>
      <c r="N26" s="11" t="s">
        <v>33</v>
      </c>
      <c r="O26" s="11" t="s">
        <v>33</v>
      </c>
      <c r="P26" s="11" t="s">
        <v>33</v>
      </c>
      <c r="Q26" s="11" t="s">
        <v>33</v>
      </c>
      <c r="R26" s="11" t="s">
        <v>33</v>
      </c>
      <c r="S26" s="11" t="s">
        <v>33</v>
      </c>
      <c r="T26" s="11" t="s">
        <v>33</v>
      </c>
      <c r="U26" s="11" t="s">
        <v>33</v>
      </c>
      <c r="V26" s="11" t="s">
        <v>33</v>
      </c>
      <c r="W26" s="11" t="s">
        <v>33</v>
      </c>
      <c r="X26" s="11" t="s">
        <v>33</v>
      </c>
      <c r="Y26" s="11" t="s">
        <v>33</v>
      </c>
      <c r="Z26" s="11" t="s">
        <v>33</v>
      </c>
      <c r="AA26" s="11" t="s">
        <v>33</v>
      </c>
      <c r="AB26" s="11" t="s">
        <v>33</v>
      </c>
      <c r="AC26" s="11" t="s">
        <v>33</v>
      </c>
      <c r="AD26" s="11" t="s">
        <v>33</v>
      </c>
      <c r="AE26" s="11" t="s">
        <v>33</v>
      </c>
      <c r="AF26" s="11" t="s">
        <v>33</v>
      </c>
      <c r="AG26" s="11" t="s">
        <v>33</v>
      </c>
      <c r="AH26" s="11" t="s">
        <v>33</v>
      </c>
      <c r="AI26" s="11" t="s">
        <v>33</v>
      </c>
      <c r="AJ26" s="11" t="s">
        <v>33</v>
      </c>
      <c r="AK26" s="15">
        <v>452.60050477287859</v>
      </c>
      <c r="AL26" s="15">
        <v>479.90801418505293</v>
      </c>
      <c r="AM26" s="15">
        <v>468.83522094197053</v>
      </c>
      <c r="AN26" s="15">
        <v>449.57449455418657</v>
      </c>
      <c r="AO26" s="15">
        <v>442.75651241952801</v>
      </c>
      <c r="AP26" s="15">
        <v>447.18264724424353</v>
      </c>
      <c r="AQ26" s="15">
        <v>463.44748207562441</v>
      </c>
      <c r="AR26" s="15">
        <v>455.61777906224978</v>
      </c>
      <c r="AS26" s="15">
        <v>469.8752335626732</v>
      </c>
      <c r="AT26" s="15">
        <v>463.85265712776038</v>
      </c>
      <c r="AU26" s="15">
        <v>455.98188200194596</v>
      </c>
      <c r="AV26" s="15">
        <v>461.57333067600774</v>
      </c>
      <c r="AW26" s="15">
        <v>457.71938773663078</v>
      </c>
      <c r="AX26" s="15">
        <v>463.59588263773753</v>
      </c>
      <c r="AY26" s="15">
        <v>461.56521707857974</v>
      </c>
      <c r="AZ26" s="15">
        <v>463.685932687643</v>
      </c>
      <c r="BA26" s="15">
        <v>453.8643990823154</v>
      </c>
      <c r="BB26" s="15">
        <v>443.81962714620801</v>
      </c>
      <c r="BC26" s="15">
        <v>437.15991634592569</v>
      </c>
      <c r="BD26" s="15">
        <v>415.32187774858238</v>
      </c>
      <c r="BE26" s="15">
        <v>420.93267372788409</v>
      </c>
      <c r="BF26" s="15">
        <v>397.56881953658649</v>
      </c>
      <c r="BG26" s="15">
        <v>399.71843600052875</v>
      </c>
      <c r="BH26" s="15">
        <v>400.32667526099863</v>
      </c>
      <c r="BI26" s="15">
        <v>367.40553150496874</v>
      </c>
      <c r="BJ26" s="15">
        <v>371.0124097317198</v>
      </c>
      <c r="BK26" s="15">
        <v>374.38882176736081</v>
      </c>
      <c r="BL26" s="15">
        <v>377.71760170081262</v>
      </c>
      <c r="BM26" s="15">
        <v>359.64960990923385</v>
      </c>
      <c r="BN26" s="15">
        <v>352.0686644607448</v>
      </c>
      <c r="BO26" s="15">
        <v>312.07907465492326</v>
      </c>
      <c r="BP26" s="15">
        <v>336.99577843646239</v>
      </c>
      <c r="BQ26" s="186"/>
      <c r="BR26" s="93" t="s">
        <v>36</v>
      </c>
      <c r="BS26" s="95">
        <v>-0.31047563720343396</v>
      </c>
      <c r="BT26" s="95">
        <v>-0.11358463232469905</v>
      </c>
      <c r="BU26" s="95">
        <v>7.9840994815465915E-2</v>
      </c>
    </row>
    <row r="27" spans="1:73" s="38" customFormat="1" ht="17.25" customHeight="1">
      <c r="A27" s="110"/>
      <c r="B27" s="218"/>
      <c r="C27" s="212"/>
      <c r="D27" s="215"/>
      <c r="E27" s="89" t="s">
        <v>197</v>
      </c>
      <c r="F27" s="50" t="s">
        <v>103</v>
      </c>
      <c r="G27" s="11" t="s">
        <v>33</v>
      </c>
      <c r="H27" s="11" t="s">
        <v>33</v>
      </c>
      <c r="I27" s="11" t="s">
        <v>33</v>
      </c>
      <c r="J27" s="11" t="s">
        <v>33</v>
      </c>
      <c r="K27" s="11" t="s">
        <v>33</v>
      </c>
      <c r="L27" s="11" t="s">
        <v>33</v>
      </c>
      <c r="M27" s="11" t="s">
        <v>33</v>
      </c>
      <c r="N27" s="11" t="s">
        <v>33</v>
      </c>
      <c r="O27" s="11" t="s">
        <v>33</v>
      </c>
      <c r="P27" s="11" t="s">
        <v>33</v>
      </c>
      <c r="Q27" s="11" t="s">
        <v>33</v>
      </c>
      <c r="R27" s="11" t="s">
        <v>33</v>
      </c>
      <c r="S27" s="11" t="s">
        <v>33</v>
      </c>
      <c r="T27" s="11" t="s">
        <v>33</v>
      </c>
      <c r="U27" s="11" t="s">
        <v>33</v>
      </c>
      <c r="V27" s="11" t="s">
        <v>33</v>
      </c>
      <c r="W27" s="11" t="s">
        <v>33</v>
      </c>
      <c r="X27" s="11" t="s">
        <v>33</v>
      </c>
      <c r="Y27" s="11" t="s">
        <v>33</v>
      </c>
      <c r="Z27" s="11" t="s">
        <v>33</v>
      </c>
      <c r="AA27" s="11" t="s">
        <v>33</v>
      </c>
      <c r="AB27" s="11" t="s">
        <v>33</v>
      </c>
      <c r="AC27" s="11" t="s">
        <v>33</v>
      </c>
      <c r="AD27" s="11" t="s">
        <v>33</v>
      </c>
      <c r="AE27" s="11" t="s">
        <v>33</v>
      </c>
      <c r="AF27" s="11" t="s">
        <v>33</v>
      </c>
      <c r="AG27" s="11" t="s">
        <v>33</v>
      </c>
      <c r="AH27" s="11" t="s">
        <v>33</v>
      </c>
      <c r="AI27" s="11" t="s">
        <v>33</v>
      </c>
      <c r="AJ27" s="11" t="s">
        <v>33</v>
      </c>
      <c r="AK27" s="51">
        <v>544.08640504911136</v>
      </c>
      <c r="AL27" s="51">
        <v>570.96202802198331</v>
      </c>
      <c r="AM27" s="51">
        <v>558.76148139002271</v>
      </c>
      <c r="AN27" s="51">
        <v>538.60700659237546</v>
      </c>
      <c r="AO27" s="51">
        <v>531.22591024468784</v>
      </c>
      <c r="AP27" s="51">
        <v>536.47553370364858</v>
      </c>
      <c r="AQ27" s="51">
        <v>553.48594359310732</v>
      </c>
      <c r="AR27" s="51">
        <v>545.92267050468763</v>
      </c>
      <c r="AS27" s="51">
        <v>560.38615043782738</v>
      </c>
      <c r="AT27" s="51">
        <v>554.86711994159293</v>
      </c>
      <c r="AU27" s="51">
        <v>549.00516597447381</v>
      </c>
      <c r="AV27" s="51">
        <v>554.19313177749177</v>
      </c>
      <c r="AW27" s="51">
        <v>548.60974198328927</v>
      </c>
      <c r="AX27" s="51">
        <v>551.64616316215961</v>
      </c>
      <c r="AY27" s="51">
        <v>550.620674277538</v>
      </c>
      <c r="AZ27" s="51">
        <v>551.39112523150402</v>
      </c>
      <c r="BA27" s="51">
        <v>540.90781148848509</v>
      </c>
      <c r="BB27" s="51">
        <v>531.57397496341878</v>
      </c>
      <c r="BC27" s="51">
        <v>526.06065166725898</v>
      </c>
      <c r="BD27" s="51">
        <v>503.43502484599219</v>
      </c>
      <c r="BE27" s="51">
        <v>507.46801065307488</v>
      </c>
      <c r="BF27" s="51">
        <v>483.26382111423629</v>
      </c>
      <c r="BG27" s="51">
        <v>484.76589626947816</v>
      </c>
      <c r="BH27" s="51">
        <v>485.60533033086381</v>
      </c>
      <c r="BI27" s="51">
        <v>454.61367943939564</v>
      </c>
      <c r="BJ27" s="51">
        <v>457.92374571373017</v>
      </c>
      <c r="BK27" s="51">
        <v>459.32885856765546</v>
      </c>
      <c r="BL27" s="51">
        <v>462.59121677460359</v>
      </c>
      <c r="BM27" s="51">
        <v>443.32135981431082</v>
      </c>
      <c r="BN27" s="51">
        <v>434.53977351930041</v>
      </c>
      <c r="BO27" s="51">
        <v>392.96256817549704</v>
      </c>
      <c r="BP27" s="51">
        <v>418.20181853754207</v>
      </c>
      <c r="BQ27" s="186"/>
      <c r="BR27" s="89" t="s">
        <v>197</v>
      </c>
      <c r="BS27" s="96">
        <v>-0.27775705378996429</v>
      </c>
      <c r="BT27" s="96">
        <v>-9.5681012136295707E-2</v>
      </c>
      <c r="BU27" s="96">
        <v>6.4228128595630457E-2</v>
      </c>
    </row>
    <row r="28" spans="1:73" s="38" customFormat="1" ht="17.25" customHeight="1">
      <c r="A28" s="110"/>
      <c r="B28" s="219"/>
      <c r="C28" s="213"/>
      <c r="D28" s="216"/>
      <c r="E28" s="117" t="s">
        <v>129</v>
      </c>
      <c r="F28" s="76" t="s">
        <v>130</v>
      </c>
      <c r="G28" s="11" t="s">
        <v>33</v>
      </c>
      <c r="H28" s="11" t="s">
        <v>33</v>
      </c>
      <c r="I28" s="11" t="s">
        <v>33</v>
      </c>
      <c r="J28" s="11" t="s">
        <v>33</v>
      </c>
      <c r="K28" s="11" t="s">
        <v>33</v>
      </c>
      <c r="L28" s="11" t="s">
        <v>33</v>
      </c>
      <c r="M28" s="11" t="s">
        <v>33</v>
      </c>
      <c r="N28" s="11" t="s">
        <v>33</v>
      </c>
      <c r="O28" s="11" t="s">
        <v>33</v>
      </c>
      <c r="P28" s="11" t="s">
        <v>33</v>
      </c>
      <c r="Q28" s="11" t="s">
        <v>33</v>
      </c>
      <c r="R28" s="11" t="s">
        <v>33</v>
      </c>
      <c r="S28" s="11" t="s">
        <v>33</v>
      </c>
      <c r="T28" s="11" t="s">
        <v>33</v>
      </c>
      <c r="U28" s="11" t="s">
        <v>33</v>
      </c>
      <c r="V28" s="11" t="s">
        <v>33</v>
      </c>
      <c r="W28" s="11" t="s">
        <v>33</v>
      </c>
      <c r="X28" s="11" t="s">
        <v>33</v>
      </c>
      <c r="Y28" s="11" t="s">
        <v>33</v>
      </c>
      <c r="Z28" s="11" t="s">
        <v>33</v>
      </c>
      <c r="AA28" s="11" t="s">
        <v>33</v>
      </c>
      <c r="AB28" s="11" t="s">
        <v>33</v>
      </c>
      <c r="AC28" s="11" t="s">
        <v>33</v>
      </c>
      <c r="AD28" s="11" t="s">
        <v>33</v>
      </c>
      <c r="AE28" s="11" t="s">
        <v>33</v>
      </c>
      <c r="AF28" s="11" t="s">
        <v>33</v>
      </c>
      <c r="AG28" s="11" t="s">
        <v>33</v>
      </c>
      <c r="AH28" s="11" t="s">
        <v>33</v>
      </c>
      <c r="AI28" s="11" t="s">
        <v>33</v>
      </c>
      <c r="AJ28" s="11" t="s">
        <v>33</v>
      </c>
      <c r="AK28" s="62">
        <v>0.16814590371537566</v>
      </c>
      <c r="AL28" s="62">
        <v>0.15947472750924274</v>
      </c>
      <c r="AM28" s="62">
        <v>0.16093854612945752</v>
      </c>
      <c r="AN28" s="62">
        <v>0.1653014367590093</v>
      </c>
      <c r="AO28" s="62">
        <v>0.16653818294444636</v>
      </c>
      <c r="AP28" s="62">
        <v>0.16644353907988432</v>
      </c>
      <c r="AQ28" s="62">
        <v>0.16267524507121772</v>
      </c>
      <c r="AR28" s="62">
        <v>0.16541700193354111</v>
      </c>
      <c r="AS28" s="62">
        <v>0.16151526372384181</v>
      </c>
      <c r="AT28" s="62">
        <v>0.16402929556073356</v>
      </c>
      <c r="AU28" s="62">
        <v>0.16943972431919335</v>
      </c>
      <c r="AV28" s="62">
        <v>0.16712549432797885</v>
      </c>
      <c r="AW28" s="62">
        <v>0.1656739705680017</v>
      </c>
      <c r="AX28" s="62">
        <v>0.15961369153679622</v>
      </c>
      <c r="AY28" s="62">
        <v>0.16173649366836204</v>
      </c>
      <c r="AZ28" s="62">
        <v>0.15906166880549194</v>
      </c>
      <c r="BA28" s="62">
        <v>0.16092097499320857</v>
      </c>
      <c r="BB28" s="62">
        <v>0.16508398068820004</v>
      </c>
      <c r="BC28" s="62">
        <v>0.16899331862129902</v>
      </c>
      <c r="BD28" s="62">
        <v>0.17502387150032889</v>
      </c>
      <c r="BE28" s="62">
        <v>0.17052372781848069</v>
      </c>
      <c r="BF28" s="62">
        <v>0.17732550593186824</v>
      </c>
      <c r="BG28" s="62">
        <v>0.17544027111526037</v>
      </c>
      <c r="BH28" s="62">
        <v>0.17561309512760329</v>
      </c>
      <c r="BI28" s="62">
        <v>0.1918291329067949</v>
      </c>
      <c r="BJ28" s="62">
        <v>0.18979434195217026</v>
      </c>
      <c r="BK28" s="62">
        <v>0.1849220557688597</v>
      </c>
      <c r="BL28" s="62">
        <v>0.18347433326894624</v>
      </c>
      <c r="BM28" s="62">
        <v>0.18873836789665102</v>
      </c>
      <c r="BN28" s="62">
        <v>0.18978955226728533</v>
      </c>
      <c r="BO28" s="62">
        <v>0.20583002064576084</v>
      </c>
      <c r="BP28" s="62">
        <v>0.19417906977319802</v>
      </c>
      <c r="BQ28" s="186"/>
      <c r="BR28" s="53"/>
    </row>
    <row r="29" spans="1:73" s="38" customFormat="1" ht="27">
      <c r="A29" s="110"/>
      <c r="B29" s="126"/>
      <c r="C29" s="127"/>
      <c r="D29" s="82"/>
      <c r="E29" s="82"/>
      <c r="F29" s="83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5"/>
      <c r="BG29" s="85"/>
      <c r="BH29" s="85"/>
      <c r="BI29" s="85"/>
      <c r="BJ29" s="85"/>
      <c r="BK29" s="85"/>
      <c r="BL29" s="85"/>
      <c r="BM29" s="85"/>
      <c r="BN29" s="163"/>
      <c r="BO29" s="85"/>
      <c r="BP29" s="85"/>
      <c r="BR29" s="142" t="s">
        <v>347</v>
      </c>
      <c r="BS29" s="91" t="s">
        <v>233</v>
      </c>
      <c r="BT29" s="91" t="s">
        <v>234</v>
      </c>
      <c r="BU29" s="91" t="s">
        <v>235</v>
      </c>
    </row>
    <row r="30" spans="1:73" ht="17.25" customHeight="1">
      <c r="A30" s="105"/>
      <c r="B30" s="217" t="s">
        <v>38</v>
      </c>
      <c r="C30" s="211" t="s">
        <v>23</v>
      </c>
      <c r="D30" s="214" t="s">
        <v>41</v>
      </c>
      <c r="E30" s="129" t="s">
        <v>151</v>
      </c>
      <c r="F30" s="9" t="s">
        <v>34</v>
      </c>
      <c r="G30" s="11" t="s">
        <v>33</v>
      </c>
      <c r="H30" s="11" t="s">
        <v>33</v>
      </c>
      <c r="I30" s="11" t="s">
        <v>33</v>
      </c>
      <c r="J30" s="11" t="s">
        <v>33</v>
      </c>
      <c r="K30" s="11" t="s">
        <v>33</v>
      </c>
      <c r="L30" s="11" t="s">
        <v>33</v>
      </c>
      <c r="M30" s="11" t="s">
        <v>33</v>
      </c>
      <c r="N30" s="11" t="s">
        <v>33</v>
      </c>
      <c r="O30" s="11" t="s">
        <v>33</v>
      </c>
      <c r="P30" s="11" t="s">
        <v>33</v>
      </c>
      <c r="Q30" s="11" t="s">
        <v>33</v>
      </c>
      <c r="R30" s="11" t="s">
        <v>33</v>
      </c>
      <c r="S30" s="11" t="s">
        <v>33</v>
      </c>
      <c r="T30" s="11" t="s">
        <v>33</v>
      </c>
      <c r="U30" s="11" t="s">
        <v>33</v>
      </c>
      <c r="V30" s="11" t="s">
        <v>33</v>
      </c>
      <c r="W30" s="11" t="s">
        <v>33</v>
      </c>
      <c r="X30" s="11" t="s">
        <v>33</v>
      </c>
      <c r="Y30" s="11" t="s">
        <v>33</v>
      </c>
      <c r="Z30" s="11" t="s">
        <v>33</v>
      </c>
      <c r="AA30" s="11" t="s">
        <v>33</v>
      </c>
      <c r="AB30" s="11" t="s">
        <v>33</v>
      </c>
      <c r="AC30" s="11" t="s">
        <v>33</v>
      </c>
      <c r="AD30" s="11" t="s">
        <v>33</v>
      </c>
      <c r="AE30" s="11" t="s">
        <v>33</v>
      </c>
      <c r="AF30" s="11" t="s">
        <v>33</v>
      </c>
      <c r="AG30" s="11" t="s">
        <v>33</v>
      </c>
      <c r="AH30" s="11" t="s">
        <v>33</v>
      </c>
      <c r="AI30" s="11" t="s">
        <v>33</v>
      </c>
      <c r="AJ30" s="11" t="s">
        <v>33</v>
      </c>
      <c r="AK30" s="133">
        <v>0</v>
      </c>
      <c r="AL30" s="133">
        <v>0</v>
      </c>
      <c r="AM30" s="133">
        <v>0</v>
      </c>
      <c r="AN30" s="133">
        <v>0</v>
      </c>
      <c r="AO30" s="133">
        <v>0</v>
      </c>
      <c r="AP30" s="133">
        <v>0</v>
      </c>
      <c r="AQ30" s="133">
        <v>0</v>
      </c>
      <c r="AR30" s="133">
        <v>0</v>
      </c>
      <c r="AS30" s="133">
        <v>0</v>
      </c>
      <c r="AT30" s="133">
        <v>0</v>
      </c>
      <c r="AU30" s="133">
        <v>0</v>
      </c>
      <c r="AV30" s="133">
        <v>0</v>
      </c>
      <c r="AW30" s="133">
        <v>0</v>
      </c>
      <c r="AX30" s="133">
        <v>0</v>
      </c>
      <c r="AY30" s="133">
        <v>0</v>
      </c>
      <c r="AZ30" s="133">
        <v>0</v>
      </c>
      <c r="BA30" s="133">
        <v>0</v>
      </c>
      <c r="BB30" s="133">
        <v>0</v>
      </c>
      <c r="BC30" s="133">
        <v>0</v>
      </c>
      <c r="BD30" s="133">
        <v>0</v>
      </c>
      <c r="BE30" s="133">
        <v>0</v>
      </c>
      <c r="BF30" s="133">
        <v>0</v>
      </c>
      <c r="BG30" s="133">
        <v>0</v>
      </c>
      <c r="BH30" s="133">
        <v>0</v>
      </c>
      <c r="BI30" s="133">
        <v>0</v>
      </c>
      <c r="BJ30" s="133">
        <v>0</v>
      </c>
      <c r="BK30" s="133">
        <v>0</v>
      </c>
      <c r="BL30" s="133">
        <v>0</v>
      </c>
      <c r="BM30" s="133">
        <v>0</v>
      </c>
      <c r="BN30" s="133">
        <v>0</v>
      </c>
      <c r="BO30" s="133">
        <v>0</v>
      </c>
      <c r="BP30" s="133">
        <v>0</v>
      </c>
      <c r="BR30" s="129" t="s">
        <v>151</v>
      </c>
      <c r="BS30" s="131">
        <v>0</v>
      </c>
      <c r="BT30" s="131">
        <v>0</v>
      </c>
      <c r="BU30" s="131">
        <v>0</v>
      </c>
    </row>
    <row r="31" spans="1:73" ht="17.25">
      <c r="A31" s="105"/>
      <c r="B31" s="218"/>
      <c r="C31" s="212"/>
      <c r="D31" s="215"/>
      <c r="E31" s="129" t="s">
        <v>152</v>
      </c>
      <c r="F31" s="9" t="s">
        <v>34</v>
      </c>
      <c r="G31" s="11" t="s">
        <v>33</v>
      </c>
      <c r="H31" s="11" t="s">
        <v>33</v>
      </c>
      <c r="I31" s="11" t="s">
        <v>33</v>
      </c>
      <c r="J31" s="11" t="s">
        <v>33</v>
      </c>
      <c r="K31" s="11" t="s">
        <v>33</v>
      </c>
      <c r="L31" s="11" t="s">
        <v>33</v>
      </c>
      <c r="M31" s="11" t="s">
        <v>33</v>
      </c>
      <c r="N31" s="11" t="s">
        <v>33</v>
      </c>
      <c r="O31" s="11" t="s">
        <v>33</v>
      </c>
      <c r="P31" s="11" t="s">
        <v>33</v>
      </c>
      <c r="Q31" s="11" t="s">
        <v>33</v>
      </c>
      <c r="R31" s="11" t="s">
        <v>33</v>
      </c>
      <c r="S31" s="11" t="s">
        <v>33</v>
      </c>
      <c r="T31" s="11" t="s">
        <v>33</v>
      </c>
      <c r="U31" s="11" t="s">
        <v>33</v>
      </c>
      <c r="V31" s="11" t="s">
        <v>33</v>
      </c>
      <c r="W31" s="11" t="s">
        <v>33</v>
      </c>
      <c r="X31" s="11" t="s">
        <v>33</v>
      </c>
      <c r="Y31" s="11" t="s">
        <v>33</v>
      </c>
      <c r="Z31" s="11" t="s">
        <v>33</v>
      </c>
      <c r="AA31" s="11" t="s">
        <v>33</v>
      </c>
      <c r="AB31" s="11" t="s">
        <v>33</v>
      </c>
      <c r="AC31" s="11" t="s">
        <v>33</v>
      </c>
      <c r="AD31" s="11" t="s">
        <v>33</v>
      </c>
      <c r="AE31" s="11" t="s">
        <v>33</v>
      </c>
      <c r="AF31" s="11" t="s">
        <v>33</v>
      </c>
      <c r="AG31" s="11" t="s">
        <v>33</v>
      </c>
      <c r="AH31" s="11" t="s">
        <v>33</v>
      </c>
      <c r="AI31" s="11" t="s">
        <v>33</v>
      </c>
      <c r="AJ31" s="11" t="s">
        <v>33</v>
      </c>
      <c r="AK31" s="133">
        <v>0</v>
      </c>
      <c r="AL31" s="133">
        <v>0</v>
      </c>
      <c r="AM31" s="133">
        <v>0</v>
      </c>
      <c r="AN31" s="133">
        <v>0</v>
      </c>
      <c r="AO31" s="133">
        <v>0</v>
      </c>
      <c r="AP31" s="133">
        <v>0</v>
      </c>
      <c r="AQ31" s="133">
        <v>0</v>
      </c>
      <c r="AR31" s="133">
        <v>0</v>
      </c>
      <c r="AS31" s="133">
        <v>0</v>
      </c>
      <c r="AT31" s="133">
        <v>0</v>
      </c>
      <c r="AU31" s="133">
        <v>0</v>
      </c>
      <c r="AV31" s="133">
        <v>0</v>
      </c>
      <c r="AW31" s="133">
        <v>0</v>
      </c>
      <c r="AX31" s="133">
        <v>0</v>
      </c>
      <c r="AY31" s="133">
        <v>0</v>
      </c>
      <c r="AZ31" s="133">
        <v>0</v>
      </c>
      <c r="BA31" s="133">
        <v>0</v>
      </c>
      <c r="BB31" s="133">
        <v>0</v>
      </c>
      <c r="BC31" s="133">
        <v>0</v>
      </c>
      <c r="BD31" s="133">
        <v>0</v>
      </c>
      <c r="BE31" s="133">
        <v>0</v>
      </c>
      <c r="BF31" s="133">
        <v>0</v>
      </c>
      <c r="BG31" s="133">
        <v>0</v>
      </c>
      <c r="BH31" s="133">
        <v>0</v>
      </c>
      <c r="BI31" s="133">
        <v>0</v>
      </c>
      <c r="BJ31" s="133">
        <v>0</v>
      </c>
      <c r="BK31" s="133">
        <v>0</v>
      </c>
      <c r="BL31" s="133">
        <v>0</v>
      </c>
      <c r="BM31" s="133">
        <v>0</v>
      </c>
      <c r="BN31" s="133">
        <v>0</v>
      </c>
      <c r="BO31" s="133">
        <v>0</v>
      </c>
      <c r="BP31" s="133">
        <v>0</v>
      </c>
      <c r="BR31" s="129" t="s">
        <v>152</v>
      </c>
      <c r="BS31" s="131">
        <v>0</v>
      </c>
      <c r="BT31" s="131">
        <v>0</v>
      </c>
      <c r="BU31" s="131">
        <v>0</v>
      </c>
    </row>
    <row r="32" spans="1:73" ht="17.25">
      <c r="A32" s="105"/>
      <c r="B32" s="218"/>
      <c r="C32" s="212"/>
      <c r="D32" s="215"/>
      <c r="E32" s="129" t="s">
        <v>153</v>
      </c>
      <c r="F32" s="9" t="s">
        <v>34</v>
      </c>
      <c r="G32" s="11" t="s">
        <v>33</v>
      </c>
      <c r="H32" s="11" t="s">
        <v>33</v>
      </c>
      <c r="I32" s="11" t="s">
        <v>33</v>
      </c>
      <c r="J32" s="11" t="s">
        <v>33</v>
      </c>
      <c r="K32" s="11" t="s">
        <v>33</v>
      </c>
      <c r="L32" s="11" t="s">
        <v>33</v>
      </c>
      <c r="M32" s="11" t="s">
        <v>33</v>
      </c>
      <c r="N32" s="11" t="s">
        <v>33</v>
      </c>
      <c r="O32" s="11" t="s">
        <v>33</v>
      </c>
      <c r="P32" s="11" t="s">
        <v>33</v>
      </c>
      <c r="Q32" s="11" t="s">
        <v>33</v>
      </c>
      <c r="R32" s="11" t="s">
        <v>33</v>
      </c>
      <c r="S32" s="11" t="s">
        <v>33</v>
      </c>
      <c r="T32" s="11" t="s">
        <v>33</v>
      </c>
      <c r="U32" s="11" t="s">
        <v>33</v>
      </c>
      <c r="V32" s="11" t="s">
        <v>33</v>
      </c>
      <c r="W32" s="11" t="s">
        <v>33</v>
      </c>
      <c r="X32" s="11" t="s">
        <v>33</v>
      </c>
      <c r="Y32" s="11" t="s">
        <v>33</v>
      </c>
      <c r="Z32" s="11" t="s">
        <v>33</v>
      </c>
      <c r="AA32" s="11" t="s">
        <v>33</v>
      </c>
      <c r="AB32" s="11" t="s">
        <v>33</v>
      </c>
      <c r="AC32" s="11" t="s">
        <v>33</v>
      </c>
      <c r="AD32" s="11" t="s">
        <v>33</v>
      </c>
      <c r="AE32" s="11" t="s">
        <v>33</v>
      </c>
      <c r="AF32" s="11" t="s">
        <v>33</v>
      </c>
      <c r="AG32" s="11" t="s">
        <v>33</v>
      </c>
      <c r="AH32" s="11" t="s">
        <v>33</v>
      </c>
      <c r="AI32" s="11" t="s">
        <v>33</v>
      </c>
      <c r="AJ32" s="11" t="s">
        <v>33</v>
      </c>
      <c r="AK32" s="133">
        <v>0</v>
      </c>
      <c r="AL32" s="133">
        <v>0</v>
      </c>
      <c r="AM32" s="133">
        <v>0</v>
      </c>
      <c r="AN32" s="133">
        <v>0</v>
      </c>
      <c r="AO32" s="133">
        <v>0</v>
      </c>
      <c r="AP32" s="133">
        <v>0</v>
      </c>
      <c r="AQ32" s="133">
        <v>0</v>
      </c>
      <c r="AR32" s="133">
        <v>0</v>
      </c>
      <c r="AS32" s="133">
        <v>0</v>
      </c>
      <c r="AT32" s="133">
        <v>0</v>
      </c>
      <c r="AU32" s="133">
        <v>0</v>
      </c>
      <c r="AV32" s="133">
        <v>0</v>
      </c>
      <c r="AW32" s="133">
        <v>0</v>
      </c>
      <c r="AX32" s="133">
        <v>0</v>
      </c>
      <c r="AY32" s="133">
        <v>0</v>
      </c>
      <c r="AZ32" s="133">
        <v>0</v>
      </c>
      <c r="BA32" s="133">
        <v>0</v>
      </c>
      <c r="BB32" s="133">
        <v>0</v>
      </c>
      <c r="BC32" s="133">
        <v>0</v>
      </c>
      <c r="BD32" s="133">
        <v>0</v>
      </c>
      <c r="BE32" s="133">
        <v>0</v>
      </c>
      <c r="BF32" s="133">
        <v>0</v>
      </c>
      <c r="BG32" s="133">
        <v>0</v>
      </c>
      <c r="BH32" s="133">
        <v>0</v>
      </c>
      <c r="BI32" s="133">
        <v>0</v>
      </c>
      <c r="BJ32" s="133">
        <v>0</v>
      </c>
      <c r="BK32" s="133">
        <v>0</v>
      </c>
      <c r="BL32" s="133">
        <v>0</v>
      </c>
      <c r="BM32" s="133">
        <v>0</v>
      </c>
      <c r="BN32" s="133">
        <v>0</v>
      </c>
      <c r="BO32" s="133">
        <v>0</v>
      </c>
      <c r="BP32" s="133">
        <v>0</v>
      </c>
      <c r="BR32" s="129" t="s">
        <v>153</v>
      </c>
      <c r="BS32" s="131">
        <v>0</v>
      </c>
      <c r="BT32" s="131">
        <v>0</v>
      </c>
      <c r="BU32" s="131">
        <v>0</v>
      </c>
    </row>
    <row r="33" spans="1:73" ht="17.25">
      <c r="A33" s="105"/>
      <c r="B33" s="218"/>
      <c r="C33" s="212"/>
      <c r="D33" s="215"/>
      <c r="E33" s="129" t="s">
        <v>154</v>
      </c>
      <c r="F33" s="9" t="s">
        <v>34</v>
      </c>
      <c r="G33" s="11" t="s">
        <v>33</v>
      </c>
      <c r="H33" s="11" t="s">
        <v>33</v>
      </c>
      <c r="I33" s="11" t="s">
        <v>33</v>
      </c>
      <c r="J33" s="11" t="s">
        <v>33</v>
      </c>
      <c r="K33" s="11" t="s">
        <v>33</v>
      </c>
      <c r="L33" s="11" t="s">
        <v>33</v>
      </c>
      <c r="M33" s="11" t="s">
        <v>33</v>
      </c>
      <c r="N33" s="11" t="s">
        <v>33</v>
      </c>
      <c r="O33" s="11" t="s">
        <v>33</v>
      </c>
      <c r="P33" s="11" t="s">
        <v>33</v>
      </c>
      <c r="Q33" s="11" t="s">
        <v>33</v>
      </c>
      <c r="R33" s="11" t="s">
        <v>33</v>
      </c>
      <c r="S33" s="11" t="s">
        <v>33</v>
      </c>
      <c r="T33" s="11" t="s">
        <v>33</v>
      </c>
      <c r="U33" s="11" t="s">
        <v>33</v>
      </c>
      <c r="V33" s="11" t="s">
        <v>33</v>
      </c>
      <c r="W33" s="11" t="s">
        <v>33</v>
      </c>
      <c r="X33" s="11" t="s">
        <v>33</v>
      </c>
      <c r="Y33" s="11" t="s">
        <v>33</v>
      </c>
      <c r="Z33" s="11" t="s">
        <v>33</v>
      </c>
      <c r="AA33" s="11" t="s">
        <v>33</v>
      </c>
      <c r="AB33" s="11" t="s">
        <v>33</v>
      </c>
      <c r="AC33" s="11" t="s">
        <v>33</v>
      </c>
      <c r="AD33" s="11" t="s">
        <v>33</v>
      </c>
      <c r="AE33" s="11" t="s">
        <v>33</v>
      </c>
      <c r="AF33" s="11" t="s">
        <v>33</v>
      </c>
      <c r="AG33" s="11" t="s">
        <v>33</v>
      </c>
      <c r="AH33" s="11" t="s">
        <v>33</v>
      </c>
      <c r="AI33" s="11" t="s">
        <v>33</v>
      </c>
      <c r="AJ33" s="11" t="s">
        <v>33</v>
      </c>
      <c r="AK33" s="133">
        <v>0</v>
      </c>
      <c r="AL33" s="133">
        <v>0</v>
      </c>
      <c r="AM33" s="133">
        <v>0</v>
      </c>
      <c r="AN33" s="133">
        <v>0</v>
      </c>
      <c r="AO33" s="133">
        <v>0</v>
      </c>
      <c r="AP33" s="133">
        <v>0</v>
      </c>
      <c r="AQ33" s="133">
        <v>0</v>
      </c>
      <c r="AR33" s="133">
        <v>0</v>
      </c>
      <c r="AS33" s="133">
        <v>0</v>
      </c>
      <c r="AT33" s="133">
        <v>0</v>
      </c>
      <c r="AU33" s="133">
        <v>0</v>
      </c>
      <c r="AV33" s="133">
        <v>0</v>
      </c>
      <c r="AW33" s="133">
        <v>0</v>
      </c>
      <c r="AX33" s="133">
        <v>0</v>
      </c>
      <c r="AY33" s="133">
        <v>0</v>
      </c>
      <c r="AZ33" s="133">
        <v>0</v>
      </c>
      <c r="BA33" s="133">
        <v>0</v>
      </c>
      <c r="BB33" s="133">
        <v>0</v>
      </c>
      <c r="BC33" s="133">
        <v>0</v>
      </c>
      <c r="BD33" s="133">
        <v>0</v>
      </c>
      <c r="BE33" s="133">
        <v>0</v>
      </c>
      <c r="BF33" s="133">
        <v>0</v>
      </c>
      <c r="BG33" s="133">
        <v>0</v>
      </c>
      <c r="BH33" s="133">
        <v>0</v>
      </c>
      <c r="BI33" s="133">
        <v>0</v>
      </c>
      <c r="BJ33" s="133">
        <v>0</v>
      </c>
      <c r="BK33" s="133">
        <v>0</v>
      </c>
      <c r="BL33" s="133">
        <v>0</v>
      </c>
      <c r="BM33" s="133">
        <v>0</v>
      </c>
      <c r="BN33" s="133">
        <v>0</v>
      </c>
      <c r="BO33" s="133">
        <v>0</v>
      </c>
      <c r="BP33" s="133">
        <v>0</v>
      </c>
      <c r="BR33" s="129" t="s">
        <v>154</v>
      </c>
      <c r="BS33" s="131">
        <v>0</v>
      </c>
      <c r="BT33" s="131">
        <v>0</v>
      </c>
      <c r="BU33" s="131">
        <v>0</v>
      </c>
    </row>
    <row r="34" spans="1:73" ht="17.25" customHeight="1">
      <c r="A34" s="105"/>
      <c r="B34" s="218"/>
      <c r="C34" s="212"/>
      <c r="D34" s="215"/>
      <c r="E34" s="130" t="s">
        <v>155</v>
      </c>
      <c r="F34" s="9" t="s">
        <v>34</v>
      </c>
      <c r="G34" s="125" t="s">
        <v>33</v>
      </c>
      <c r="H34" s="125" t="s">
        <v>33</v>
      </c>
      <c r="I34" s="125" t="s">
        <v>33</v>
      </c>
      <c r="J34" s="125" t="s">
        <v>33</v>
      </c>
      <c r="K34" s="125" t="s">
        <v>33</v>
      </c>
      <c r="L34" s="125" t="s">
        <v>33</v>
      </c>
      <c r="M34" s="125" t="s">
        <v>33</v>
      </c>
      <c r="N34" s="125" t="s">
        <v>33</v>
      </c>
      <c r="O34" s="125" t="s">
        <v>33</v>
      </c>
      <c r="P34" s="125" t="s">
        <v>33</v>
      </c>
      <c r="Q34" s="125" t="s">
        <v>33</v>
      </c>
      <c r="R34" s="125" t="s">
        <v>33</v>
      </c>
      <c r="S34" s="125" t="s">
        <v>33</v>
      </c>
      <c r="T34" s="125" t="s">
        <v>33</v>
      </c>
      <c r="U34" s="125" t="s">
        <v>33</v>
      </c>
      <c r="V34" s="125" t="s">
        <v>33</v>
      </c>
      <c r="W34" s="125" t="s">
        <v>33</v>
      </c>
      <c r="X34" s="125" t="s">
        <v>33</v>
      </c>
      <c r="Y34" s="125" t="s">
        <v>33</v>
      </c>
      <c r="Z34" s="125" t="s">
        <v>33</v>
      </c>
      <c r="AA34" s="125" t="s">
        <v>33</v>
      </c>
      <c r="AB34" s="125" t="s">
        <v>33</v>
      </c>
      <c r="AC34" s="125" t="s">
        <v>33</v>
      </c>
      <c r="AD34" s="125" t="s">
        <v>33</v>
      </c>
      <c r="AE34" s="125" t="s">
        <v>33</v>
      </c>
      <c r="AF34" s="125" t="s">
        <v>33</v>
      </c>
      <c r="AG34" s="125" t="s">
        <v>33</v>
      </c>
      <c r="AH34" s="125" t="s">
        <v>33</v>
      </c>
      <c r="AI34" s="125" t="s">
        <v>33</v>
      </c>
      <c r="AJ34" s="125" t="s">
        <v>33</v>
      </c>
      <c r="AK34" s="134">
        <v>0</v>
      </c>
      <c r="AL34" s="134">
        <v>0</v>
      </c>
      <c r="AM34" s="134">
        <v>0</v>
      </c>
      <c r="AN34" s="134">
        <v>0</v>
      </c>
      <c r="AO34" s="134">
        <v>0</v>
      </c>
      <c r="AP34" s="134">
        <v>0</v>
      </c>
      <c r="AQ34" s="134">
        <v>0</v>
      </c>
      <c r="AR34" s="134">
        <v>0</v>
      </c>
      <c r="AS34" s="134">
        <v>0</v>
      </c>
      <c r="AT34" s="134">
        <v>0</v>
      </c>
      <c r="AU34" s="134">
        <v>0</v>
      </c>
      <c r="AV34" s="134">
        <v>0</v>
      </c>
      <c r="AW34" s="134">
        <v>0</v>
      </c>
      <c r="AX34" s="134">
        <v>0</v>
      </c>
      <c r="AY34" s="134">
        <v>0</v>
      </c>
      <c r="AZ34" s="134">
        <v>0</v>
      </c>
      <c r="BA34" s="134">
        <v>0</v>
      </c>
      <c r="BB34" s="134">
        <v>0</v>
      </c>
      <c r="BC34" s="134">
        <v>0</v>
      </c>
      <c r="BD34" s="134">
        <v>0</v>
      </c>
      <c r="BE34" s="134">
        <v>0</v>
      </c>
      <c r="BF34" s="134">
        <v>0</v>
      </c>
      <c r="BG34" s="134">
        <v>0</v>
      </c>
      <c r="BH34" s="134">
        <v>0</v>
      </c>
      <c r="BI34" s="134">
        <v>0</v>
      </c>
      <c r="BJ34" s="134">
        <v>0</v>
      </c>
      <c r="BK34" s="134">
        <v>0</v>
      </c>
      <c r="BL34" s="134">
        <v>0</v>
      </c>
      <c r="BM34" s="134">
        <v>0</v>
      </c>
      <c r="BN34" s="134">
        <v>0</v>
      </c>
      <c r="BO34" s="134">
        <v>0</v>
      </c>
      <c r="BP34" s="134">
        <v>0</v>
      </c>
      <c r="BR34" s="130" t="s">
        <v>155</v>
      </c>
      <c r="BS34" s="132">
        <v>0</v>
      </c>
      <c r="BT34" s="132">
        <v>0</v>
      </c>
      <c r="BU34" s="132">
        <v>0</v>
      </c>
    </row>
    <row r="35" spans="1:73" ht="17.25">
      <c r="A35" s="105"/>
      <c r="B35" s="218"/>
      <c r="C35" s="212"/>
      <c r="D35" s="215"/>
      <c r="E35" s="129" t="s">
        <v>156</v>
      </c>
      <c r="F35" s="9" t="s">
        <v>34</v>
      </c>
      <c r="G35" s="11" t="s">
        <v>33</v>
      </c>
      <c r="H35" s="11" t="s">
        <v>33</v>
      </c>
      <c r="I35" s="11" t="s">
        <v>33</v>
      </c>
      <c r="J35" s="11" t="s">
        <v>33</v>
      </c>
      <c r="K35" s="11" t="s">
        <v>33</v>
      </c>
      <c r="L35" s="11" t="s">
        <v>33</v>
      </c>
      <c r="M35" s="11" t="s">
        <v>33</v>
      </c>
      <c r="N35" s="11" t="s">
        <v>33</v>
      </c>
      <c r="O35" s="11" t="s">
        <v>33</v>
      </c>
      <c r="P35" s="11" t="s">
        <v>33</v>
      </c>
      <c r="Q35" s="11" t="s">
        <v>33</v>
      </c>
      <c r="R35" s="11" t="s">
        <v>33</v>
      </c>
      <c r="S35" s="11" t="s">
        <v>33</v>
      </c>
      <c r="T35" s="11" t="s">
        <v>33</v>
      </c>
      <c r="U35" s="11" t="s">
        <v>33</v>
      </c>
      <c r="V35" s="11" t="s">
        <v>33</v>
      </c>
      <c r="W35" s="11" t="s">
        <v>33</v>
      </c>
      <c r="X35" s="11" t="s">
        <v>33</v>
      </c>
      <c r="Y35" s="11" t="s">
        <v>33</v>
      </c>
      <c r="Z35" s="11" t="s">
        <v>33</v>
      </c>
      <c r="AA35" s="11" t="s">
        <v>33</v>
      </c>
      <c r="AB35" s="11" t="s">
        <v>33</v>
      </c>
      <c r="AC35" s="11" t="s">
        <v>33</v>
      </c>
      <c r="AD35" s="11" t="s">
        <v>33</v>
      </c>
      <c r="AE35" s="11" t="s">
        <v>33</v>
      </c>
      <c r="AF35" s="11" t="s">
        <v>33</v>
      </c>
      <c r="AG35" s="11" t="s">
        <v>33</v>
      </c>
      <c r="AH35" s="11" t="s">
        <v>33</v>
      </c>
      <c r="AI35" s="11" t="s">
        <v>33</v>
      </c>
      <c r="AJ35" s="11" t="s">
        <v>33</v>
      </c>
      <c r="AK35" s="128">
        <v>1.8936515388676742</v>
      </c>
      <c r="AL35" s="128">
        <v>1.9082239850366383</v>
      </c>
      <c r="AM35" s="128">
        <v>1.7429271883280741</v>
      </c>
      <c r="AN35" s="128">
        <v>1.8678977591597017</v>
      </c>
      <c r="AO35" s="128">
        <v>1.8474659829797802</v>
      </c>
      <c r="AP35" s="128">
        <v>1.9733499376508152</v>
      </c>
      <c r="AQ35" s="128">
        <v>1.9160814080371189</v>
      </c>
      <c r="AR35" s="128">
        <v>2.082812522364117</v>
      </c>
      <c r="AS35" s="128">
        <v>2.080560179621211</v>
      </c>
      <c r="AT35" s="128">
        <v>2.0697521858855188</v>
      </c>
      <c r="AU35" s="128">
        <v>1.9885312500478725</v>
      </c>
      <c r="AV35" s="128">
        <v>1.9592039861196517</v>
      </c>
      <c r="AW35" s="128">
        <v>1.9557955020974132</v>
      </c>
      <c r="AX35" s="128">
        <v>1.9982700097382644</v>
      </c>
      <c r="AY35" s="128">
        <v>1.9868053403959267</v>
      </c>
      <c r="AZ35" s="128">
        <v>1.96503831163321</v>
      </c>
      <c r="BA35" s="128">
        <v>1.8877902597128846</v>
      </c>
      <c r="BB35" s="128">
        <v>1.9193137457784315</v>
      </c>
      <c r="BC35" s="128">
        <v>1.9608587688873949</v>
      </c>
      <c r="BD35" s="128">
        <v>2.0503564607120448</v>
      </c>
      <c r="BE35" s="128">
        <v>1.9856949183577028</v>
      </c>
      <c r="BF35" s="128">
        <v>2.0528648878694677</v>
      </c>
      <c r="BG35" s="128">
        <v>2.1565110443473392</v>
      </c>
      <c r="BH35" s="128">
        <v>2.0614197337380951</v>
      </c>
      <c r="BI35" s="128">
        <v>2.1266575089417366</v>
      </c>
      <c r="BJ35" s="128">
        <v>2.1758627806635853</v>
      </c>
      <c r="BK35" s="128">
        <v>2.1636186006778706</v>
      </c>
      <c r="BL35" s="128">
        <v>2.108458113056582</v>
      </c>
      <c r="BM35" s="128">
        <v>2.1843401760128849</v>
      </c>
      <c r="BN35" s="128">
        <v>2.0322467341057133</v>
      </c>
      <c r="BO35" s="128">
        <v>1.8588280377522972</v>
      </c>
      <c r="BP35" s="128">
        <v>1.8588280377522972</v>
      </c>
      <c r="BR35" s="129" t="s">
        <v>156</v>
      </c>
      <c r="BS35" s="131">
        <v>-1.8389603578385937E-2</v>
      </c>
      <c r="BT35" s="131">
        <v>-8.5333485074945245E-2</v>
      </c>
      <c r="BU35" s="131">
        <v>0</v>
      </c>
    </row>
    <row r="36" spans="1:73" ht="17.25">
      <c r="A36" s="105"/>
      <c r="B36" s="218"/>
      <c r="C36" s="212"/>
      <c r="D36" s="215"/>
      <c r="E36" s="129" t="s">
        <v>157</v>
      </c>
      <c r="F36" s="9" t="s">
        <v>34</v>
      </c>
      <c r="G36" s="11" t="s">
        <v>33</v>
      </c>
      <c r="H36" s="11" t="s">
        <v>33</v>
      </c>
      <c r="I36" s="11" t="s">
        <v>33</v>
      </c>
      <c r="J36" s="11" t="s">
        <v>33</v>
      </c>
      <c r="K36" s="11" t="s">
        <v>33</v>
      </c>
      <c r="L36" s="11" t="s">
        <v>33</v>
      </c>
      <c r="M36" s="11" t="s">
        <v>33</v>
      </c>
      <c r="N36" s="11" t="s">
        <v>33</v>
      </c>
      <c r="O36" s="11" t="s">
        <v>33</v>
      </c>
      <c r="P36" s="11" t="s">
        <v>33</v>
      </c>
      <c r="Q36" s="11" t="s">
        <v>33</v>
      </c>
      <c r="R36" s="11" t="s">
        <v>33</v>
      </c>
      <c r="S36" s="11" t="s">
        <v>33</v>
      </c>
      <c r="T36" s="11" t="s">
        <v>33</v>
      </c>
      <c r="U36" s="11" t="s">
        <v>33</v>
      </c>
      <c r="V36" s="11" t="s">
        <v>33</v>
      </c>
      <c r="W36" s="11" t="s">
        <v>33</v>
      </c>
      <c r="X36" s="11" t="s">
        <v>33</v>
      </c>
      <c r="Y36" s="11" t="s">
        <v>33</v>
      </c>
      <c r="Z36" s="11" t="s">
        <v>33</v>
      </c>
      <c r="AA36" s="11" t="s">
        <v>33</v>
      </c>
      <c r="AB36" s="11" t="s">
        <v>33</v>
      </c>
      <c r="AC36" s="11" t="s">
        <v>33</v>
      </c>
      <c r="AD36" s="11" t="s">
        <v>33</v>
      </c>
      <c r="AE36" s="11" t="s">
        <v>33</v>
      </c>
      <c r="AF36" s="11" t="s">
        <v>33</v>
      </c>
      <c r="AG36" s="11" t="s">
        <v>33</v>
      </c>
      <c r="AH36" s="11" t="s">
        <v>33</v>
      </c>
      <c r="AI36" s="11" t="s">
        <v>33</v>
      </c>
      <c r="AJ36" s="11" t="s">
        <v>33</v>
      </c>
      <c r="AK36" s="128">
        <v>0</v>
      </c>
      <c r="AL36" s="128">
        <v>0</v>
      </c>
      <c r="AM36" s="128">
        <v>0</v>
      </c>
      <c r="AN36" s="128">
        <v>0</v>
      </c>
      <c r="AO36" s="128">
        <v>0</v>
      </c>
      <c r="AP36" s="128">
        <v>0</v>
      </c>
      <c r="AQ36" s="128">
        <v>0</v>
      </c>
      <c r="AR36" s="128">
        <v>0</v>
      </c>
      <c r="AS36" s="128">
        <v>0</v>
      </c>
      <c r="AT36" s="128">
        <v>0</v>
      </c>
      <c r="AU36" s="128">
        <v>0</v>
      </c>
      <c r="AV36" s="128">
        <v>0</v>
      </c>
      <c r="AW36" s="128">
        <v>0</v>
      </c>
      <c r="AX36" s="128">
        <v>0</v>
      </c>
      <c r="AY36" s="128">
        <v>0</v>
      </c>
      <c r="AZ36" s="128">
        <v>0</v>
      </c>
      <c r="BA36" s="128">
        <v>0</v>
      </c>
      <c r="BB36" s="128">
        <v>0</v>
      </c>
      <c r="BC36" s="128">
        <v>0</v>
      </c>
      <c r="BD36" s="128">
        <v>0</v>
      </c>
      <c r="BE36" s="128">
        <v>0</v>
      </c>
      <c r="BF36" s="128">
        <v>0</v>
      </c>
      <c r="BG36" s="128">
        <v>0</v>
      </c>
      <c r="BH36" s="128">
        <v>0</v>
      </c>
      <c r="BI36" s="128">
        <v>0</v>
      </c>
      <c r="BJ36" s="128">
        <v>0</v>
      </c>
      <c r="BK36" s="128">
        <v>0</v>
      </c>
      <c r="BL36" s="128">
        <v>0</v>
      </c>
      <c r="BM36" s="128">
        <v>0</v>
      </c>
      <c r="BN36" s="128">
        <v>0</v>
      </c>
      <c r="BO36" s="128">
        <v>0</v>
      </c>
      <c r="BP36" s="128">
        <v>0</v>
      </c>
      <c r="BR36" s="129" t="s">
        <v>157</v>
      </c>
      <c r="BS36" s="131">
        <v>0</v>
      </c>
      <c r="BT36" s="131">
        <v>0</v>
      </c>
      <c r="BU36" s="131">
        <v>0</v>
      </c>
    </row>
    <row r="37" spans="1:73" ht="17.25">
      <c r="A37" s="105"/>
      <c r="B37" s="218"/>
      <c r="C37" s="212"/>
      <c r="D37" s="215"/>
      <c r="E37" s="129" t="s">
        <v>158</v>
      </c>
      <c r="F37" s="9" t="s">
        <v>34</v>
      </c>
      <c r="G37" s="11" t="s">
        <v>33</v>
      </c>
      <c r="H37" s="11" t="s">
        <v>33</v>
      </c>
      <c r="I37" s="11" t="s">
        <v>33</v>
      </c>
      <c r="J37" s="11" t="s">
        <v>33</v>
      </c>
      <c r="K37" s="11" t="s">
        <v>33</v>
      </c>
      <c r="L37" s="11" t="s">
        <v>33</v>
      </c>
      <c r="M37" s="11" t="s">
        <v>33</v>
      </c>
      <c r="N37" s="11" t="s">
        <v>33</v>
      </c>
      <c r="O37" s="11" t="s">
        <v>33</v>
      </c>
      <c r="P37" s="11" t="s">
        <v>33</v>
      </c>
      <c r="Q37" s="11" t="s">
        <v>33</v>
      </c>
      <c r="R37" s="11" t="s">
        <v>33</v>
      </c>
      <c r="S37" s="11" t="s">
        <v>33</v>
      </c>
      <c r="T37" s="11" t="s">
        <v>33</v>
      </c>
      <c r="U37" s="11" t="s">
        <v>33</v>
      </c>
      <c r="V37" s="11" t="s">
        <v>33</v>
      </c>
      <c r="W37" s="11" t="s">
        <v>33</v>
      </c>
      <c r="X37" s="11" t="s">
        <v>33</v>
      </c>
      <c r="Y37" s="11" t="s">
        <v>33</v>
      </c>
      <c r="Z37" s="11" t="s">
        <v>33</v>
      </c>
      <c r="AA37" s="11" t="s">
        <v>33</v>
      </c>
      <c r="AB37" s="11" t="s">
        <v>33</v>
      </c>
      <c r="AC37" s="11" t="s">
        <v>33</v>
      </c>
      <c r="AD37" s="11" t="s">
        <v>33</v>
      </c>
      <c r="AE37" s="11" t="s">
        <v>33</v>
      </c>
      <c r="AF37" s="11" t="s">
        <v>33</v>
      </c>
      <c r="AG37" s="11" t="s">
        <v>33</v>
      </c>
      <c r="AH37" s="11" t="s">
        <v>33</v>
      </c>
      <c r="AI37" s="11" t="s">
        <v>33</v>
      </c>
      <c r="AJ37" s="11" t="s">
        <v>33</v>
      </c>
      <c r="AK37" s="128">
        <v>0</v>
      </c>
      <c r="AL37" s="128">
        <v>0</v>
      </c>
      <c r="AM37" s="128">
        <v>0</v>
      </c>
      <c r="AN37" s="128">
        <v>0</v>
      </c>
      <c r="AO37" s="128">
        <v>0</v>
      </c>
      <c r="AP37" s="128">
        <v>0</v>
      </c>
      <c r="AQ37" s="128">
        <v>0</v>
      </c>
      <c r="AR37" s="128">
        <v>0</v>
      </c>
      <c r="AS37" s="128">
        <v>0</v>
      </c>
      <c r="AT37" s="128">
        <v>0</v>
      </c>
      <c r="AU37" s="128">
        <v>0</v>
      </c>
      <c r="AV37" s="128">
        <v>0</v>
      </c>
      <c r="AW37" s="128">
        <v>0</v>
      </c>
      <c r="AX37" s="128">
        <v>0</v>
      </c>
      <c r="AY37" s="128">
        <v>0</v>
      </c>
      <c r="AZ37" s="128">
        <v>0</v>
      </c>
      <c r="BA37" s="128">
        <v>0</v>
      </c>
      <c r="BB37" s="128">
        <v>0</v>
      </c>
      <c r="BC37" s="128">
        <v>0</v>
      </c>
      <c r="BD37" s="128">
        <v>0</v>
      </c>
      <c r="BE37" s="128">
        <v>0</v>
      </c>
      <c r="BF37" s="128">
        <v>0</v>
      </c>
      <c r="BG37" s="128">
        <v>0</v>
      </c>
      <c r="BH37" s="128">
        <v>0</v>
      </c>
      <c r="BI37" s="128">
        <v>0</v>
      </c>
      <c r="BJ37" s="128">
        <v>0</v>
      </c>
      <c r="BK37" s="128">
        <v>0</v>
      </c>
      <c r="BL37" s="128">
        <v>0</v>
      </c>
      <c r="BM37" s="128">
        <v>0</v>
      </c>
      <c r="BN37" s="128">
        <v>0</v>
      </c>
      <c r="BO37" s="128">
        <v>0</v>
      </c>
      <c r="BP37" s="128">
        <v>0</v>
      </c>
      <c r="BR37" s="129" t="s">
        <v>158</v>
      </c>
      <c r="BS37" s="131">
        <v>0</v>
      </c>
      <c r="BT37" s="131">
        <v>0</v>
      </c>
      <c r="BU37" s="131">
        <v>0</v>
      </c>
    </row>
    <row r="38" spans="1:73" ht="17.25">
      <c r="A38" s="105"/>
      <c r="B38" s="218"/>
      <c r="C38" s="212"/>
      <c r="D38" s="215"/>
      <c r="E38" s="129" t="s">
        <v>159</v>
      </c>
      <c r="F38" s="9" t="s">
        <v>34</v>
      </c>
      <c r="G38" s="11" t="s">
        <v>33</v>
      </c>
      <c r="H38" s="11" t="s">
        <v>33</v>
      </c>
      <c r="I38" s="11" t="s">
        <v>33</v>
      </c>
      <c r="J38" s="11" t="s">
        <v>33</v>
      </c>
      <c r="K38" s="11" t="s">
        <v>33</v>
      </c>
      <c r="L38" s="11" t="s">
        <v>33</v>
      </c>
      <c r="M38" s="11" t="s">
        <v>33</v>
      </c>
      <c r="N38" s="11" t="s">
        <v>33</v>
      </c>
      <c r="O38" s="11" t="s">
        <v>33</v>
      </c>
      <c r="P38" s="11" t="s">
        <v>33</v>
      </c>
      <c r="Q38" s="11" t="s">
        <v>33</v>
      </c>
      <c r="R38" s="11" t="s">
        <v>33</v>
      </c>
      <c r="S38" s="11" t="s">
        <v>33</v>
      </c>
      <c r="T38" s="11" t="s">
        <v>33</v>
      </c>
      <c r="U38" s="11" t="s">
        <v>33</v>
      </c>
      <c r="V38" s="11" t="s">
        <v>33</v>
      </c>
      <c r="W38" s="11" t="s">
        <v>33</v>
      </c>
      <c r="X38" s="11" t="s">
        <v>33</v>
      </c>
      <c r="Y38" s="11" t="s">
        <v>33</v>
      </c>
      <c r="Z38" s="11" t="s">
        <v>33</v>
      </c>
      <c r="AA38" s="11" t="s">
        <v>33</v>
      </c>
      <c r="AB38" s="11" t="s">
        <v>33</v>
      </c>
      <c r="AC38" s="11" t="s">
        <v>33</v>
      </c>
      <c r="AD38" s="11" t="s">
        <v>33</v>
      </c>
      <c r="AE38" s="11" t="s">
        <v>33</v>
      </c>
      <c r="AF38" s="11" t="s">
        <v>33</v>
      </c>
      <c r="AG38" s="11" t="s">
        <v>33</v>
      </c>
      <c r="AH38" s="11" t="s">
        <v>33</v>
      </c>
      <c r="AI38" s="11" t="s">
        <v>33</v>
      </c>
      <c r="AJ38" s="11" t="s">
        <v>33</v>
      </c>
      <c r="AK38" s="128">
        <v>0</v>
      </c>
      <c r="AL38" s="128">
        <v>0</v>
      </c>
      <c r="AM38" s="128">
        <v>0</v>
      </c>
      <c r="AN38" s="128">
        <v>0</v>
      </c>
      <c r="AO38" s="128">
        <v>0</v>
      </c>
      <c r="AP38" s="128">
        <v>0</v>
      </c>
      <c r="AQ38" s="128">
        <v>0</v>
      </c>
      <c r="AR38" s="128">
        <v>0</v>
      </c>
      <c r="AS38" s="128">
        <v>0</v>
      </c>
      <c r="AT38" s="128">
        <v>0</v>
      </c>
      <c r="AU38" s="128">
        <v>0</v>
      </c>
      <c r="AV38" s="128">
        <v>0</v>
      </c>
      <c r="AW38" s="128">
        <v>0</v>
      </c>
      <c r="AX38" s="128">
        <v>0</v>
      </c>
      <c r="AY38" s="128">
        <v>0</v>
      </c>
      <c r="AZ38" s="128">
        <v>0</v>
      </c>
      <c r="BA38" s="128">
        <v>0</v>
      </c>
      <c r="BB38" s="128">
        <v>0</v>
      </c>
      <c r="BC38" s="128">
        <v>0</v>
      </c>
      <c r="BD38" s="128">
        <v>0</v>
      </c>
      <c r="BE38" s="128">
        <v>0</v>
      </c>
      <c r="BF38" s="128">
        <v>0</v>
      </c>
      <c r="BG38" s="128">
        <v>0</v>
      </c>
      <c r="BH38" s="128">
        <v>0</v>
      </c>
      <c r="BI38" s="128">
        <v>0</v>
      </c>
      <c r="BJ38" s="128">
        <v>0</v>
      </c>
      <c r="BK38" s="128">
        <v>0</v>
      </c>
      <c r="BL38" s="128">
        <v>0</v>
      </c>
      <c r="BM38" s="128">
        <v>0</v>
      </c>
      <c r="BN38" s="128">
        <v>0</v>
      </c>
      <c r="BO38" s="128">
        <v>0</v>
      </c>
      <c r="BP38" s="128">
        <v>0</v>
      </c>
      <c r="BR38" s="129" t="s">
        <v>159</v>
      </c>
      <c r="BS38" s="131">
        <v>0</v>
      </c>
      <c r="BT38" s="131">
        <v>0</v>
      </c>
      <c r="BU38" s="131">
        <v>0</v>
      </c>
    </row>
    <row r="39" spans="1:73" ht="17.25">
      <c r="A39" s="105"/>
      <c r="B39" s="218"/>
      <c r="C39" s="212"/>
      <c r="D39" s="215"/>
      <c r="E39" s="129" t="s">
        <v>160</v>
      </c>
      <c r="F39" s="9" t="s">
        <v>34</v>
      </c>
      <c r="G39" s="11" t="s">
        <v>33</v>
      </c>
      <c r="H39" s="11" t="s">
        <v>33</v>
      </c>
      <c r="I39" s="11" t="s">
        <v>33</v>
      </c>
      <c r="J39" s="11" t="s">
        <v>33</v>
      </c>
      <c r="K39" s="11" t="s">
        <v>33</v>
      </c>
      <c r="L39" s="11" t="s">
        <v>33</v>
      </c>
      <c r="M39" s="11" t="s">
        <v>33</v>
      </c>
      <c r="N39" s="11" t="s">
        <v>33</v>
      </c>
      <c r="O39" s="11" t="s">
        <v>33</v>
      </c>
      <c r="P39" s="11" t="s">
        <v>33</v>
      </c>
      <c r="Q39" s="11" t="s">
        <v>33</v>
      </c>
      <c r="R39" s="11" t="s">
        <v>33</v>
      </c>
      <c r="S39" s="11" t="s">
        <v>33</v>
      </c>
      <c r="T39" s="11" t="s">
        <v>33</v>
      </c>
      <c r="U39" s="11" t="s">
        <v>33</v>
      </c>
      <c r="V39" s="11" t="s">
        <v>33</v>
      </c>
      <c r="W39" s="11" t="s">
        <v>33</v>
      </c>
      <c r="X39" s="11" t="s">
        <v>33</v>
      </c>
      <c r="Y39" s="11" t="s">
        <v>33</v>
      </c>
      <c r="Z39" s="11" t="s">
        <v>33</v>
      </c>
      <c r="AA39" s="11" t="s">
        <v>33</v>
      </c>
      <c r="AB39" s="11" t="s">
        <v>33</v>
      </c>
      <c r="AC39" s="11" t="s">
        <v>33</v>
      </c>
      <c r="AD39" s="11" t="s">
        <v>33</v>
      </c>
      <c r="AE39" s="11" t="s">
        <v>33</v>
      </c>
      <c r="AF39" s="11" t="s">
        <v>33</v>
      </c>
      <c r="AG39" s="11" t="s">
        <v>33</v>
      </c>
      <c r="AH39" s="11" t="s">
        <v>33</v>
      </c>
      <c r="AI39" s="11" t="s">
        <v>33</v>
      </c>
      <c r="AJ39" s="11" t="s">
        <v>33</v>
      </c>
      <c r="AK39" s="128">
        <v>0</v>
      </c>
      <c r="AL39" s="128">
        <v>0</v>
      </c>
      <c r="AM39" s="128">
        <v>0</v>
      </c>
      <c r="AN39" s="128">
        <v>0</v>
      </c>
      <c r="AO39" s="128">
        <v>0</v>
      </c>
      <c r="AP39" s="128">
        <v>0</v>
      </c>
      <c r="AQ39" s="128">
        <v>0</v>
      </c>
      <c r="AR39" s="128">
        <v>0</v>
      </c>
      <c r="AS39" s="128">
        <v>0</v>
      </c>
      <c r="AT39" s="128">
        <v>0</v>
      </c>
      <c r="AU39" s="128">
        <v>0</v>
      </c>
      <c r="AV39" s="128">
        <v>0</v>
      </c>
      <c r="AW39" s="128">
        <v>0</v>
      </c>
      <c r="AX39" s="128">
        <v>0</v>
      </c>
      <c r="AY39" s="128">
        <v>0</v>
      </c>
      <c r="AZ39" s="128">
        <v>0</v>
      </c>
      <c r="BA39" s="128">
        <v>0</v>
      </c>
      <c r="BB39" s="128">
        <v>0</v>
      </c>
      <c r="BC39" s="128">
        <v>0</v>
      </c>
      <c r="BD39" s="128">
        <v>0</v>
      </c>
      <c r="BE39" s="128">
        <v>0</v>
      </c>
      <c r="BF39" s="128">
        <v>0</v>
      </c>
      <c r="BG39" s="128">
        <v>0</v>
      </c>
      <c r="BH39" s="128">
        <v>0</v>
      </c>
      <c r="BI39" s="128">
        <v>0</v>
      </c>
      <c r="BJ39" s="128">
        <v>0</v>
      </c>
      <c r="BK39" s="128">
        <v>0</v>
      </c>
      <c r="BL39" s="128">
        <v>0</v>
      </c>
      <c r="BM39" s="128">
        <v>0</v>
      </c>
      <c r="BN39" s="128">
        <v>0</v>
      </c>
      <c r="BO39" s="128">
        <v>0</v>
      </c>
      <c r="BP39" s="128">
        <v>0</v>
      </c>
      <c r="BR39" s="129" t="s">
        <v>160</v>
      </c>
      <c r="BS39" s="131">
        <v>0</v>
      </c>
      <c r="BT39" s="131">
        <v>0</v>
      </c>
      <c r="BU39" s="131">
        <v>0</v>
      </c>
    </row>
    <row r="40" spans="1:73" ht="17.25" customHeight="1">
      <c r="A40" s="105"/>
      <c r="B40" s="218"/>
      <c r="C40" s="212"/>
      <c r="D40" s="215"/>
      <c r="E40" s="130" t="s">
        <v>161</v>
      </c>
      <c r="F40" s="9" t="s">
        <v>34</v>
      </c>
      <c r="G40" s="125" t="s">
        <v>33</v>
      </c>
      <c r="H40" s="125" t="s">
        <v>33</v>
      </c>
      <c r="I40" s="125" t="s">
        <v>33</v>
      </c>
      <c r="J40" s="125" t="s">
        <v>33</v>
      </c>
      <c r="K40" s="125" t="s">
        <v>33</v>
      </c>
      <c r="L40" s="125" t="s">
        <v>33</v>
      </c>
      <c r="M40" s="125" t="s">
        <v>33</v>
      </c>
      <c r="N40" s="125" t="s">
        <v>33</v>
      </c>
      <c r="O40" s="125" t="s">
        <v>33</v>
      </c>
      <c r="P40" s="125" t="s">
        <v>33</v>
      </c>
      <c r="Q40" s="125" t="s">
        <v>33</v>
      </c>
      <c r="R40" s="125" t="s">
        <v>33</v>
      </c>
      <c r="S40" s="125" t="s">
        <v>33</v>
      </c>
      <c r="T40" s="125" t="s">
        <v>33</v>
      </c>
      <c r="U40" s="125" t="s">
        <v>33</v>
      </c>
      <c r="V40" s="125" t="s">
        <v>33</v>
      </c>
      <c r="W40" s="125" t="s">
        <v>33</v>
      </c>
      <c r="X40" s="125" t="s">
        <v>33</v>
      </c>
      <c r="Y40" s="125" t="s">
        <v>33</v>
      </c>
      <c r="Z40" s="125" t="s">
        <v>33</v>
      </c>
      <c r="AA40" s="125" t="s">
        <v>33</v>
      </c>
      <c r="AB40" s="125" t="s">
        <v>33</v>
      </c>
      <c r="AC40" s="125" t="s">
        <v>33</v>
      </c>
      <c r="AD40" s="125" t="s">
        <v>33</v>
      </c>
      <c r="AE40" s="125" t="s">
        <v>33</v>
      </c>
      <c r="AF40" s="125" t="s">
        <v>33</v>
      </c>
      <c r="AG40" s="125" t="s">
        <v>33</v>
      </c>
      <c r="AH40" s="125" t="s">
        <v>33</v>
      </c>
      <c r="AI40" s="125" t="s">
        <v>33</v>
      </c>
      <c r="AJ40" s="125" t="s">
        <v>33</v>
      </c>
      <c r="AK40" s="125">
        <v>1.8936515388676742</v>
      </c>
      <c r="AL40" s="125">
        <v>1.9082239850366383</v>
      </c>
      <c r="AM40" s="125">
        <v>1.7429271883280741</v>
      </c>
      <c r="AN40" s="125">
        <v>1.8678977591597017</v>
      </c>
      <c r="AO40" s="125">
        <v>1.8474659829797802</v>
      </c>
      <c r="AP40" s="125">
        <v>1.9733499376508152</v>
      </c>
      <c r="AQ40" s="125">
        <v>1.9160814080371189</v>
      </c>
      <c r="AR40" s="125">
        <v>2.082812522364117</v>
      </c>
      <c r="AS40" s="125">
        <v>2.080560179621211</v>
      </c>
      <c r="AT40" s="125">
        <v>2.0697521858855188</v>
      </c>
      <c r="AU40" s="125">
        <v>1.9885312500478725</v>
      </c>
      <c r="AV40" s="125">
        <v>1.9592039861196517</v>
      </c>
      <c r="AW40" s="125">
        <v>1.9557955020974132</v>
      </c>
      <c r="AX40" s="125">
        <v>1.9982700097382644</v>
      </c>
      <c r="AY40" s="125">
        <v>1.9868053403959267</v>
      </c>
      <c r="AZ40" s="125">
        <v>1.96503831163321</v>
      </c>
      <c r="BA40" s="125">
        <v>1.8877902597128846</v>
      </c>
      <c r="BB40" s="125">
        <v>1.9193137457784315</v>
      </c>
      <c r="BC40" s="125">
        <v>1.9608587688873949</v>
      </c>
      <c r="BD40" s="125">
        <v>2.0503564607120448</v>
      </c>
      <c r="BE40" s="125">
        <v>1.9856949183577028</v>
      </c>
      <c r="BF40" s="125">
        <v>2.0528648878694677</v>
      </c>
      <c r="BG40" s="125">
        <v>2.1565110443473392</v>
      </c>
      <c r="BH40" s="125">
        <v>2.0614197337380951</v>
      </c>
      <c r="BI40" s="125">
        <v>2.1266575089417366</v>
      </c>
      <c r="BJ40" s="125">
        <v>2.1758627806635853</v>
      </c>
      <c r="BK40" s="125">
        <v>2.1636186006778706</v>
      </c>
      <c r="BL40" s="125">
        <v>2.108458113056582</v>
      </c>
      <c r="BM40" s="125">
        <v>2.1843401760128849</v>
      </c>
      <c r="BN40" s="125">
        <v>2.0322467341057133</v>
      </c>
      <c r="BO40" s="125">
        <v>1.8588280377522972</v>
      </c>
      <c r="BP40" s="125">
        <v>1.8588280377522972</v>
      </c>
      <c r="BR40" s="130" t="s">
        <v>161</v>
      </c>
      <c r="BS40" s="132">
        <v>-1.8389603578385937E-2</v>
      </c>
      <c r="BT40" s="132">
        <v>-8.5333485074945245E-2</v>
      </c>
      <c r="BU40" s="132">
        <v>0</v>
      </c>
    </row>
    <row r="41" spans="1:73" ht="17.25">
      <c r="A41" s="105"/>
      <c r="B41" s="218"/>
      <c r="C41" s="212"/>
      <c r="D41" s="215"/>
      <c r="E41" s="129" t="s">
        <v>226</v>
      </c>
      <c r="F41" s="9" t="s">
        <v>34</v>
      </c>
      <c r="G41" s="11" t="s">
        <v>33</v>
      </c>
      <c r="H41" s="11" t="s">
        <v>33</v>
      </c>
      <c r="I41" s="11" t="s">
        <v>33</v>
      </c>
      <c r="J41" s="11" t="s">
        <v>33</v>
      </c>
      <c r="K41" s="11" t="s">
        <v>33</v>
      </c>
      <c r="L41" s="11" t="s">
        <v>33</v>
      </c>
      <c r="M41" s="11" t="s">
        <v>33</v>
      </c>
      <c r="N41" s="11" t="s">
        <v>33</v>
      </c>
      <c r="O41" s="11" t="s">
        <v>33</v>
      </c>
      <c r="P41" s="11" t="s">
        <v>33</v>
      </c>
      <c r="Q41" s="11" t="s">
        <v>33</v>
      </c>
      <c r="R41" s="11" t="s">
        <v>33</v>
      </c>
      <c r="S41" s="11" t="s">
        <v>33</v>
      </c>
      <c r="T41" s="11" t="s">
        <v>33</v>
      </c>
      <c r="U41" s="11" t="s">
        <v>33</v>
      </c>
      <c r="V41" s="11" t="s">
        <v>33</v>
      </c>
      <c r="W41" s="11" t="s">
        <v>33</v>
      </c>
      <c r="X41" s="11" t="s">
        <v>33</v>
      </c>
      <c r="Y41" s="11" t="s">
        <v>33</v>
      </c>
      <c r="Z41" s="11" t="s">
        <v>33</v>
      </c>
      <c r="AA41" s="11" t="s">
        <v>33</v>
      </c>
      <c r="AB41" s="11" t="s">
        <v>33</v>
      </c>
      <c r="AC41" s="11" t="s">
        <v>33</v>
      </c>
      <c r="AD41" s="11" t="s">
        <v>33</v>
      </c>
      <c r="AE41" s="11" t="s">
        <v>33</v>
      </c>
      <c r="AF41" s="11" t="s">
        <v>33</v>
      </c>
      <c r="AG41" s="11" t="s">
        <v>33</v>
      </c>
      <c r="AH41" s="11" t="s">
        <v>33</v>
      </c>
      <c r="AI41" s="11" t="s">
        <v>33</v>
      </c>
      <c r="AJ41" s="11" t="s">
        <v>33</v>
      </c>
      <c r="AK41" s="128">
        <v>9.3472048887594408</v>
      </c>
      <c r="AL41" s="128">
        <v>9.3271468823832642</v>
      </c>
      <c r="AM41" s="128">
        <v>9.6135248674428251</v>
      </c>
      <c r="AN41" s="128">
        <v>9.707537315911658</v>
      </c>
      <c r="AO41" s="128">
        <v>9.5238634669285993</v>
      </c>
      <c r="AP41" s="128">
        <v>9.6120830701032798</v>
      </c>
      <c r="AQ41" s="128">
        <v>9.910761397997069</v>
      </c>
      <c r="AR41" s="128">
        <v>9.8352410939328614</v>
      </c>
      <c r="AS41" s="128">
        <v>10.071316623623126</v>
      </c>
      <c r="AT41" s="128">
        <v>10.091905850020417</v>
      </c>
      <c r="AU41" s="128">
        <v>10.209380565047807</v>
      </c>
      <c r="AV41" s="128">
        <v>10.269603173348012</v>
      </c>
      <c r="AW41" s="128">
        <v>9.8888600105912321</v>
      </c>
      <c r="AX41" s="128">
        <v>9.7240822969919751</v>
      </c>
      <c r="AY41" s="128">
        <v>10.318645228958252</v>
      </c>
      <c r="AZ41" s="128">
        <v>10.055820549134838</v>
      </c>
      <c r="BA41" s="128">
        <v>9.7854484429117825</v>
      </c>
      <c r="BB41" s="128">
        <v>9.6357916892231099</v>
      </c>
      <c r="BC41" s="128">
        <v>9.9577395335909973</v>
      </c>
      <c r="BD41" s="128">
        <v>10.002993420256077</v>
      </c>
      <c r="BE41" s="128">
        <v>9.674898361166461</v>
      </c>
      <c r="BF41" s="128">
        <v>9.5199939332153249</v>
      </c>
      <c r="BG41" s="128">
        <v>9.0042275180381264</v>
      </c>
      <c r="BH41" s="128">
        <v>9.6029954196403473</v>
      </c>
      <c r="BI41" s="128">
        <v>9.5548317283327435</v>
      </c>
      <c r="BJ41" s="128">
        <v>9.4513841475111935</v>
      </c>
      <c r="BK41" s="128">
        <v>8.8229913103663815</v>
      </c>
      <c r="BL41" s="128">
        <v>8.4637699903356101</v>
      </c>
      <c r="BM41" s="128">
        <v>8.5511287772930693</v>
      </c>
      <c r="BN41" s="128">
        <v>8.44144120685052</v>
      </c>
      <c r="BO41" s="128">
        <v>8.8942967300719822</v>
      </c>
      <c r="BP41" s="128">
        <v>9.1448625143972002</v>
      </c>
      <c r="BR41" s="129" t="s">
        <v>226</v>
      </c>
      <c r="BS41" s="131">
        <v>-4.8453860172906565E-2</v>
      </c>
      <c r="BT41" s="131">
        <v>5.3646707016564224E-2</v>
      </c>
      <c r="BU41" s="131">
        <v>2.8171511692211125E-2</v>
      </c>
    </row>
    <row r="42" spans="1:73" ht="17.25">
      <c r="A42" s="105"/>
      <c r="B42" s="218"/>
      <c r="C42" s="212"/>
      <c r="D42" s="215"/>
      <c r="E42" s="165" t="s">
        <v>227</v>
      </c>
      <c r="F42" s="9" t="s">
        <v>34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28">
        <v>0.40911009412581723</v>
      </c>
      <c r="AL42" s="128">
        <v>0.41737096908834964</v>
      </c>
      <c r="AM42" s="128">
        <v>0.42567999117516375</v>
      </c>
      <c r="AN42" s="128">
        <v>0.42815860392315197</v>
      </c>
      <c r="AO42" s="128">
        <v>0.43694744159764082</v>
      </c>
      <c r="AP42" s="128">
        <v>0.43840387823947308</v>
      </c>
      <c r="AQ42" s="128">
        <v>0.44629821975326012</v>
      </c>
      <c r="AR42" s="128">
        <v>0.45423443357755711</v>
      </c>
      <c r="AS42" s="128">
        <v>0.45576197946164632</v>
      </c>
      <c r="AT42" s="128">
        <v>0.46479199081388733</v>
      </c>
      <c r="AU42" s="128">
        <v>0.47253503143675285</v>
      </c>
      <c r="AV42" s="128">
        <v>0.46965299494342233</v>
      </c>
      <c r="AW42" s="128">
        <v>0.47315820007419673</v>
      </c>
      <c r="AX42" s="128">
        <v>0.47651170019186029</v>
      </c>
      <c r="AY42" s="128">
        <v>0.50138728854025871</v>
      </c>
      <c r="AZ42" s="128">
        <v>0.49032592022363503</v>
      </c>
      <c r="BA42" s="128">
        <v>0.48323893836162846</v>
      </c>
      <c r="BB42" s="128">
        <v>0.47848592438380111</v>
      </c>
      <c r="BC42" s="128">
        <v>0.49765169935293724</v>
      </c>
      <c r="BD42" s="128">
        <v>0.50657335674308401</v>
      </c>
      <c r="BE42" s="128">
        <v>0.48877148715050212</v>
      </c>
      <c r="BF42" s="128">
        <v>0.48370666778594212</v>
      </c>
      <c r="BG42" s="128">
        <v>0.44730374979763904</v>
      </c>
      <c r="BH42" s="128">
        <v>0.47974717981653242</v>
      </c>
      <c r="BI42" s="128">
        <v>0.48491782535532796</v>
      </c>
      <c r="BJ42" s="128">
        <v>0.48535968937726709</v>
      </c>
      <c r="BK42" s="128">
        <v>0.45161626540024247</v>
      </c>
      <c r="BL42" s="128">
        <v>0.43546550530011541</v>
      </c>
      <c r="BM42" s="128">
        <v>0.43630812410408049</v>
      </c>
      <c r="BN42" s="128">
        <v>0.42561482239825638</v>
      </c>
      <c r="BO42" s="128">
        <v>0.45219513030460834</v>
      </c>
      <c r="BP42" s="128">
        <v>0.45905196385094216</v>
      </c>
      <c r="BR42" s="129" t="s">
        <v>227</v>
      </c>
      <c r="BS42" s="131">
        <v>0.10531403843959126</v>
      </c>
      <c r="BT42" s="131">
        <v>6.2451555978659583E-2</v>
      </c>
      <c r="BU42" s="131">
        <v>1.5163439601206913E-2</v>
      </c>
    </row>
    <row r="43" spans="1:73" ht="17.25">
      <c r="A43" s="105"/>
      <c r="B43" s="218"/>
      <c r="C43" s="212"/>
      <c r="D43" s="215"/>
      <c r="E43" s="124" t="s">
        <v>228</v>
      </c>
      <c r="F43" s="9" t="s">
        <v>34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25">
        <v>9.7563149828852573</v>
      </c>
      <c r="AL43" s="125">
        <v>9.7445178514716133</v>
      </c>
      <c r="AM43" s="125">
        <v>10.039204858617989</v>
      </c>
      <c r="AN43" s="125">
        <v>10.135695919834809</v>
      </c>
      <c r="AO43" s="125">
        <v>9.9608109085262395</v>
      </c>
      <c r="AP43" s="125">
        <v>10.050486948342753</v>
      </c>
      <c r="AQ43" s="125">
        <v>10.357059617750329</v>
      </c>
      <c r="AR43" s="125">
        <v>10.289475527510419</v>
      </c>
      <c r="AS43" s="125">
        <v>10.527078603084773</v>
      </c>
      <c r="AT43" s="125">
        <v>10.556697840834305</v>
      </c>
      <c r="AU43" s="125">
        <v>10.68191559648456</v>
      </c>
      <c r="AV43" s="125">
        <v>10.739256168291433</v>
      </c>
      <c r="AW43" s="125">
        <v>10.362018210665429</v>
      </c>
      <c r="AX43" s="125">
        <v>10.200593997183836</v>
      </c>
      <c r="AY43" s="125">
        <v>10.820032517498511</v>
      </c>
      <c r="AZ43" s="125">
        <v>10.546146469358472</v>
      </c>
      <c r="BA43" s="125">
        <v>10.268687381273411</v>
      </c>
      <c r="BB43" s="125">
        <v>10.114277613606911</v>
      </c>
      <c r="BC43" s="125">
        <v>10.455391232943935</v>
      </c>
      <c r="BD43" s="125">
        <v>10.509566776999161</v>
      </c>
      <c r="BE43" s="125">
        <v>10.163669848316964</v>
      </c>
      <c r="BF43" s="125">
        <v>10.003700601001267</v>
      </c>
      <c r="BG43" s="125">
        <v>9.4515312678357652</v>
      </c>
      <c r="BH43" s="125">
        <v>10.08274259945688</v>
      </c>
      <c r="BI43" s="125">
        <v>10.039749553688072</v>
      </c>
      <c r="BJ43" s="125">
        <v>9.9367438368884606</v>
      </c>
      <c r="BK43" s="125">
        <v>9.2746075757666233</v>
      </c>
      <c r="BL43" s="125">
        <v>8.8992354956357254</v>
      </c>
      <c r="BM43" s="125">
        <v>8.9874369013971496</v>
      </c>
      <c r="BN43" s="125">
        <v>8.8670560292487757</v>
      </c>
      <c r="BO43" s="125">
        <v>9.3464918603765899</v>
      </c>
      <c r="BP43" s="125">
        <v>9.6039144782481429</v>
      </c>
      <c r="BR43" s="130" t="s">
        <v>228</v>
      </c>
      <c r="BS43" s="132">
        <v>-4.2005933923575475E-2</v>
      </c>
      <c r="BT43" s="132">
        <v>5.406933592686821E-2</v>
      </c>
      <c r="BU43" s="132">
        <v>2.7542164666388633E-2</v>
      </c>
    </row>
    <row r="44" spans="1:73" ht="17.25">
      <c r="A44" s="110"/>
      <c r="B44" s="218"/>
      <c r="C44" s="212"/>
      <c r="D44" s="215"/>
      <c r="E44" s="116" t="s">
        <v>146</v>
      </c>
      <c r="F44" s="9" t="s">
        <v>34</v>
      </c>
      <c r="G44" s="118" t="s">
        <v>33</v>
      </c>
      <c r="H44" s="118" t="s">
        <v>33</v>
      </c>
      <c r="I44" s="118" t="s">
        <v>33</v>
      </c>
      <c r="J44" s="118" t="s">
        <v>33</v>
      </c>
      <c r="K44" s="118" t="s">
        <v>33</v>
      </c>
      <c r="L44" s="118" t="s">
        <v>33</v>
      </c>
      <c r="M44" s="118" t="s">
        <v>33</v>
      </c>
      <c r="N44" s="118" t="s">
        <v>33</v>
      </c>
      <c r="O44" s="118" t="s">
        <v>33</v>
      </c>
      <c r="P44" s="118" t="s">
        <v>33</v>
      </c>
      <c r="Q44" s="118" t="s">
        <v>33</v>
      </c>
      <c r="R44" s="118" t="s">
        <v>33</v>
      </c>
      <c r="S44" s="118" t="s">
        <v>33</v>
      </c>
      <c r="T44" s="118" t="s">
        <v>33</v>
      </c>
      <c r="U44" s="118" t="s">
        <v>33</v>
      </c>
      <c r="V44" s="118" t="s">
        <v>33</v>
      </c>
      <c r="W44" s="118" t="s">
        <v>33</v>
      </c>
      <c r="X44" s="118" t="s">
        <v>33</v>
      </c>
      <c r="Y44" s="118" t="s">
        <v>33</v>
      </c>
      <c r="Z44" s="118" t="s">
        <v>33</v>
      </c>
      <c r="AA44" s="118" t="s">
        <v>33</v>
      </c>
      <c r="AB44" s="118" t="s">
        <v>33</v>
      </c>
      <c r="AC44" s="118" t="s">
        <v>33</v>
      </c>
      <c r="AD44" s="118" t="s">
        <v>33</v>
      </c>
      <c r="AE44" s="118" t="s">
        <v>33</v>
      </c>
      <c r="AF44" s="118" t="s">
        <v>33</v>
      </c>
      <c r="AG44" s="118" t="s">
        <v>33</v>
      </c>
      <c r="AH44" s="118" t="s">
        <v>33</v>
      </c>
      <c r="AI44" s="118" t="s">
        <v>33</v>
      </c>
      <c r="AJ44" s="118" t="s">
        <v>33</v>
      </c>
      <c r="AK44" s="119">
        <v>11.649966521752932</v>
      </c>
      <c r="AL44" s="119">
        <v>11.652741836508252</v>
      </c>
      <c r="AM44" s="119">
        <v>11.782132046946064</v>
      </c>
      <c r="AN44" s="119">
        <v>12.003593678994511</v>
      </c>
      <c r="AO44" s="119">
        <v>11.80827689150602</v>
      </c>
      <c r="AP44" s="119">
        <v>12.023836885993568</v>
      </c>
      <c r="AQ44" s="119">
        <v>12.273141025787448</v>
      </c>
      <c r="AR44" s="119">
        <v>12.372288049874536</v>
      </c>
      <c r="AS44" s="119">
        <v>12.607638782705983</v>
      </c>
      <c r="AT44" s="119">
        <v>12.626450026719823</v>
      </c>
      <c r="AU44" s="119">
        <v>12.670446846532432</v>
      </c>
      <c r="AV44" s="119">
        <v>12.698460154411086</v>
      </c>
      <c r="AW44" s="119">
        <v>12.317813712762842</v>
      </c>
      <c r="AX44" s="119">
        <v>12.198864006922101</v>
      </c>
      <c r="AY44" s="119">
        <v>12.806837857894438</v>
      </c>
      <c r="AZ44" s="119">
        <v>12.511184780991682</v>
      </c>
      <c r="BA44" s="119">
        <v>12.156477640986296</v>
      </c>
      <c r="BB44" s="119">
        <v>12.033591359385342</v>
      </c>
      <c r="BC44" s="119">
        <v>12.41625000183133</v>
      </c>
      <c r="BD44" s="119">
        <v>12.559923237711207</v>
      </c>
      <c r="BE44" s="119">
        <v>12.149364766674667</v>
      </c>
      <c r="BF44" s="119">
        <v>12.056565488870735</v>
      </c>
      <c r="BG44" s="119">
        <v>11.608042312183105</v>
      </c>
      <c r="BH44" s="119">
        <v>12.144162333194975</v>
      </c>
      <c r="BI44" s="119">
        <v>12.166407062629808</v>
      </c>
      <c r="BJ44" s="119">
        <v>12.112606617552046</v>
      </c>
      <c r="BK44" s="119">
        <v>11.438226176444495</v>
      </c>
      <c r="BL44" s="119">
        <v>11.007693608692307</v>
      </c>
      <c r="BM44" s="119">
        <v>11.171777077410034</v>
      </c>
      <c r="BN44" s="119">
        <v>10.899302763354489</v>
      </c>
      <c r="BO44" s="119">
        <v>11.205319898128888</v>
      </c>
      <c r="BP44" s="119">
        <v>11.462742516000439</v>
      </c>
      <c r="BR44" s="122" t="s">
        <v>146</v>
      </c>
      <c r="BS44" s="123">
        <v>-3.8167201836485545E-2</v>
      </c>
      <c r="BT44" s="123">
        <v>2.807676246991558E-2</v>
      </c>
      <c r="BU44" s="123">
        <v>2.2973250225059333E-2</v>
      </c>
    </row>
    <row r="45" spans="1:73" ht="17.25" customHeight="1">
      <c r="A45" s="110"/>
      <c r="B45" s="218"/>
      <c r="C45" s="212"/>
      <c r="D45" s="215"/>
      <c r="E45" s="93" t="s">
        <v>36</v>
      </c>
      <c r="F45" s="9" t="s">
        <v>34</v>
      </c>
      <c r="G45" s="11" t="s">
        <v>33</v>
      </c>
      <c r="H45" s="11" t="s">
        <v>33</v>
      </c>
      <c r="I45" s="11" t="s">
        <v>33</v>
      </c>
      <c r="J45" s="11" t="s">
        <v>33</v>
      </c>
      <c r="K45" s="11" t="s">
        <v>33</v>
      </c>
      <c r="L45" s="11" t="s">
        <v>33</v>
      </c>
      <c r="M45" s="11" t="s">
        <v>33</v>
      </c>
      <c r="N45" s="11" t="s">
        <v>33</v>
      </c>
      <c r="O45" s="11" t="s">
        <v>33</v>
      </c>
      <c r="P45" s="11" t="s">
        <v>33</v>
      </c>
      <c r="Q45" s="11" t="s">
        <v>33</v>
      </c>
      <c r="R45" s="11" t="s">
        <v>33</v>
      </c>
      <c r="S45" s="11" t="s">
        <v>33</v>
      </c>
      <c r="T45" s="11" t="s">
        <v>33</v>
      </c>
      <c r="U45" s="11" t="s">
        <v>33</v>
      </c>
      <c r="V45" s="11" t="s">
        <v>33</v>
      </c>
      <c r="W45" s="11" t="s">
        <v>33</v>
      </c>
      <c r="X45" s="11" t="s">
        <v>33</v>
      </c>
      <c r="Y45" s="11" t="s">
        <v>33</v>
      </c>
      <c r="Z45" s="11" t="s">
        <v>33</v>
      </c>
      <c r="AA45" s="11" t="s">
        <v>33</v>
      </c>
      <c r="AB45" s="11" t="s">
        <v>33</v>
      </c>
      <c r="AC45" s="11" t="s">
        <v>33</v>
      </c>
      <c r="AD45" s="11" t="s">
        <v>33</v>
      </c>
      <c r="AE45" s="11" t="s">
        <v>33</v>
      </c>
      <c r="AF45" s="11" t="s">
        <v>33</v>
      </c>
      <c r="AG45" s="11" t="s">
        <v>33</v>
      </c>
      <c r="AH45" s="11" t="s">
        <v>33</v>
      </c>
      <c r="AI45" s="11" t="s">
        <v>33</v>
      </c>
      <c r="AJ45" s="11" t="s">
        <v>33</v>
      </c>
      <c r="AK45" s="15">
        <v>386.77481880233631</v>
      </c>
      <c r="AL45" s="15">
        <v>412.17715969732984</v>
      </c>
      <c r="AM45" s="15">
        <v>400.63466273040621</v>
      </c>
      <c r="AN45" s="15">
        <v>382.18164806755499</v>
      </c>
      <c r="AO45" s="15">
        <v>376.47736199852989</v>
      </c>
      <c r="AP45" s="15">
        <v>380.89192861071149</v>
      </c>
      <c r="AQ45" s="15">
        <v>395.91954946754822</v>
      </c>
      <c r="AR45" s="15">
        <v>388.62471609226952</v>
      </c>
      <c r="AS45" s="15">
        <v>408.42104162740605</v>
      </c>
      <c r="AT45" s="15">
        <v>407.2197448292568</v>
      </c>
      <c r="AU45" s="15">
        <v>402.11801897449237</v>
      </c>
      <c r="AV45" s="15">
        <v>407.18701346929748</v>
      </c>
      <c r="AW45" s="15">
        <v>403.83544948822544</v>
      </c>
      <c r="AX45" s="15">
        <v>408.82388265517318</v>
      </c>
      <c r="AY45" s="15">
        <v>409.91168232473279</v>
      </c>
      <c r="AZ45" s="15">
        <v>412.93234450902537</v>
      </c>
      <c r="BA45" s="15">
        <v>403.6192223357491</v>
      </c>
      <c r="BB45" s="15">
        <v>394.16624544029088</v>
      </c>
      <c r="BC45" s="15">
        <v>388.04250953781781</v>
      </c>
      <c r="BD45" s="15">
        <v>368.50462401081205</v>
      </c>
      <c r="BE45" s="15">
        <v>374.72267887093778</v>
      </c>
      <c r="BF45" s="15">
        <v>352.76385648693781</v>
      </c>
      <c r="BG45" s="15">
        <v>355.42263188444645</v>
      </c>
      <c r="BH45" s="15">
        <v>356.41526519994278</v>
      </c>
      <c r="BI45" s="15">
        <v>324.83950677635215</v>
      </c>
      <c r="BJ45" s="15">
        <v>329.51833351192602</v>
      </c>
      <c r="BK45" s="15">
        <v>333.28490470386697</v>
      </c>
      <c r="BL45" s="15">
        <v>336.59726844026136</v>
      </c>
      <c r="BM45" s="15">
        <v>321.44161353630261</v>
      </c>
      <c r="BN45" s="15">
        <v>315.82582439231203</v>
      </c>
      <c r="BO45" s="15">
        <v>278.18424850235147</v>
      </c>
      <c r="BP45" s="15">
        <v>303.91980195180918</v>
      </c>
      <c r="BR45" s="93" t="s">
        <v>36</v>
      </c>
      <c r="BS45" s="95">
        <v>-0.280759152408732</v>
      </c>
      <c r="BT45" s="95">
        <v>-0.11918460424313818</v>
      </c>
      <c r="BU45" s="95">
        <v>9.2512619201155707E-2</v>
      </c>
    </row>
    <row r="46" spans="1:73" s="38" customFormat="1" ht="17.25" customHeight="1">
      <c r="A46" s="105"/>
      <c r="B46" s="218"/>
      <c r="C46" s="212"/>
      <c r="D46" s="215"/>
      <c r="E46" s="89" t="s">
        <v>197</v>
      </c>
      <c r="F46" s="50" t="s">
        <v>34</v>
      </c>
      <c r="G46" s="11" t="s">
        <v>33</v>
      </c>
      <c r="H46" s="11" t="s">
        <v>33</v>
      </c>
      <c r="I46" s="11" t="s">
        <v>33</v>
      </c>
      <c r="J46" s="11" t="s">
        <v>33</v>
      </c>
      <c r="K46" s="11" t="s">
        <v>33</v>
      </c>
      <c r="L46" s="11" t="s">
        <v>33</v>
      </c>
      <c r="M46" s="11" t="s">
        <v>33</v>
      </c>
      <c r="N46" s="11" t="s">
        <v>33</v>
      </c>
      <c r="O46" s="11" t="s">
        <v>33</v>
      </c>
      <c r="P46" s="11" t="s">
        <v>33</v>
      </c>
      <c r="Q46" s="11" t="s">
        <v>33</v>
      </c>
      <c r="R46" s="11" t="s">
        <v>33</v>
      </c>
      <c r="S46" s="11" t="s">
        <v>33</v>
      </c>
      <c r="T46" s="11" t="s">
        <v>33</v>
      </c>
      <c r="U46" s="11" t="s">
        <v>33</v>
      </c>
      <c r="V46" s="11" t="s">
        <v>33</v>
      </c>
      <c r="W46" s="11" t="s">
        <v>33</v>
      </c>
      <c r="X46" s="11" t="s">
        <v>33</v>
      </c>
      <c r="Y46" s="11" t="s">
        <v>33</v>
      </c>
      <c r="Z46" s="11" t="s">
        <v>33</v>
      </c>
      <c r="AA46" s="11" t="s">
        <v>33</v>
      </c>
      <c r="AB46" s="11" t="s">
        <v>33</v>
      </c>
      <c r="AC46" s="11" t="s">
        <v>33</v>
      </c>
      <c r="AD46" s="11" t="s">
        <v>33</v>
      </c>
      <c r="AE46" s="11" t="s">
        <v>33</v>
      </c>
      <c r="AF46" s="11" t="s">
        <v>33</v>
      </c>
      <c r="AG46" s="11" t="s">
        <v>33</v>
      </c>
      <c r="AH46" s="11" t="s">
        <v>33</v>
      </c>
      <c r="AI46" s="11" t="s">
        <v>33</v>
      </c>
      <c r="AJ46" s="11" t="s">
        <v>33</v>
      </c>
      <c r="AK46" s="51">
        <v>398.42478532408927</v>
      </c>
      <c r="AL46" s="51">
        <v>423.8299015338381</v>
      </c>
      <c r="AM46" s="51">
        <v>412.41679477735227</v>
      </c>
      <c r="AN46" s="51">
        <v>394.18524174654948</v>
      </c>
      <c r="AO46" s="51">
        <v>388.2856388900359</v>
      </c>
      <c r="AP46" s="51">
        <v>392.91576549670503</v>
      </c>
      <c r="AQ46" s="51">
        <v>408.19269049333565</v>
      </c>
      <c r="AR46" s="51">
        <v>400.99700414214408</v>
      </c>
      <c r="AS46" s="51">
        <v>421.02868041011203</v>
      </c>
      <c r="AT46" s="51">
        <v>419.84619485597665</v>
      </c>
      <c r="AU46" s="51">
        <v>414.78846582102483</v>
      </c>
      <c r="AV46" s="51">
        <v>419.88547362370855</v>
      </c>
      <c r="AW46" s="51">
        <v>416.15326320098825</v>
      </c>
      <c r="AX46" s="51">
        <v>421.0227466620953</v>
      </c>
      <c r="AY46" s="51">
        <v>422.71852018262723</v>
      </c>
      <c r="AZ46" s="51">
        <v>425.44352929001707</v>
      </c>
      <c r="BA46" s="51">
        <v>415.77569997673538</v>
      </c>
      <c r="BB46" s="51">
        <v>406.19983679967623</v>
      </c>
      <c r="BC46" s="51">
        <v>400.45875953964912</v>
      </c>
      <c r="BD46" s="51">
        <v>381.06454724852324</v>
      </c>
      <c r="BE46" s="51">
        <v>386.87204363761248</v>
      </c>
      <c r="BF46" s="51">
        <v>364.82042197580853</v>
      </c>
      <c r="BG46" s="51">
        <v>367.03067419662955</v>
      </c>
      <c r="BH46" s="51">
        <v>368.55942753313775</v>
      </c>
      <c r="BI46" s="51">
        <v>337.00591383898194</v>
      </c>
      <c r="BJ46" s="51">
        <v>341.63094012947806</v>
      </c>
      <c r="BK46" s="51">
        <v>344.72313088031149</v>
      </c>
      <c r="BL46" s="51">
        <v>347.60496204895367</v>
      </c>
      <c r="BM46" s="51">
        <v>332.61339061371262</v>
      </c>
      <c r="BN46" s="51">
        <v>326.72512715566654</v>
      </c>
      <c r="BO46" s="51">
        <v>289.38956840048036</v>
      </c>
      <c r="BP46" s="51">
        <v>315.38254446780962</v>
      </c>
      <c r="BR46" s="89" t="s">
        <v>197</v>
      </c>
      <c r="BS46" s="96">
        <v>-0.27366574806563998</v>
      </c>
      <c r="BT46" s="96">
        <v>-0.11427207659298835</v>
      </c>
      <c r="BU46" s="96">
        <v>8.9820017393847845E-2</v>
      </c>
    </row>
    <row r="47" spans="1:73" s="38" customFormat="1" ht="17.25" customHeight="1">
      <c r="A47" s="105"/>
      <c r="B47" s="219"/>
      <c r="C47" s="213"/>
      <c r="D47" s="216"/>
      <c r="E47" s="117" t="s">
        <v>129</v>
      </c>
      <c r="F47" s="76" t="s">
        <v>130</v>
      </c>
      <c r="G47" s="11" t="s">
        <v>33</v>
      </c>
      <c r="H47" s="11" t="s">
        <v>33</v>
      </c>
      <c r="I47" s="11" t="s">
        <v>33</v>
      </c>
      <c r="J47" s="11" t="s">
        <v>33</v>
      </c>
      <c r="K47" s="11" t="s">
        <v>33</v>
      </c>
      <c r="L47" s="11" t="s">
        <v>33</v>
      </c>
      <c r="M47" s="11" t="s">
        <v>33</v>
      </c>
      <c r="N47" s="11" t="s">
        <v>33</v>
      </c>
      <c r="O47" s="11" t="s">
        <v>33</v>
      </c>
      <c r="P47" s="11" t="s">
        <v>33</v>
      </c>
      <c r="Q47" s="11" t="s">
        <v>33</v>
      </c>
      <c r="R47" s="11" t="s">
        <v>33</v>
      </c>
      <c r="S47" s="11" t="s">
        <v>33</v>
      </c>
      <c r="T47" s="11" t="s">
        <v>33</v>
      </c>
      <c r="U47" s="11" t="s">
        <v>33</v>
      </c>
      <c r="V47" s="11" t="s">
        <v>33</v>
      </c>
      <c r="W47" s="11" t="s">
        <v>33</v>
      </c>
      <c r="X47" s="11" t="s">
        <v>33</v>
      </c>
      <c r="Y47" s="11" t="s">
        <v>33</v>
      </c>
      <c r="Z47" s="11" t="s">
        <v>33</v>
      </c>
      <c r="AA47" s="11" t="s">
        <v>33</v>
      </c>
      <c r="AB47" s="11" t="s">
        <v>33</v>
      </c>
      <c r="AC47" s="11" t="s">
        <v>33</v>
      </c>
      <c r="AD47" s="11" t="s">
        <v>33</v>
      </c>
      <c r="AE47" s="11" t="s">
        <v>33</v>
      </c>
      <c r="AF47" s="11" t="s">
        <v>33</v>
      </c>
      <c r="AG47" s="11" t="s">
        <v>33</v>
      </c>
      <c r="AH47" s="11" t="s">
        <v>33</v>
      </c>
      <c r="AI47" s="11" t="s">
        <v>33</v>
      </c>
      <c r="AJ47" s="11" t="s">
        <v>33</v>
      </c>
      <c r="AK47" s="62">
        <v>2.9240064752187895E-2</v>
      </c>
      <c r="AL47" s="62">
        <v>2.7493911577113939E-2</v>
      </c>
      <c r="AM47" s="62">
        <v>2.8568506899208063E-2</v>
      </c>
      <c r="AN47" s="62">
        <v>3.045165675358414E-2</v>
      </c>
      <c r="AO47" s="62">
        <v>3.0411315044412891E-2</v>
      </c>
      <c r="AP47" s="62">
        <v>3.0601563851207693E-2</v>
      </c>
      <c r="AQ47" s="62">
        <v>3.0067027929761091E-2</v>
      </c>
      <c r="AR47" s="62">
        <v>3.0853816667141105E-2</v>
      </c>
      <c r="AS47" s="62">
        <v>2.9944845492295778E-2</v>
      </c>
      <c r="AT47" s="62">
        <v>3.007398943094192E-2</v>
      </c>
      <c r="AU47" s="62">
        <v>3.0546767546809135E-2</v>
      </c>
      <c r="AV47" s="62">
        <v>3.0242675567745757E-2</v>
      </c>
      <c r="AW47" s="62">
        <v>2.959922413683861E-2</v>
      </c>
      <c r="AX47" s="62">
        <v>2.8974358520141127E-2</v>
      </c>
      <c r="AY47" s="62">
        <v>3.0296372754998989E-2</v>
      </c>
      <c r="AZ47" s="62">
        <v>2.9407392332116155E-2</v>
      </c>
      <c r="BA47" s="62">
        <v>2.9238066682748674E-2</v>
      </c>
      <c r="BB47" s="62">
        <v>2.9624805992524057E-2</v>
      </c>
      <c r="BC47" s="62">
        <v>3.1005065330833415E-2</v>
      </c>
      <c r="BD47" s="62">
        <v>3.2960093843418754E-2</v>
      </c>
      <c r="BE47" s="62">
        <v>3.1404090749072369E-2</v>
      </c>
      <c r="BF47" s="62">
        <v>3.304794568125962E-2</v>
      </c>
      <c r="BG47" s="62">
        <v>3.1626899679682692E-2</v>
      </c>
      <c r="BH47" s="62">
        <v>3.295035054313751E-2</v>
      </c>
      <c r="BI47" s="62">
        <v>3.6101464582733694E-2</v>
      </c>
      <c r="BJ47" s="62">
        <v>3.5455238957459098E-2</v>
      </c>
      <c r="BK47" s="62">
        <v>3.3180907086898873E-2</v>
      </c>
      <c r="BL47" s="62">
        <v>3.1667251076646252E-2</v>
      </c>
      <c r="BM47" s="62">
        <v>3.3587875271036835E-2</v>
      </c>
      <c r="BN47" s="62">
        <v>3.3359242548129983E-2</v>
      </c>
      <c r="BO47" s="62">
        <v>3.8720538408012248E-2</v>
      </c>
      <c r="BP47" s="62">
        <v>3.6345519804665077E-2</v>
      </c>
      <c r="BR47" s="52"/>
      <c r="BS47" s="53"/>
    </row>
    <row r="48" spans="1:73" s="38" customFormat="1" ht="27">
      <c r="A48" s="105"/>
      <c r="B48" s="126"/>
      <c r="C48" s="127"/>
      <c r="D48" s="82"/>
      <c r="E48" s="82"/>
      <c r="F48" s="83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  <c r="AX48" s="85"/>
      <c r="AY48" s="85"/>
      <c r="AZ48" s="85"/>
      <c r="BA48" s="85"/>
      <c r="BB48" s="85"/>
      <c r="BC48" s="85"/>
      <c r="BD48" s="85"/>
      <c r="BE48" s="85"/>
      <c r="BF48" s="85"/>
      <c r="BG48" s="85"/>
      <c r="BH48" s="85"/>
      <c r="BI48" s="85"/>
      <c r="BJ48" s="85"/>
      <c r="BK48" s="85"/>
      <c r="BL48" s="85"/>
      <c r="BM48" s="85"/>
      <c r="BN48" s="85"/>
      <c r="BO48" s="85"/>
      <c r="BP48" s="85"/>
      <c r="BR48" s="142" t="s">
        <v>348</v>
      </c>
      <c r="BS48" s="91" t="s">
        <v>233</v>
      </c>
      <c r="BT48" s="91" t="s">
        <v>234</v>
      </c>
      <c r="BU48" s="91" t="s">
        <v>235</v>
      </c>
    </row>
    <row r="49" spans="1:73" ht="17.25" customHeight="1">
      <c r="A49" s="105"/>
      <c r="B49" s="217" t="s">
        <v>38</v>
      </c>
      <c r="C49" s="211" t="s">
        <v>23</v>
      </c>
      <c r="D49" s="214" t="s">
        <v>42</v>
      </c>
      <c r="E49" s="129" t="s">
        <v>151</v>
      </c>
      <c r="F49" s="9" t="s">
        <v>99</v>
      </c>
      <c r="G49" s="11" t="s">
        <v>33</v>
      </c>
      <c r="H49" s="11" t="s">
        <v>33</v>
      </c>
      <c r="I49" s="11" t="s">
        <v>33</v>
      </c>
      <c r="J49" s="11" t="s">
        <v>33</v>
      </c>
      <c r="K49" s="11" t="s">
        <v>33</v>
      </c>
      <c r="L49" s="11" t="s">
        <v>33</v>
      </c>
      <c r="M49" s="11" t="s">
        <v>33</v>
      </c>
      <c r="N49" s="11" t="s">
        <v>33</v>
      </c>
      <c r="O49" s="11" t="s">
        <v>33</v>
      </c>
      <c r="P49" s="11" t="s">
        <v>33</v>
      </c>
      <c r="Q49" s="11" t="s">
        <v>33</v>
      </c>
      <c r="R49" s="11" t="s">
        <v>33</v>
      </c>
      <c r="S49" s="11" t="s">
        <v>33</v>
      </c>
      <c r="T49" s="11" t="s">
        <v>33</v>
      </c>
      <c r="U49" s="11" t="s">
        <v>33</v>
      </c>
      <c r="V49" s="11" t="s">
        <v>33</v>
      </c>
      <c r="W49" s="11" t="s">
        <v>33</v>
      </c>
      <c r="X49" s="11" t="s">
        <v>33</v>
      </c>
      <c r="Y49" s="11" t="s">
        <v>33</v>
      </c>
      <c r="Z49" s="11" t="s">
        <v>33</v>
      </c>
      <c r="AA49" s="11" t="s">
        <v>33</v>
      </c>
      <c r="AB49" s="11" t="s">
        <v>33</v>
      </c>
      <c r="AC49" s="11" t="s">
        <v>33</v>
      </c>
      <c r="AD49" s="11" t="s">
        <v>33</v>
      </c>
      <c r="AE49" s="11" t="s">
        <v>33</v>
      </c>
      <c r="AF49" s="11" t="s">
        <v>33</v>
      </c>
      <c r="AG49" s="11" t="s">
        <v>33</v>
      </c>
      <c r="AH49" s="11" t="s">
        <v>33</v>
      </c>
      <c r="AI49" s="11" t="s">
        <v>33</v>
      </c>
      <c r="AJ49" s="11" t="s">
        <v>33</v>
      </c>
      <c r="AK49" s="137">
        <v>36234.30670725958</v>
      </c>
      <c r="AL49" s="137">
        <v>35656.644162481665</v>
      </c>
      <c r="AM49" s="137">
        <v>35150.133779663549</v>
      </c>
      <c r="AN49" s="137">
        <v>34845.233543563823</v>
      </c>
      <c r="AO49" s="137">
        <v>34982.553402615275</v>
      </c>
      <c r="AP49" s="137">
        <v>35189.168312921691</v>
      </c>
      <c r="AQ49" s="137">
        <v>35090.123303998174</v>
      </c>
      <c r="AR49" s="137">
        <v>34820.954167759206</v>
      </c>
      <c r="AS49" s="137">
        <v>34572.178918217505</v>
      </c>
      <c r="AT49" s="137">
        <v>34679.377245447249</v>
      </c>
      <c r="AU49" s="137">
        <v>36159.777462377009</v>
      </c>
      <c r="AV49" s="137">
        <v>36200.325547556939</v>
      </c>
      <c r="AW49" s="137">
        <v>35348.798242489247</v>
      </c>
      <c r="AX49" s="137">
        <v>34256.438073493358</v>
      </c>
      <c r="AY49" s="137">
        <v>33665.729957175463</v>
      </c>
      <c r="AZ49" s="137">
        <v>33558.305869335883</v>
      </c>
      <c r="BA49" s="137">
        <v>33769.652159481542</v>
      </c>
      <c r="BB49" s="137">
        <v>34055.010411764219</v>
      </c>
      <c r="BC49" s="137">
        <v>34610.127092393544</v>
      </c>
      <c r="BD49" s="137">
        <v>34293.363431613492</v>
      </c>
      <c r="BE49" s="137">
        <v>33957.582047150361</v>
      </c>
      <c r="BF49" s="137">
        <v>33706.5943054448</v>
      </c>
      <c r="BG49" s="137">
        <v>33275.369878620855</v>
      </c>
      <c r="BH49" s="137">
        <v>33373.278147485158</v>
      </c>
      <c r="BI49" s="137">
        <v>34063.464916181234</v>
      </c>
      <c r="BJ49" s="137">
        <v>34226.870238238138</v>
      </c>
      <c r="BK49" s="137">
        <v>33953.12337704048</v>
      </c>
      <c r="BL49" s="137">
        <v>33627.474295665175</v>
      </c>
      <c r="BM49" s="137">
        <v>33061.570403842343</v>
      </c>
      <c r="BN49" s="137">
        <v>32445.653709017875</v>
      </c>
      <c r="BO49" s="137">
        <v>31991.01195381927</v>
      </c>
      <c r="BP49" s="137">
        <v>32056.986680857761</v>
      </c>
      <c r="BQ49" s="160"/>
      <c r="BR49" s="129" t="s">
        <v>151</v>
      </c>
      <c r="BS49" s="131">
        <v>-0.11710710481429362</v>
      </c>
      <c r="BT49" s="131">
        <v>-1.4012408542480466E-2</v>
      </c>
      <c r="BU49" s="131">
        <v>2.0622894684834778E-3</v>
      </c>
    </row>
    <row r="50" spans="1:73" ht="17.25">
      <c r="A50" s="105"/>
      <c r="B50" s="218"/>
      <c r="C50" s="212"/>
      <c r="D50" s="215"/>
      <c r="E50" s="129" t="s">
        <v>152</v>
      </c>
      <c r="F50" s="9" t="s">
        <v>99</v>
      </c>
      <c r="G50" s="11" t="s">
        <v>33</v>
      </c>
      <c r="H50" s="11" t="s">
        <v>33</v>
      </c>
      <c r="I50" s="11" t="s">
        <v>33</v>
      </c>
      <c r="J50" s="11" t="s">
        <v>33</v>
      </c>
      <c r="K50" s="11" t="s">
        <v>33</v>
      </c>
      <c r="L50" s="11" t="s">
        <v>33</v>
      </c>
      <c r="M50" s="11" t="s">
        <v>33</v>
      </c>
      <c r="N50" s="11" t="s">
        <v>33</v>
      </c>
      <c r="O50" s="11" t="s">
        <v>33</v>
      </c>
      <c r="P50" s="11" t="s">
        <v>33</v>
      </c>
      <c r="Q50" s="11" t="s">
        <v>33</v>
      </c>
      <c r="R50" s="11" t="s">
        <v>33</v>
      </c>
      <c r="S50" s="11" t="s">
        <v>33</v>
      </c>
      <c r="T50" s="11" t="s">
        <v>33</v>
      </c>
      <c r="U50" s="11" t="s">
        <v>33</v>
      </c>
      <c r="V50" s="11" t="s">
        <v>33</v>
      </c>
      <c r="W50" s="11" t="s">
        <v>33</v>
      </c>
      <c r="X50" s="11" t="s">
        <v>33</v>
      </c>
      <c r="Y50" s="11" t="s">
        <v>33</v>
      </c>
      <c r="Z50" s="11" t="s">
        <v>33</v>
      </c>
      <c r="AA50" s="11" t="s">
        <v>33</v>
      </c>
      <c r="AB50" s="11" t="s">
        <v>33</v>
      </c>
      <c r="AC50" s="11" t="s">
        <v>33</v>
      </c>
      <c r="AD50" s="11" t="s">
        <v>33</v>
      </c>
      <c r="AE50" s="11" t="s">
        <v>33</v>
      </c>
      <c r="AF50" s="11" t="s">
        <v>33</v>
      </c>
      <c r="AG50" s="11" t="s">
        <v>33</v>
      </c>
      <c r="AH50" s="11" t="s">
        <v>33</v>
      </c>
      <c r="AI50" s="11" t="s">
        <v>33</v>
      </c>
      <c r="AJ50" s="11" t="s">
        <v>33</v>
      </c>
      <c r="AK50" s="137">
        <v>1279.8528970593065</v>
      </c>
      <c r="AL50" s="137">
        <v>1282.0893460347897</v>
      </c>
      <c r="AM50" s="137">
        <v>1348.5772589014007</v>
      </c>
      <c r="AN50" s="137">
        <v>1394.6245861006873</v>
      </c>
      <c r="AO50" s="137">
        <v>1433.54997669215</v>
      </c>
      <c r="AP50" s="137">
        <v>1442.0643852762403</v>
      </c>
      <c r="AQ50" s="137">
        <v>1438.0587426781674</v>
      </c>
      <c r="AR50" s="137">
        <v>1563.570602098154</v>
      </c>
      <c r="AS50" s="137">
        <v>1590.2316449233074</v>
      </c>
      <c r="AT50" s="137">
        <v>1729.0723195523465</v>
      </c>
      <c r="AU50" s="137">
        <v>1662.8540531492195</v>
      </c>
      <c r="AV50" s="137">
        <v>1675.0577596761893</v>
      </c>
      <c r="AW50" s="137">
        <v>1730.0326318710884</v>
      </c>
      <c r="AX50" s="137">
        <v>1814.2496915045451</v>
      </c>
      <c r="AY50" s="137">
        <v>1681.1156952208271</v>
      </c>
      <c r="AZ50" s="137">
        <v>1660.5316740995936</v>
      </c>
      <c r="BA50" s="137">
        <v>1689.840073688714</v>
      </c>
      <c r="BB50" s="137">
        <v>1666.5348683329246</v>
      </c>
      <c r="BC50" s="137">
        <v>1653.146688137766</v>
      </c>
      <c r="BD50" s="137">
        <v>1644.1546133177337</v>
      </c>
      <c r="BE50" s="137">
        <v>1517.8527681652688</v>
      </c>
      <c r="BF50" s="137">
        <v>1691.830915382583</v>
      </c>
      <c r="BG50" s="137">
        <v>1529.3082133365797</v>
      </c>
      <c r="BH50" s="137">
        <v>1486.6621486946901</v>
      </c>
      <c r="BI50" s="137">
        <v>1607.5265640838734</v>
      </c>
      <c r="BJ50" s="137">
        <v>1602.9564836755635</v>
      </c>
      <c r="BK50" s="137">
        <v>1519.2244871719715</v>
      </c>
      <c r="BL50" s="137">
        <v>1521.8897642656993</v>
      </c>
      <c r="BM50" s="137">
        <v>1620.5377152222075</v>
      </c>
      <c r="BN50" s="137">
        <v>1610.3826855646225</v>
      </c>
      <c r="BO50" s="137">
        <v>1600.9843959131229</v>
      </c>
      <c r="BP50" s="137">
        <v>1600.9843959131229</v>
      </c>
      <c r="BQ50" s="160"/>
      <c r="BR50" s="129" t="s">
        <v>152</v>
      </c>
      <c r="BS50" s="131">
        <v>0.25091281942766547</v>
      </c>
      <c r="BT50" s="131">
        <v>-5.8360597985468964E-3</v>
      </c>
      <c r="BU50" s="131">
        <v>0</v>
      </c>
    </row>
    <row r="51" spans="1:73" ht="17.25">
      <c r="A51" s="105"/>
      <c r="B51" s="218"/>
      <c r="C51" s="212"/>
      <c r="D51" s="215"/>
      <c r="E51" s="129" t="s">
        <v>153</v>
      </c>
      <c r="F51" s="9" t="s">
        <v>99</v>
      </c>
      <c r="G51" s="11" t="s">
        <v>33</v>
      </c>
      <c r="H51" s="11" t="s">
        <v>33</v>
      </c>
      <c r="I51" s="11" t="s">
        <v>33</v>
      </c>
      <c r="J51" s="11" t="s">
        <v>33</v>
      </c>
      <c r="K51" s="11" t="s">
        <v>33</v>
      </c>
      <c r="L51" s="11" t="s">
        <v>33</v>
      </c>
      <c r="M51" s="11" t="s">
        <v>33</v>
      </c>
      <c r="N51" s="11" t="s">
        <v>33</v>
      </c>
      <c r="O51" s="11" t="s">
        <v>33</v>
      </c>
      <c r="P51" s="11" t="s">
        <v>33</v>
      </c>
      <c r="Q51" s="11" t="s">
        <v>33</v>
      </c>
      <c r="R51" s="11" t="s">
        <v>33</v>
      </c>
      <c r="S51" s="11" t="s">
        <v>33</v>
      </c>
      <c r="T51" s="11" t="s">
        <v>33</v>
      </c>
      <c r="U51" s="11" t="s">
        <v>33</v>
      </c>
      <c r="V51" s="11" t="s">
        <v>33</v>
      </c>
      <c r="W51" s="11" t="s">
        <v>33</v>
      </c>
      <c r="X51" s="11" t="s">
        <v>33</v>
      </c>
      <c r="Y51" s="11" t="s">
        <v>33</v>
      </c>
      <c r="Z51" s="11" t="s">
        <v>33</v>
      </c>
      <c r="AA51" s="11" t="s">
        <v>33</v>
      </c>
      <c r="AB51" s="11" t="s">
        <v>33</v>
      </c>
      <c r="AC51" s="11" t="s">
        <v>33</v>
      </c>
      <c r="AD51" s="11" t="s">
        <v>33</v>
      </c>
      <c r="AE51" s="11" t="s">
        <v>33</v>
      </c>
      <c r="AF51" s="11" t="s">
        <v>33</v>
      </c>
      <c r="AG51" s="11" t="s">
        <v>33</v>
      </c>
      <c r="AH51" s="11" t="s">
        <v>33</v>
      </c>
      <c r="AI51" s="11" t="s">
        <v>33</v>
      </c>
      <c r="AJ51" s="11" t="s">
        <v>33</v>
      </c>
      <c r="AK51" s="137">
        <v>202.54537196602431</v>
      </c>
      <c r="AL51" s="137">
        <v>208.78634402570927</v>
      </c>
      <c r="AM51" s="137">
        <v>214.58897719731178</v>
      </c>
      <c r="AN51" s="137">
        <v>218.91172987460067</v>
      </c>
      <c r="AO51" s="137">
        <v>224.16133343695836</v>
      </c>
      <c r="AP51" s="137">
        <v>230.91932165259385</v>
      </c>
      <c r="AQ51" s="137">
        <v>233.32858069997764</v>
      </c>
      <c r="AR51" s="137">
        <v>237.63427373987363</v>
      </c>
      <c r="AS51" s="137">
        <v>239.54683654226437</v>
      </c>
      <c r="AT51" s="137">
        <v>234.44406532643964</v>
      </c>
      <c r="AU51" s="137">
        <v>231.7962986830544</v>
      </c>
      <c r="AV51" s="137">
        <v>235.58721281045595</v>
      </c>
      <c r="AW51" s="137">
        <v>228.43710408460998</v>
      </c>
      <c r="AX51" s="137">
        <v>223.33126415784002</v>
      </c>
      <c r="AY51" s="137">
        <v>211.04372591318983</v>
      </c>
      <c r="AZ51" s="137">
        <v>205.50026383730776</v>
      </c>
      <c r="BA51" s="137">
        <v>201.49092981194531</v>
      </c>
      <c r="BB51" s="137">
        <v>203.08112411140468</v>
      </c>
      <c r="BC51" s="137">
        <v>199.98422277090395</v>
      </c>
      <c r="BD51" s="137">
        <v>198.34979021233258</v>
      </c>
      <c r="BE51" s="137">
        <v>198.82753734674904</v>
      </c>
      <c r="BF51" s="137">
        <v>196.9995921097572</v>
      </c>
      <c r="BG51" s="137">
        <v>197.85267333939683</v>
      </c>
      <c r="BH51" s="137">
        <v>199.6055709022001</v>
      </c>
      <c r="BI51" s="137">
        <v>203.07936767949926</v>
      </c>
      <c r="BJ51" s="137">
        <v>205.56166142131707</v>
      </c>
      <c r="BK51" s="137">
        <v>200.36920620245877</v>
      </c>
      <c r="BL51" s="137">
        <v>197.08274186509871</v>
      </c>
      <c r="BM51" s="137">
        <v>192.35758413905876</v>
      </c>
      <c r="BN51" s="137">
        <v>189.06897875194784</v>
      </c>
      <c r="BO51" s="137">
        <v>185.60123093422885</v>
      </c>
      <c r="BP51" s="137">
        <v>185.60123093422885</v>
      </c>
      <c r="BQ51" s="160"/>
      <c r="BR51" s="129" t="s">
        <v>153</v>
      </c>
      <c r="BS51" s="131">
        <v>-8.365602663406066E-2</v>
      </c>
      <c r="BT51" s="131">
        <v>-1.8341178127738004E-2</v>
      </c>
      <c r="BU51" s="131">
        <v>0</v>
      </c>
    </row>
    <row r="52" spans="1:73" ht="17.25">
      <c r="A52" s="105"/>
      <c r="B52" s="218"/>
      <c r="C52" s="212"/>
      <c r="D52" s="215"/>
      <c r="E52" s="129" t="s">
        <v>154</v>
      </c>
      <c r="F52" s="9" t="s">
        <v>99</v>
      </c>
      <c r="G52" s="11" t="s">
        <v>33</v>
      </c>
      <c r="H52" s="11" t="s">
        <v>33</v>
      </c>
      <c r="I52" s="11" t="s">
        <v>33</v>
      </c>
      <c r="J52" s="11" t="s">
        <v>33</v>
      </c>
      <c r="K52" s="11" t="s">
        <v>33</v>
      </c>
      <c r="L52" s="11" t="s">
        <v>33</v>
      </c>
      <c r="M52" s="11" t="s">
        <v>33</v>
      </c>
      <c r="N52" s="11" t="s">
        <v>33</v>
      </c>
      <c r="O52" s="11" t="s">
        <v>33</v>
      </c>
      <c r="P52" s="11" t="s">
        <v>33</v>
      </c>
      <c r="Q52" s="11" t="s">
        <v>33</v>
      </c>
      <c r="R52" s="11" t="s">
        <v>33</v>
      </c>
      <c r="S52" s="11" t="s">
        <v>33</v>
      </c>
      <c r="T52" s="11" t="s">
        <v>33</v>
      </c>
      <c r="U52" s="11" t="s">
        <v>33</v>
      </c>
      <c r="V52" s="11" t="s">
        <v>33</v>
      </c>
      <c r="W52" s="11" t="s">
        <v>33</v>
      </c>
      <c r="X52" s="11" t="s">
        <v>33</v>
      </c>
      <c r="Y52" s="11" t="s">
        <v>33</v>
      </c>
      <c r="Z52" s="11" t="s">
        <v>33</v>
      </c>
      <c r="AA52" s="11" t="s">
        <v>33</v>
      </c>
      <c r="AB52" s="11" t="s">
        <v>33</v>
      </c>
      <c r="AC52" s="11" t="s">
        <v>33</v>
      </c>
      <c r="AD52" s="11" t="s">
        <v>33</v>
      </c>
      <c r="AE52" s="11" t="s">
        <v>33</v>
      </c>
      <c r="AF52" s="11" t="s">
        <v>33</v>
      </c>
      <c r="AG52" s="11" t="s">
        <v>33</v>
      </c>
      <c r="AH52" s="11" t="s">
        <v>33</v>
      </c>
      <c r="AI52" s="11" t="s">
        <v>33</v>
      </c>
      <c r="AJ52" s="11" t="s">
        <v>33</v>
      </c>
      <c r="AK52" s="137">
        <v>4374.3427623933021</v>
      </c>
      <c r="AL52" s="137">
        <v>4274.3028716089611</v>
      </c>
      <c r="AM52" s="137">
        <v>4167.927868084591</v>
      </c>
      <c r="AN52" s="137">
        <v>4126.6895551331972</v>
      </c>
      <c r="AO52" s="137">
        <v>4124.3445709981852</v>
      </c>
      <c r="AP52" s="137">
        <v>4132.6753158702058</v>
      </c>
      <c r="AQ52" s="137">
        <v>4123.3346525864117</v>
      </c>
      <c r="AR52" s="137">
        <v>4086.673031411633</v>
      </c>
      <c r="AS52" s="137">
        <v>4050.3534594030912</v>
      </c>
      <c r="AT52" s="137">
        <v>4009.6387188841541</v>
      </c>
      <c r="AU52" s="137">
        <v>3998.9690392326816</v>
      </c>
      <c r="AV52" s="137">
        <v>3928.6599794861731</v>
      </c>
      <c r="AW52" s="137">
        <v>3908.9692160425061</v>
      </c>
      <c r="AX52" s="137">
        <v>3894.7277989649392</v>
      </c>
      <c r="AY52" s="137">
        <v>3858.7204851880697</v>
      </c>
      <c r="AZ52" s="137">
        <v>3839.1368107123803</v>
      </c>
      <c r="BA52" s="137">
        <v>3762.9635874793976</v>
      </c>
      <c r="BB52" s="137">
        <v>3669.0690746205496</v>
      </c>
      <c r="BC52" s="137">
        <v>3556.5975250027896</v>
      </c>
      <c r="BD52" s="137">
        <v>3546.1760143958827</v>
      </c>
      <c r="BE52" s="137">
        <v>3549.3973102949872</v>
      </c>
      <c r="BF52" s="137">
        <v>3438.7581929810808</v>
      </c>
      <c r="BG52" s="137">
        <v>3338.3024106390903</v>
      </c>
      <c r="BH52" s="137">
        <v>3248.0574351775417</v>
      </c>
      <c r="BI52" s="137">
        <v>3224.4389560003747</v>
      </c>
      <c r="BJ52" s="137">
        <v>3171.9863628407934</v>
      </c>
      <c r="BK52" s="137">
        <v>3137.1378192459779</v>
      </c>
      <c r="BL52" s="137">
        <v>3106.4625233646302</v>
      </c>
      <c r="BM52" s="137">
        <v>3161.6287168983254</v>
      </c>
      <c r="BN52" s="137">
        <v>3129.6747624438613</v>
      </c>
      <c r="BO52" s="137">
        <v>3154.6787573062529</v>
      </c>
      <c r="BP52" s="137">
        <v>3154.6787576245706</v>
      </c>
      <c r="BQ52" s="160"/>
      <c r="BR52" s="129" t="s">
        <v>154</v>
      </c>
      <c r="BS52" s="131">
        <v>-0.27882223029540176</v>
      </c>
      <c r="BT52" s="131">
        <v>7.9893269302101083E-3</v>
      </c>
      <c r="BU52" s="131">
        <v>1.0090336073525356E-10</v>
      </c>
    </row>
    <row r="53" spans="1:73" ht="17.25" customHeight="1">
      <c r="A53" s="105"/>
      <c r="B53" s="218"/>
      <c r="C53" s="212"/>
      <c r="D53" s="215"/>
      <c r="E53" s="130" t="s">
        <v>155</v>
      </c>
      <c r="F53" s="9" t="s">
        <v>99</v>
      </c>
      <c r="G53" s="125" t="s">
        <v>33</v>
      </c>
      <c r="H53" s="125" t="s">
        <v>33</v>
      </c>
      <c r="I53" s="125" t="s">
        <v>33</v>
      </c>
      <c r="J53" s="125" t="s">
        <v>33</v>
      </c>
      <c r="K53" s="125" t="s">
        <v>33</v>
      </c>
      <c r="L53" s="125" t="s">
        <v>33</v>
      </c>
      <c r="M53" s="125" t="s">
        <v>33</v>
      </c>
      <c r="N53" s="125" t="s">
        <v>33</v>
      </c>
      <c r="O53" s="125" t="s">
        <v>33</v>
      </c>
      <c r="P53" s="125" t="s">
        <v>33</v>
      </c>
      <c r="Q53" s="125" t="s">
        <v>33</v>
      </c>
      <c r="R53" s="125" t="s">
        <v>33</v>
      </c>
      <c r="S53" s="125" t="s">
        <v>33</v>
      </c>
      <c r="T53" s="125" t="s">
        <v>33</v>
      </c>
      <c r="U53" s="125" t="s">
        <v>33</v>
      </c>
      <c r="V53" s="125" t="s">
        <v>33</v>
      </c>
      <c r="W53" s="125" t="s">
        <v>33</v>
      </c>
      <c r="X53" s="125" t="s">
        <v>33</v>
      </c>
      <c r="Y53" s="125" t="s">
        <v>33</v>
      </c>
      <c r="Z53" s="125" t="s">
        <v>33</v>
      </c>
      <c r="AA53" s="125" t="s">
        <v>33</v>
      </c>
      <c r="AB53" s="125" t="s">
        <v>33</v>
      </c>
      <c r="AC53" s="125" t="s">
        <v>33</v>
      </c>
      <c r="AD53" s="125" t="s">
        <v>33</v>
      </c>
      <c r="AE53" s="125" t="s">
        <v>33</v>
      </c>
      <c r="AF53" s="125" t="s">
        <v>33</v>
      </c>
      <c r="AG53" s="125" t="s">
        <v>33</v>
      </c>
      <c r="AH53" s="125" t="s">
        <v>33</v>
      </c>
      <c r="AI53" s="125" t="s">
        <v>33</v>
      </c>
      <c r="AJ53" s="125" t="s">
        <v>33</v>
      </c>
      <c r="AK53" s="138">
        <v>42091.047738678208</v>
      </c>
      <c r="AL53" s="138">
        <v>41421.822724151119</v>
      </c>
      <c r="AM53" s="138">
        <v>40881.227883846848</v>
      </c>
      <c r="AN53" s="138">
        <v>40585.45941467231</v>
      </c>
      <c r="AO53" s="138">
        <v>40764.609283742568</v>
      </c>
      <c r="AP53" s="138">
        <v>40994.827335720729</v>
      </c>
      <c r="AQ53" s="138">
        <v>40884.845279962727</v>
      </c>
      <c r="AR53" s="138">
        <v>40708.832075008868</v>
      </c>
      <c r="AS53" s="138">
        <v>40452.310859086167</v>
      </c>
      <c r="AT53" s="138">
        <v>40652.532349210189</v>
      </c>
      <c r="AU53" s="138">
        <v>42053.396853441962</v>
      </c>
      <c r="AV53" s="138">
        <v>42039.630499529754</v>
      </c>
      <c r="AW53" s="138">
        <v>41216.237194487447</v>
      </c>
      <c r="AX53" s="138">
        <v>40188.746828120682</v>
      </c>
      <c r="AY53" s="138">
        <v>39416.609863497542</v>
      </c>
      <c r="AZ53" s="138">
        <v>39263.474617985157</v>
      </c>
      <c r="BA53" s="138">
        <v>39423.946750461597</v>
      </c>
      <c r="BB53" s="138">
        <v>39593.695478829097</v>
      </c>
      <c r="BC53" s="138">
        <v>40019.855528305001</v>
      </c>
      <c r="BD53" s="138">
        <v>39682.043849539441</v>
      </c>
      <c r="BE53" s="138">
        <v>39223.659662957369</v>
      </c>
      <c r="BF53" s="138">
        <v>39034.183005918225</v>
      </c>
      <c r="BG53" s="138">
        <v>38340.833175935921</v>
      </c>
      <c r="BH53" s="138">
        <v>38307.603302259588</v>
      </c>
      <c r="BI53" s="138">
        <v>39098.50980394498</v>
      </c>
      <c r="BJ53" s="138">
        <v>39207.37474617581</v>
      </c>
      <c r="BK53" s="138">
        <v>38809.854889660885</v>
      </c>
      <c r="BL53" s="138">
        <v>38452.909325160595</v>
      </c>
      <c r="BM53" s="138">
        <v>38036.09442010193</v>
      </c>
      <c r="BN53" s="138">
        <v>37374.780135778317</v>
      </c>
      <c r="BO53" s="138">
        <v>36932.276337972871</v>
      </c>
      <c r="BP53" s="138">
        <v>36998.251065329678</v>
      </c>
      <c r="BQ53" s="192"/>
      <c r="BR53" s="130" t="s">
        <v>155</v>
      </c>
      <c r="BS53" s="132">
        <v>-0.12256219975167904</v>
      </c>
      <c r="BT53" s="132">
        <v>-1.1839636144958719E-2</v>
      </c>
      <c r="BU53" s="132">
        <v>1.7863704569158329E-3</v>
      </c>
    </row>
    <row r="54" spans="1:73" ht="17.25">
      <c r="A54" s="105"/>
      <c r="B54" s="218"/>
      <c r="C54" s="212"/>
      <c r="D54" s="215"/>
      <c r="E54" s="129" t="s">
        <v>156</v>
      </c>
      <c r="F54" s="9" t="s">
        <v>99</v>
      </c>
      <c r="G54" s="11" t="s">
        <v>33</v>
      </c>
      <c r="H54" s="11" t="s">
        <v>33</v>
      </c>
      <c r="I54" s="11" t="s">
        <v>33</v>
      </c>
      <c r="J54" s="11" t="s">
        <v>33</v>
      </c>
      <c r="K54" s="11" t="s">
        <v>33</v>
      </c>
      <c r="L54" s="11" t="s">
        <v>33</v>
      </c>
      <c r="M54" s="11" t="s">
        <v>33</v>
      </c>
      <c r="N54" s="11" t="s">
        <v>33</v>
      </c>
      <c r="O54" s="11" t="s">
        <v>33</v>
      </c>
      <c r="P54" s="11" t="s">
        <v>33</v>
      </c>
      <c r="Q54" s="11" t="s">
        <v>33</v>
      </c>
      <c r="R54" s="11" t="s">
        <v>33</v>
      </c>
      <c r="S54" s="11" t="s">
        <v>33</v>
      </c>
      <c r="T54" s="11" t="s">
        <v>33</v>
      </c>
      <c r="U54" s="11" t="s">
        <v>33</v>
      </c>
      <c r="V54" s="11" t="s">
        <v>33</v>
      </c>
      <c r="W54" s="11" t="s">
        <v>33</v>
      </c>
      <c r="X54" s="11" t="s">
        <v>33</v>
      </c>
      <c r="Y54" s="11" t="s">
        <v>33</v>
      </c>
      <c r="Z54" s="11" t="s">
        <v>33</v>
      </c>
      <c r="AA54" s="11" t="s">
        <v>33</v>
      </c>
      <c r="AB54" s="11" t="s">
        <v>33</v>
      </c>
      <c r="AC54" s="11" t="s">
        <v>33</v>
      </c>
      <c r="AD54" s="11" t="s">
        <v>33</v>
      </c>
      <c r="AE54" s="11" t="s">
        <v>33</v>
      </c>
      <c r="AF54" s="11" t="s">
        <v>33</v>
      </c>
      <c r="AG54" s="11" t="s">
        <v>33</v>
      </c>
      <c r="AH54" s="11" t="s">
        <v>33</v>
      </c>
      <c r="AI54" s="11" t="s">
        <v>33</v>
      </c>
      <c r="AJ54" s="11" t="s">
        <v>33</v>
      </c>
      <c r="AK54" s="137">
        <v>0</v>
      </c>
      <c r="AL54" s="137">
        <v>0</v>
      </c>
      <c r="AM54" s="137">
        <v>0</v>
      </c>
      <c r="AN54" s="137">
        <v>0</v>
      </c>
      <c r="AO54" s="137">
        <v>0</v>
      </c>
      <c r="AP54" s="137">
        <v>0</v>
      </c>
      <c r="AQ54" s="137">
        <v>0</v>
      </c>
      <c r="AR54" s="137">
        <v>0</v>
      </c>
      <c r="AS54" s="137">
        <v>0</v>
      </c>
      <c r="AT54" s="137">
        <v>0</v>
      </c>
      <c r="AU54" s="137">
        <v>0</v>
      </c>
      <c r="AV54" s="137">
        <v>0</v>
      </c>
      <c r="AW54" s="137">
        <v>0</v>
      </c>
      <c r="AX54" s="137">
        <v>0</v>
      </c>
      <c r="AY54" s="137">
        <v>0</v>
      </c>
      <c r="AZ54" s="137">
        <v>0</v>
      </c>
      <c r="BA54" s="137">
        <v>0</v>
      </c>
      <c r="BB54" s="137">
        <v>0</v>
      </c>
      <c r="BC54" s="137">
        <v>0</v>
      </c>
      <c r="BD54" s="137">
        <v>0</v>
      </c>
      <c r="BE54" s="137">
        <v>0</v>
      </c>
      <c r="BF54" s="137">
        <v>0</v>
      </c>
      <c r="BG54" s="137">
        <v>0</v>
      </c>
      <c r="BH54" s="137">
        <v>0</v>
      </c>
      <c r="BI54" s="137">
        <v>0</v>
      </c>
      <c r="BJ54" s="137">
        <v>0</v>
      </c>
      <c r="BK54" s="137">
        <v>0</v>
      </c>
      <c r="BL54" s="137">
        <v>0</v>
      </c>
      <c r="BM54" s="137">
        <v>0</v>
      </c>
      <c r="BN54" s="137">
        <v>0</v>
      </c>
      <c r="BO54" s="137">
        <v>0</v>
      </c>
      <c r="BP54" s="137">
        <v>0</v>
      </c>
      <c r="BQ54" s="160"/>
      <c r="BR54" s="129" t="s">
        <v>156</v>
      </c>
      <c r="BS54" s="131">
        <v>0</v>
      </c>
      <c r="BT54" s="131">
        <v>0</v>
      </c>
      <c r="BU54" s="131">
        <v>0</v>
      </c>
    </row>
    <row r="55" spans="1:73" ht="17.25">
      <c r="A55" s="105"/>
      <c r="B55" s="218"/>
      <c r="C55" s="212"/>
      <c r="D55" s="215"/>
      <c r="E55" s="129" t="s">
        <v>157</v>
      </c>
      <c r="F55" s="9" t="s">
        <v>99</v>
      </c>
      <c r="G55" s="11" t="s">
        <v>33</v>
      </c>
      <c r="H55" s="11" t="s">
        <v>33</v>
      </c>
      <c r="I55" s="11" t="s">
        <v>33</v>
      </c>
      <c r="J55" s="11" t="s">
        <v>33</v>
      </c>
      <c r="K55" s="11" t="s">
        <v>33</v>
      </c>
      <c r="L55" s="11" t="s">
        <v>33</v>
      </c>
      <c r="M55" s="11" t="s">
        <v>33</v>
      </c>
      <c r="N55" s="11" t="s">
        <v>33</v>
      </c>
      <c r="O55" s="11" t="s">
        <v>33</v>
      </c>
      <c r="P55" s="11" t="s">
        <v>33</v>
      </c>
      <c r="Q55" s="11" t="s">
        <v>33</v>
      </c>
      <c r="R55" s="11" t="s">
        <v>33</v>
      </c>
      <c r="S55" s="11" t="s">
        <v>33</v>
      </c>
      <c r="T55" s="11" t="s">
        <v>33</v>
      </c>
      <c r="U55" s="11" t="s">
        <v>33</v>
      </c>
      <c r="V55" s="11" t="s">
        <v>33</v>
      </c>
      <c r="W55" s="11" t="s">
        <v>33</v>
      </c>
      <c r="X55" s="11" t="s">
        <v>33</v>
      </c>
      <c r="Y55" s="11" t="s">
        <v>33</v>
      </c>
      <c r="Z55" s="11" t="s">
        <v>33</v>
      </c>
      <c r="AA55" s="11" t="s">
        <v>33</v>
      </c>
      <c r="AB55" s="11" t="s">
        <v>33</v>
      </c>
      <c r="AC55" s="11" t="s">
        <v>33</v>
      </c>
      <c r="AD55" s="11" t="s">
        <v>33</v>
      </c>
      <c r="AE55" s="11" t="s">
        <v>33</v>
      </c>
      <c r="AF55" s="11" t="s">
        <v>33</v>
      </c>
      <c r="AG55" s="11" t="s">
        <v>33</v>
      </c>
      <c r="AH55" s="11" t="s">
        <v>33</v>
      </c>
      <c r="AI55" s="11" t="s">
        <v>33</v>
      </c>
      <c r="AJ55" s="11" t="s">
        <v>33</v>
      </c>
      <c r="AK55" s="137">
        <v>0</v>
      </c>
      <c r="AL55" s="137">
        <v>0</v>
      </c>
      <c r="AM55" s="137">
        <v>0</v>
      </c>
      <c r="AN55" s="137">
        <v>0</v>
      </c>
      <c r="AO55" s="137">
        <v>0</v>
      </c>
      <c r="AP55" s="137">
        <v>0</v>
      </c>
      <c r="AQ55" s="137">
        <v>0</v>
      </c>
      <c r="AR55" s="137">
        <v>0</v>
      </c>
      <c r="AS55" s="137">
        <v>0</v>
      </c>
      <c r="AT55" s="137">
        <v>0</v>
      </c>
      <c r="AU55" s="137">
        <v>0</v>
      </c>
      <c r="AV55" s="137">
        <v>0</v>
      </c>
      <c r="AW55" s="137">
        <v>0</v>
      </c>
      <c r="AX55" s="137">
        <v>0</v>
      </c>
      <c r="AY55" s="137">
        <v>0</v>
      </c>
      <c r="AZ55" s="137">
        <v>0</v>
      </c>
      <c r="BA55" s="137">
        <v>0</v>
      </c>
      <c r="BB55" s="137">
        <v>0</v>
      </c>
      <c r="BC55" s="137">
        <v>0</v>
      </c>
      <c r="BD55" s="137">
        <v>0</v>
      </c>
      <c r="BE55" s="137">
        <v>0</v>
      </c>
      <c r="BF55" s="137">
        <v>0</v>
      </c>
      <c r="BG55" s="137">
        <v>0</v>
      </c>
      <c r="BH55" s="137">
        <v>0</v>
      </c>
      <c r="BI55" s="137">
        <v>0</v>
      </c>
      <c r="BJ55" s="137">
        <v>0</v>
      </c>
      <c r="BK55" s="137">
        <v>0</v>
      </c>
      <c r="BL55" s="137">
        <v>0</v>
      </c>
      <c r="BM55" s="137">
        <v>0</v>
      </c>
      <c r="BN55" s="137">
        <v>0</v>
      </c>
      <c r="BO55" s="137">
        <v>0</v>
      </c>
      <c r="BP55" s="137">
        <v>0</v>
      </c>
      <c r="BQ55" s="160"/>
      <c r="BR55" s="129" t="s">
        <v>157</v>
      </c>
      <c r="BS55" s="131">
        <v>0</v>
      </c>
      <c r="BT55" s="131">
        <v>0</v>
      </c>
      <c r="BU55" s="131">
        <v>0</v>
      </c>
    </row>
    <row r="56" spans="1:73" ht="17.25">
      <c r="A56" s="105"/>
      <c r="B56" s="218"/>
      <c r="C56" s="212"/>
      <c r="D56" s="215"/>
      <c r="E56" s="129" t="s">
        <v>158</v>
      </c>
      <c r="F56" s="9" t="s">
        <v>99</v>
      </c>
      <c r="G56" s="11" t="s">
        <v>33</v>
      </c>
      <c r="H56" s="11" t="s">
        <v>33</v>
      </c>
      <c r="I56" s="11" t="s">
        <v>33</v>
      </c>
      <c r="J56" s="11" t="s">
        <v>33</v>
      </c>
      <c r="K56" s="11" t="s">
        <v>33</v>
      </c>
      <c r="L56" s="11" t="s">
        <v>33</v>
      </c>
      <c r="M56" s="11" t="s">
        <v>33</v>
      </c>
      <c r="N56" s="11" t="s">
        <v>33</v>
      </c>
      <c r="O56" s="11" t="s">
        <v>33</v>
      </c>
      <c r="P56" s="11" t="s">
        <v>33</v>
      </c>
      <c r="Q56" s="11" t="s">
        <v>33</v>
      </c>
      <c r="R56" s="11" t="s">
        <v>33</v>
      </c>
      <c r="S56" s="11" t="s">
        <v>33</v>
      </c>
      <c r="T56" s="11" t="s">
        <v>33</v>
      </c>
      <c r="U56" s="11" t="s">
        <v>33</v>
      </c>
      <c r="V56" s="11" t="s">
        <v>33</v>
      </c>
      <c r="W56" s="11" t="s">
        <v>33</v>
      </c>
      <c r="X56" s="11" t="s">
        <v>33</v>
      </c>
      <c r="Y56" s="11" t="s">
        <v>33</v>
      </c>
      <c r="Z56" s="11" t="s">
        <v>33</v>
      </c>
      <c r="AA56" s="11" t="s">
        <v>33</v>
      </c>
      <c r="AB56" s="11" t="s">
        <v>33</v>
      </c>
      <c r="AC56" s="11" t="s">
        <v>33</v>
      </c>
      <c r="AD56" s="11" t="s">
        <v>33</v>
      </c>
      <c r="AE56" s="11" t="s">
        <v>33</v>
      </c>
      <c r="AF56" s="11" t="s">
        <v>33</v>
      </c>
      <c r="AG56" s="11" t="s">
        <v>33</v>
      </c>
      <c r="AH56" s="11" t="s">
        <v>33</v>
      </c>
      <c r="AI56" s="11" t="s">
        <v>33</v>
      </c>
      <c r="AJ56" s="11" t="s">
        <v>33</v>
      </c>
      <c r="AK56" s="137">
        <v>0</v>
      </c>
      <c r="AL56" s="137">
        <v>0</v>
      </c>
      <c r="AM56" s="137">
        <v>0</v>
      </c>
      <c r="AN56" s="137">
        <v>0</v>
      </c>
      <c r="AO56" s="137">
        <v>0</v>
      </c>
      <c r="AP56" s="137">
        <v>0</v>
      </c>
      <c r="AQ56" s="137">
        <v>0</v>
      </c>
      <c r="AR56" s="137">
        <v>0</v>
      </c>
      <c r="AS56" s="137">
        <v>0</v>
      </c>
      <c r="AT56" s="137">
        <v>0</v>
      </c>
      <c r="AU56" s="137">
        <v>0</v>
      </c>
      <c r="AV56" s="137">
        <v>0</v>
      </c>
      <c r="AW56" s="137">
        <v>0</v>
      </c>
      <c r="AX56" s="137">
        <v>0</v>
      </c>
      <c r="AY56" s="137">
        <v>0</v>
      </c>
      <c r="AZ56" s="137">
        <v>0</v>
      </c>
      <c r="BA56" s="137">
        <v>0</v>
      </c>
      <c r="BB56" s="137">
        <v>0</v>
      </c>
      <c r="BC56" s="137">
        <v>0</v>
      </c>
      <c r="BD56" s="137">
        <v>0</v>
      </c>
      <c r="BE56" s="137">
        <v>0</v>
      </c>
      <c r="BF56" s="137">
        <v>0</v>
      </c>
      <c r="BG56" s="137">
        <v>0</v>
      </c>
      <c r="BH56" s="137">
        <v>0</v>
      </c>
      <c r="BI56" s="137">
        <v>0</v>
      </c>
      <c r="BJ56" s="137">
        <v>0</v>
      </c>
      <c r="BK56" s="137">
        <v>0</v>
      </c>
      <c r="BL56" s="137">
        <v>0</v>
      </c>
      <c r="BM56" s="137">
        <v>0</v>
      </c>
      <c r="BN56" s="137">
        <v>0</v>
      </c>
      <c r="BO56" s="137">
        <v>0</v>
      </c>
      <c r="BP56" s="137">
        <v>0</v>
      </c>
      <c r="BQ56" s="160"/>
      <c r="BR56" s="129" t="s">
        <v>158</v>
      </c>
      <c r="BS56" s="131">
        <v>0</v>
      </c>
      <c r="BT56" s="131">
        <v>0</v>
      </c>
      <c r="BU56" s="131">
        <v>0</v>
      </c>
    </row>
    <row r="57" spans="1:73" ht="17.25">
      <c r="A57" s="105"/>
      <c r="B57" s="218"/>
      <c r="C57" s="212"/>
      <c r="D57" s="215"/>
      <c r="E57" s="129" t="s">
        <v>159</v>
      </c>
      <c r="F57" s="9" t="s">
        <v>99</v>
      </c>
      <c r="G57" s="11" t="s">
        <v>33</v>
      </c>
      <c r="H57" s="11" t="s">
        <v>33</v>
      </c>
      <c r="I57" s="11" t="s">
        <v>33</v>
      </c>
      <c r="J57" s="11" t="s">
        <v>33</v>
      </c>
      <c r="K57" s="11" t="s">
        <v>33</v>
      </c>
      <c r="L57" s="11" t="s">
        <v>33</v>
      </c>
      <c r="M57" s="11" t="s">
        <v>33</v>
      </c>
      <c r="N57" s="11" t="s">
        <v>33</v>
      </c>
      <c r="O57" s="11" t="s">
        <v>33</v>
      </c>
      <c r="P57" s="11" t="s">
        <v>33</v>
      </c>
      <c r="Q57" s="11" t="s">
        <v>33</v>
      </c>
      <c r="R57" s="11" t="s">
        <v>33</v>
      </c>
      <c r="S57" s="11" t="s">
        <v>33</v>
      </c>
      <c r="T57" s="11" t="s">
        <v>33</v>
      </c>
      <c r="U57" s="11" t="s">
        <v>33</v>
      </c>
      <c r="V57" s="11" t="s">
        <v>33</v>
      </c>
      <c r="W57" s="11" t="s">
        <v>33</v>
      </c>
      <c r="X57" s="11" t="s">
        <v>33</v>
      </c>
      <c r="Y57" s="11" t="s">
        <v>33</v>
      </c>
      <c r="Z57" s="11" t="s">
        <v>33</v>
      </c>
      <c r="AA57" s="11" t="s">
        <v>33</v>
      </c>
      <c r="AB57" s="11" t="s">
        <v>33</v>
      </c>
      <c r="AC57" s="11" t="s">
        <v>33</v>
      </c>
      <c r="AD57" s="11" t="s">
        <v>33</v>
      </c>
      <c r="AE57" s="11" t="s">
        <v>33</v>
      </c>
      <c r="AF57" s="11" t="s">
        <v>33</v>
      </c>
      <c r="AG57" s="11" t="s">
        <v>33</v>
      </c>
      <c r="AH57" s="11" t="s">
        <v>33</v>
      </c>
      <c r="AI57" s="11" t="s">
        <v>33</v>
      </c>
      <c r="AJ57" s="11" t="s">
        <v>33</v>
      </c>
      <c r="AK57" s="137">
        <v>69.19727667886562</v>
      </c>
      <c r="AL57" s="137">
        <v>70.995009723740509</v>
      </c>
      <c r="AM57" s="137">
        <v>71.279702641773312</v>
      </c>
      <c r="AN57" s="137">
        <v>68.701900595993578</v>
      </c>
      <c r="AO57" s="137">
        <v>69.7260793666388</v>
      </c>
      <c r="AP57" s="137">
        <v>68.064543490496462</v>
      </c>
      <c r="AQ57" s="137">
        <v>72.28204397661959</v>
      </c>
      <c r="AR57" s="137">
        <v>71.822147308080943</v>
      </c>
      <c r="AS57" s="137">
        <v>75.062055037999968</v>
      </c>
      <c r="AT57" s="137">
        <v>73.30347762301399</v>
      </c>
      <c r="AU57" s="137">
        <v>73.774184522302875</v>
      </c>
      <c r="AV57" s="137">
        <v>63.564733154911899</v>
      </c>
      <c r="AW57" s="137">
        <v>63.902389893356315</v>
      </c>
      <c r="AX57" s="137">
        <v>52.245535351426184</v>
      </c>
      <c r="AY57" s="137">
        <v>53.725731263208345</v>
      </c>
      <c r="AZ57" s="137">
        <v>46.277726797280295</v>
      </c>
      <c r="BA57" s="137">
        <v>45.196843050990772</v>
      </c>
      <c r="BB57" s="137">
        <v>42.672794281568642</v>
      </c>
      <c r="BC57" s="137">
        <v>45.51571768746016</v>
      </c>
      <c r="BD57" s="137">
        <v>45.600255032889173</v>
      </c>
      <c r="BE57" s="137">
        <v>42.947202615446187</v>
      </c>
      <c r="BF57" s="137">
        <v>40.634351994594617</v>
      </c>
      <c r="BG57" s="137">
        <v>39.340372646104946</v>
      </c>
      <c r="BH57" s="137">
        <v>34.229637195542949</v>
      </c>
      <c r="BI57" s="137">
        <v>33.485848542366092</v>
      </c>
      <c r="BJ57" s="137">
        <v>32.891987635070706</v>
      </c>
      <c r="BK57" s="137">
        <v>27.808699865067489</v>
      </c>
      <c r="BL57" s="137">
        <v>31.127821416511193</v>
      </c>
      <c r="BM57" s="137">
        <v>29.168247398296348</v>
      </c>
      <c r="BN57" s="137">
        <v>31.469359045709332</v>
      </c>
      <c r="BO57" s="137">
        <v>28.257165450694504</v>
      </c>
      <c r="BP57" s="137">
        <v>28.257165450694504</v>
      </c>
      <c r="BQ57" s="160"/>
      <c r="BR57" s="129" t="s">
        <v>159</v>
      </c>
      <c r="BS57" s="131">
        <v>-0.59164338819529205</v>
      </c>
      <c r="BT57" s="131">
        <v>-0.10207368985015257</v>
      </c>
      <c r="BU57" s="131">
        <v>0</v>
      </c>
    </row>
    <row r="58" spans="1:73" ht="17.25">
      <c r="A58" s="105"/>
      <c r="B58" s="218"/>
      <c r="C58" s="212"/>
      <c r="D58" s="215"/>
      <c r="E58" s="129" t="s">
        <v>160</v>
      </c>
      <c r="F58" s="9" t="s">
        <v>99</v>
      </c>
      <c r="G58" s="11" t="s">
        <v>33</v>
      </c>
      <c r="H58" s="11" t="s">
        <v>33</v>
      </c>
      <c r="I58" s="11" t="s">
        <v>33</v>
      </c>
      <c r="J58" s="11" t="s">
        <v>33</v>
      </c>
      <c r="K58" s="11" t="s">
        <v>33</v>
      </c>
      <c r="L58" s="11" t="s">
        <v>33</v>
      </c>
      <c r="M58" s="11" t="s">
        <v>33</v>
      </c>
      <c r="N58" s="11" t="s">
        <v>33</v>
      </c>
      <c r="O58" s="11" t="s">
        <v>33</v>
      </c>
      <c r="P58" s="11" t="s">
        <v>33</v>
      </c>
      <c r="Q58" s="11" t="s">
        <v>33</v>
      </c>
      <c r="R58" s="11" t="s">
        <v>33</v>
      </c>
      <c r="S58" s="11" t="s">
        <v>33</v>
      </c>
      <c r="T58" s="11" t="s">
        <v>33</v>
      </c>
      <c r="U58" s="11" t="s">
        <v>33</v>
      </c>
      <c r="V58" s="11" t="s">
        <v>33</v>
      </c>
      <c r="W58" s="11" t="s">
        <v>33</v>
      </c>
      <c r="X58" s="11" t="s">
        <v>33</v>
      </c>
      <c r="Y58" s="11" t="s">
        <v>33</v>
      </c>
      <c r="Z58" s="11" t="s">
        <v>33</v>
      </c>
      <c r="AA58" s="11" t="s">
        <v>33</v>
      </c>
      <c r="AB58" s="11" t="s">
        <v>33</v>
      </c>
      <c r="AC58" s="11" t="s">
        <v>33</v>
      </c>
      <c r="AD58" s="11" t="s">
        <v>33</v>
      </c>
      <c r="AE58" s="11" t="s">
        <v>33</v>
      </c>
      <c r="AF58" s="11" t="s">
        <v>33</v>
      </c>
      <c r="AG58" s="11" t="s">
        <v>33</v>
      </c>
      <c r="AH58" s="11" t="s">
        <v>33</v>
      </c>
      <c r="AI58" s="11" t="s">
        <v>33</v>
      </c>
      <c r="AJ58" s="11" t="s">
        <v>33</v>
      </c>
      <c r="AK58" s="137">
        <v>58.239820745543284</v>
      </c>
      <c r="AL58" s="137">
        <v>63.517068211960684</v>
      </c>
      <c r="AM58" s="137">
        <v>73.381291287889283</v>
      </c>
      <c r="AN58" s="137">
        <v>81.366257189696142</v>
      </c>
      <c r="AO58" s="137">
        <v>86.770724802438863</v>
      </c>
      <c r="AP58" s="137">
        <v>82.500988230090158</v>
      </c>
      <c r="AQ58" s="137">
        <v>74.763889829432344</v>
      </c>
      <c r="AR58" s="137">
        <v>72.029321089464759</v>
      </c>
      <c r="AS58" s="137">
        <v>67.494900408084817</v>
      </c>
      <c r="AT58" s="137">
        <v>64.5750527917954</v>
      </c>
      <c r="AU58" s="137">
        <v>69.921289900551258</v>
      </c>
      <c r="AV58" s="137">
        <v>68.000794152629851</v>
      </c>
      <c r="AW58" s="137">
        <v>64.337108179972802</v>
      </c>
      <c r="AX58" s="137">
        <v>62.98138658550333</v>
      </c>
      <c r="AY58" s="137">
        <v>71.124259435782804</v>
      </c>
      <c r="AZ58" s="137">
        <v>63.218353288438898</v>
      </c>
      <c r="BA58" s="137">
        <v>55.919634320419028</v>
      </c>
      <c r="BB58" s="137">
        <v>51.178228605804932</v>
      </c>
      <c r="BC58" s="137">
        <v>48.370623797927884</v>
      </c>
      <c r="BD58" s="137">
        <v>58.878334156292041</v>
      </c>
      <c r="BE58" s="137">
        <v>58.69841676574201</v>
      </c>
      <c r="BF58" s="137">
        <v>59.567090109215236</v>
      </c>
      <c r="BG58" s="137">
        <v>56.912880677173874</v>
      </c>
      <c r="BH58" s="137">
        <v>52.405790454656106</v>
      </c>
      <c r="BI58" s="137">
        <v>42.114910718968481</v>
      </c>
      <c r="BJ58" s="137">
        <v>40.752709442579203</v>
      </c>
      <c r="BK58" s="137">
        <v>42.015640769684424</v>
      </c>
      <c r="BL58" s="137">
        <v>43.000037427681235</v>
      </c>
      <c r="BM58" s="137">
        <v>34.129710811194315</v>
      </c>
      <c r="BN58" s="137">
        <v>39.005284126807368</v>
      </c>
      <c r="BO58" s="137">
        <v>38.232406528436186</v>
      </c>
      <c r="BP58" s="137">
        <v>38.232406528436186</v>
      </c>
      <c r="BQ58" s="160"/>
      <c r="BR58" s="129" t="s">
        <v>160</v>
      </c>
      <c r="BS58" s="131">
        <v>-0.34353495531042022</v>
      </c>
      <c r="BT58" s="131">
        <v>-1.9814689616374354E-2</v>
      </c>
      <c r="BU58" s="131">
        <v>0</v>
      </c>
    </row>
    <row r="59" spans="1:73" ht="17.25" customHeight="1">
      <c r="A59" s="105"/>
      <c r="B59" s="218"/>
      <c r="C59" s="212"/>
      <c r="D59" s="215"/>
      <c r="E59" s="130" t="s">
        <v>161</v>
      </c>
      <c r="F59" s="9" t="s">
        <v>99</v>
      </c>
      <c r="G59" s="125" t="s">
        <v>33</v>
      </c>
      <c r="H59" s="125" t="s">
        <v>33</v>
      </c>
      <c r="I59" s="125" t="s">
        <v>33</v>
      </c>
      <c r="J59" s="125" t="s">
        <v>33</v>
      </c>
      <c r="K59" s="125" t="s">
        <v>33</v>
      </c>
      <c r="L59" s="125" t="s">
        <v>33</v>
      </c>
      <c r="M59" s="125" t="s">
        <v>33</v>
      </c>
      <c r="N59" s="125" t="s">
        <v>33</v>
      </c>
      <c r="O59" s="125" t="s">
        <v>33</v>
      </c>
      <c r="P59" s="125" t="s">
        <v>33</v>
      </c>
      <c r="Q59" s="125" t="s">
        <v>33</v>
      </c>
      <c r="R59" s="125" t="s">
        <v>33</v>
      </c>
      <c r="S59" s="125" t="s">
        <v>33</v>
      </c>
      <c r="T59" s="125" t="s">
        <v>33</v>
      </c>
      <c r="U59" s="125" t="s">
        <v>33</v>
      </c>
      <c r="V59" s="125" t="s">
        <v>33</v>
      </c>
      <c r="W59" s="125" t="s">
        <v>33</v>
      </c>
      <c r="X59" s="125" t="s">
        <v>33</v>
      </c>
      <c r="Y59" s="125" t="s">
        <v>33</v>
      </c>
      <c r="Z59" s="125" t="s">
        <v>33</v>
      </c>
      <c r="AA59" s="125" t="s">
        <v>33</v>
      </c>
      <c r="AB59" s="125" t="s">
        <v>33</v>
      </c>
      <c r="AC59" s="125" t="s">
        <v>33</v>
      </c>
      <c r="AD59" s="125" t="s">
        <v>33</v>
      </c>
      <c r="AE59" s="125" t="s">
        <v>33</v>
      </c>
      <c r="AF59" s="125" t="s">
        <v>33</v>
      </c>
      <c r="AG59" s="125" t="s">
        <v>33</v>
      </c>
      <c r="AH59" s="125" t="s">
        <v>33</v>
      </c>
      <c r="AI59" s="125" t="s">
        <v>33</v>
      </c>
      <c r="AJ59" s="125" t="s">
        <v>33</v>
      </c>
      <c r="AK59" s="125">
        <v>127.4370974244089</v>
      </c>
      <c r="AL59" s="125">
        <v>134.5120779357012</v>
      </c>
      <c r="AM59" s="125">
        <v>144.6609939296626</v>
      </c>
      <c r="AN59" s="125">
        <v>150.06815778568972</v>
      </c>
      <c r="AO59" s="125">
        <v>156.49680416907768</v>
      </c>
      <c r="AP59" s="125">
        <v>150.56553172058662</v>
      </c>
      <c r="AQ59" s="125">
        <v>147.04593380605195</v>
      </c>
      <c r="AR59" s="125">
        <v>143.85146839754572</v>
      </c>
      <c r="AS59" s="125">
        <v>142.55695544608477</v>
      </c>
      <c r="AT59" s="125">
        <v>137.8785304148094</v>
      </c>
      <c r="AU59" s="125">
        <v>143.69547442285415</v>
      </c>
      <c r="AV59" s="125">
        <v>131.56552730754174</v>
      </c>
      <c r="AW59" s="125">
        <v>128.23949807332912</v>
      </c>
      <c r="AX59" s="125">
        <v>115.22692193692951</v>
      </c>
      <c r="AY59" s="125">
        <v>124.84999069899115</v>
      </c>
      <c r="AZ59" s="125">
        <v>109.4960800857192</v>
      </c>
      <c r="BA59" s="125">
        <v>101.1164773714098</v>
      </c>
      <c r="BB59" s="125">
        <v>93.851022887373574</v>
      </c>
      <c r="BC59" s="125">
        <v>93.886341485388044</v>
      </c>
      <c r="BD59" s="125">
        <v>104.47858918918121</v>
      </c>
      <c r="BE59" s="125">
        <v>101.6456193811882</v>
      </c>
      <c r="BF59" s="125">
        <v>100.20144210380985</v>
      </c>
      <c r="BG59" s="125">
        <v>96.253253323278813</v>
      </c>
      <c r="BH59" s="125">
        <v>86.635427650199063</v>
      </c>
      <c r="BI59" s="125">
        <v>75.600759261334574</v>
      </c>
      <c r="BJ59" s="125">
        <v>73.644697077649909</v>
      </c>
      <c r="BK59" s="125">
        <v>69.824340634751906</v>
      </c>
      <c r="BL59" s="125">
        <v>74.127858844192431</v>
      </c>
      <c r="BM59" s="125">
        <v>63.297958209490659</v>
      </c>
      <c r="BN59" s="125">
        <v>70.474643172516693</v>
      </c>
      <c r="BO59" s="125">
        <v>66.489571979130687</v>
      </c>
      <c r="BP59" s="125">
        <v>66.489571979130687</v>
      </c>
      <c r="BQ59" s="192"/>
      <c r="BR59" s="130" t="s">
        <v>161</v>
      </c>
      <c r="BS59" s="132">
        <v>-0.47825575658163505</v>
      </c>
      <c r="BT59" s="132">
        <v>-5.6546170565643691E-2</v>
      </c>
      <c r="BU59" s="132">
        <v>0</v>
      </c>
    </row>
    <row r="60" spans="1:73" ht="17.25">
      <c r="A60" s="105"/>
      <c r="B60" s="218"/>
      <c r="C60" s="212"/>
      <c r="D60" s="215"/>
      <c r="E60" s="129" t="s">
        <v>226</v>
      </c>
      <c r="F60" s="9" t="s">
        <v>99</v>
      </c>
      <c r="G60" s="11" t="s">
        <v>33</v>
      </c>
      <c r="H60" s="11" t="s">
        <v>33</v>
      </c>
      <c r="I60" s="11" t="s">
        <v>33</v>
      </c>
      <c r="J60" s="11" t="s">
        <v>33</v>
      </c>
      <c r="K60" s="11" t="s">
        <v>33</v>
      </c>
      <c r="L60" s="11" t="s">
        <v>33</v>
      </c>
      <c r="M60" s="11" t="s">
        <v>33</v>
      </c>
      <c r="N60" s="11" t="s">
        <v>33</v>
      </c>
      <c r="O60" s="11" t="s">
        <v>33</v>
      </c>
      <c r="P60" s="11" t="s">
        <v>33</v>
      </c>
      <c r="Q60" s="11" t="s">
        <v>33</v>
      </c>
      <c r="R60" s="11" t="s">
        <v>33</v>
      </c>
      <c r="S60" s="11" t="s">
        <v>33</v>
      </c>
      <c r="T60" s="11" t="s">
        <v>33</v>
      </c>
      <c r="U60" s="11" t="s">
        <v>33</v>
      </c>
      <c r="V60" s="11" t="s">
        <v>33</v>
      </c>
      <c r="W60" s="11" t="s">
        <v>33</v>
      </c>
      <c r="X60" s="11" t="s">
        <v>33</v>
      </c>
      <c r="Y60" s="11" t="s">
        <v>33</v>
      </c>
      <c r="Z60" s="11" t="s">
        <v>33</v>
      </c>
      <c r="AA60" s="11" t="s">
        <v>33</v>
      </c>
      <c r="AB60" s="11" t="s">
        <v>33</v>
      </c>
      <c r="AC60" s="11" t="s">
        <v>33</v>
      </c>
      <c r="AD60" s="11" t="s">
        <v>33</v>
      </c>
      <c r="AE60" s="11" t="s">
        <v>33</v>
      </c>
      <c r="AF60" s="11" t="s">
        <v>33</v>
      </c>
      <c r="AG60" s="11" t="s">
        <v>33</v>
      </c>
      <c r="AH60" s="11" t="s">
        <v>33</v>
      </c>
      <c r="AI60" s="11" t="s">
        <v>33</v>
      </c>
      <c r="AJ60" s="11" t="s">
        <v>33</v>
      </c>
      <c r="AK60" s="128">
        <v>16.739951720943566</v>
      </c>
      <c r="AL60" s="128">
        <v>16.709361713845677</v>
      </c>
      <c r="AM60" s="128">
        <v>17.325911136631731</v>
      </c>
      <c r="AN60" s="128">
        <v>17.078651012972067</v>
      </c>
      <c r="AO60" s="128">
        <v>16.733780731298793</v>
      </c>
      <c r="AP60" s="128">
        <v>16.300363173840619</v>
      </c>
      <c r="AQ60" s="128">
        <v>16.889839344928795</v>
      </c>
      <c r="AR60" s="128">
        <v>16.659930671153695</v>
      </c>
      <c r="AS60" s="128">
        <v>16.513002222856979</v>
      </c>
      <c r="AT60" s="128">
        <v>16.530942235235582</v>
      </c>
      <c r="AU60" s="128">
        <v>16.747825560740548</v>
      </c>
      <c r="AV60" s="128">
        <v>16.18422056648307</v>
      </c>
      <c r="AW60" s="128">
        <v>14.982076828588752</v>
      </c>
      <c r="AX60" s="128">
        <v>14.216488140421605</v>
      </c>
      <c r="AY60" s="128">
        <v>14.833374942713776</v>
      </c>
      <c r="AZ60" s="128">
        <v>14.390437958141664</v>
      </c>
      <c r="BA60" s="128">
        <v>13.88581973595246</v>
      </c>
      <c r="BB60" s="128">
        <v>13.039035667686843</v>
      </c>
      <c r="BC60" s="128">
        <v>12.918017616274691</v>
      </c>
      <c r="BD60" s="128">
        <v>12.520093809272803</v>
      </c>
      <c r="BE60" s="128">
        <v>12.368065337483172</v>
      </c>
      <c r="BF60" s="128">
        <v>11.20082414367401</v>
      </c>
      <c r="BG60" s="128">
        <v>10.870746898652373</v>
      </c>
      <c r="BH60" s="128">
        <v>10.746460487151458</v>
      </c>
      <c r="BI60" s="128">
        <v>10.146610248020744</v>
      </c>
      <c r="BJ60" s="128">
        <v>9.6435079533012455</v>
      </c>
      <c r="BK60" s="128">
        <v>8.8513664379161092</v>
      </c>
      <c r="BL60" s="128">
        <v>8.7343760253904232</v>
      </c>
      <c r="BM60" s="128">
        <v>8.9846091604847711</v>
      </c>
      <c r="BN60" s="128">
        <v>9.013157964420909</v>
      </c>
      <c r="BO60" s="128">
        <v>9.2339093200616986</v>
      </c>
      <c r="BP60" s="128">
        <v>10.321586090735755</v>
      </c>
      <c r="BQ60" s="160"/>
      <c r="BR60" s="129" t="s">
        <v>226</v>
      </c>
      <c r="BS60" s="131">
        <v>-0.44839092286574295</v>
      </c>
      <c r="BT60" s="131">
        <v>2.4492121020423367E-2</v>
      </c>
      <c r="BU60" s="131">
        <v>0.11779158024770256</v>
      </c>
    </row>
    <row r="61" spans="1:73" ht="17.25">
      <c r="A61" s="105"/>
      <c r="B61" s="218"/>
      <c r="C61" s="212"/>
      <c r="D61" s="215"/>
      <c r="E61" s="165" t="s">
        <v>227</v>
      </c>
      <c r="F61" s="9" t="s">
        <v>99</v>
      </c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28">
        <v>2.331277672000291</v>
      </c>
      <c r="AL61" s="128">
        <v>2.3599239740150559</v>
      </c>
      <c r="AM61" s="128">
        <v>2.3894586913555544</v>
      </c>
      <c r="AN61" s="128">
        <v>2.1917992952757093</v>
      </c>
      <c r="AO61" s="128">
        <v>2.2781907382044668</v>
      </c>
      <c r="AP61" s="128">
        <v>2.0132328306221647</v>
      </c>
      <c r="AQ61" s="128">
        <v>2.0412384792302207</v>
      </c>
      <c r="AR61" s="128">
        <v>2.0705535473436627</v>
      </c>
      <c r="AS61" s="128">
        <v>1.7746347549153683</v>
      </c>
      <c r="AT61" s="128">
        <v>1.7734914068963012</v>
      </c>
      <c r="AU61" s="128">
        <v>1.7727045114934576</v>
      </c>
      <c r="AV61" s="128">
        <v>1.4665131911443394</v>
      </c>
      <c r="AW61" s="128">
        <v>1.4587541815543381</v>
      </c>
      <c r="AX61" s="128">
        <v>1.4492340170950231</v>
      </c>
      <c r="AY61" s="128">
        <v>1.5707635405312659</v>
      </c>
      <c r="AZ61" s="128">
        <v>1.6785982319103943</v>
      </c>
      <c r="BA61" s="128">
        <v>1.7915986516514191</v>
      </c>
      <c r="BB61" s="128">
        <v>1.6774218010271187</v>
      </c>
      <c r="BC61" s="128">
        <v>1.706646725985226</v>
      </c>
      <c r="BD61" s="128">
        <v>1.758206272001487</v>
      </c>
      <c r="BE61" s="128">
        <v>1.9286859268157894</v>
      </c>
      <c r="BF61" s="128">
        <v>1.6678926493333732</v>
      </c>
      <c r="BG61" s="128">
        <v>1.6557150904976528</v>
      </c>
      <c r="BH61" s="128">
        <v>1.650544756887681</v>
      </c>
      <c r="BI61" s="128">
        <v>1.6480615126010587</v>
      </c>
      <c r="BJ61" s="128">
        <v>1.7057314510043817</v>
      </c>
      <c r="BK61" s="128">
        <v>1.6324077756971502</v>
      </c>
      <c r="BL61" s="128">
        <v>1.6980874377175066</v>
      </c>
      <c r="BM61" s="128">
        <v>1.7538642617991496</v>
      </c>
      <c r="BN61" s="128">
        <v>1.7260627547173053</v>
      </c>
      <c r="BO61" s="128">
        <v>1.7829162943675023</v>
      </c>
      <c r="BP61" s="128">
        <v>2.141834496132391</v>
      </c>
      <c r="BQ61" s="160"/>
      <c r="BR61" s="129" t="s">
        <v>227</v>
      </c>
      <c r="BS61" s="131">
        <v>-0.23521924660406573</v>
      </c>
      <c r="BT61" s="131">
        <v>3.2938280775028077E-2</v>
      </c>
      <c r="BU61" s="131">
        <v>0.20130962003026423</v>
      </c>
    </row>
    <row r="62" spans="1:73" ht="17.25">
      <c r="A62" s="105"/>
      <c r="B62" s="218"/>
      <c r="C62" s="212"/>
      <c r="D62" s="215"/>
      <c r="E62" s="124" t="s">
        <v>228</v>
      </c>
      <c r="F62" s="9" t="s">
        <v>99</v>
      </c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25">
        <v>19.071229392943856</v>
      </c>
      <c r="AL62" s="125">
        <v>19.069285687860734</v>
      </c>
      <c r="AM62" s="125">
        <v>19.715369827987285</v>
      </c>
      <c r="AN62" s="125">
        <v>19.270450308247774</v>
      </c>
      <c r="AO62" s="125">
        <v>19.011971469503258</v>
      </c>
      <c r="AP62" s="125">
        <v>18.313596004462784</v>
      </c>
      <c r="AQ62" s="125">
        <v>18.931077824159015</v>
      </c>
      <c r="AR62" s="125">
        <v>18.730484218497359</v>
      </c>
      <c r="AS62" s="125">
        <v>18.287636977772348</v>
      </c>
      <c r="AT62" s="125">
        <v>18.304433642131883</v>
      </c>
      <c r="AU62" s="125">
        <v>18.520530072234006</v>
      </c>
      <c r="AV62" s="125">
        <v>17.65073375762741</v>
      </c>
      <c r="AW62" s="125">
        <v>16.440831010143089</v>
      </c>
      <c r="AX62" s="125">
        <v>15.665722157516628</v>
      </c>
      <c r="AY62" s="125">
        <v>16.404138483245042</v>
      </c>
      <c r="AZ62" s="125">
        <v>16.06903619005206</v>
      </c>
      <c r="BA62" s="125">
        <v>15.677418387603879</v>
      </c>
      <c r="BB62" s="125">
        <v>14.716457468713962</v>
      </c>
      <c r="BC62" s="125">
        <v>14.624664342259917</v>
      </c>
      <c r="BD62" s="125">
        <v>14.27830008127429</v>
      </c>
      <c r="BE62" s="125">
        <v>14.296751264298962</v>
      </c>
      <c r="BF62" s="125">
        <v>12.868716793007383</v>
      </c>
      <c r="BG62" s="125">
        <v>12.526461989150025</v>
      </c>
      <c r="BH62" s="125">
        <v>12.397005244039139</v>
      </c>
      <c r="BI62" s="125">
        <v>11.794671760621803</v>
      </c>
      <c r="BJ62" s="125">
        <v>11.349239404305628</v>
      </c>
      <c r="BK62" s="125">
        <v>10.483774213613259</v>
      </c>
      <c r="BL62" s="125">
        <v>10.432463463107929</v>
      </c>
      <c r="BM62" s="125">
        <v>10.738473422283921</v>
      </c>
      <c r="BN62" s="125">
        <v>10.739220719138213</v>
      </c>
      <c r="BO62" s="125">
        <v>11.016825614429202</v>
      </c>
      <c r="BP62" s="125">
        <v>12.463420586868146</v>
      </c>
      <c r="BQ62" s="160"/>
      <c r="BR62" s="130" t="s">
        <v>228</v>
      </c>
      <c r="BS62" s="132">
        <v>-0.42233269877686513</v>
      </c>
      <c r="BT62" s="132">
        <v>2.58496312303436E-2</v>
      </c>
      <c r="BU62" s="132">
        <v>0.13130778529745249</v>
      </c>
    </row>
    <row r="63" spans="1:73" ht="16.5" customHeight="1">
      <c r="A63" s="105"/>
      <c r="B63" s="218"/>
      <c r="C63" s="212"/>
      <c r="D63" s="215"/>
      <c r="E63" s="116" t="s">
        <v>146</v>
      </c>
      <c r="F63" s="9" t="s">
        <v>99</v>
      </c>
      <c r="G63" s="118" t="s">
        <v>33</v>
      </c>
      <c r="H63" s="118" t="s">
        <v>33</v>
      </c>
      <c r="I63" s="118" t="s">
        <v>33</v>
      </c>
      <c r="J63" s="118" t="s">
        <v>33</v>
      </c>
      <c r="K63" s="118" t="s">
        <v>33</v>
      </c>
      <c r="L63" s="118" t="s">
        <v>33</v>
      </c>
      <c r="M63" s="118" t="s">
        <v>33</v>
      </c>
      <c r="N63" s="118" t="s">
        <v>33</v>
      </c>
      <c r="O63" s="118" t="s">
        <v>33</v>
      </c>
      <c r="P63" s="118" t="s">
        <v>33</v>
      </c>
      <c r="Q63" s="118" t="s">
        <v>33</v>
      </c>
      <c r="R63" s="118" t="s">
        <v>33</v>
      </c>
      <c r="S63" s="118" t="s">
        <v>33</v>
      </c>
      <c r="T63" s="118" t="s">
        <v>33</v>
      </c>
      <c r="U63" s="118" t="s">
        <v>33</v>
      </c>
      <c r="V63" s="118" t="s">
        <v>33</v>
      </c>
      <c r="W63" s="118" t="s">
        <v>33</v>
      </c>
      <c r="X63" s="118" t="s">
        <v>33</v>
      </c>
      <c r="Y63" s="118" t="s">
        <v>33</v>
      </c>
      <c r="Z63" s="118" t="s">
        <v>33</v>
      </c>
      <c r="AA63" s="118" t="s">
        <v>33</v>
      </c>
      <c r="AB63" s="118" t="s">
        <v>33</v>
      </c>
      <c r="AC63" s="118" t="s">
        <v>33</v>
      </c>
      <c r="AD63" s="118" t="s">
        <v>33</v>
      </c>
      <c r="AE63" s="118" t="s">
        <v>33</v>
      </c>
      <c r="AF63" s="118" t="s">
        <v>33</v>
      </c>
      <c r="AG63" s="118" t="s">
        <v>33</v>
      </c>
      <c r="AH63" s="118" t="s">
        <v>33</v>
      </c>
      <c r="AI63" s="118" t="s">
        <v>33</v>
      </c>
      <c r="AJ63" s="118" t="s">
        <v>33</v>
      </c>
      <c r="AK63" s="120">
        <v>42237.556065495563</v>
      </c>
      <c r="AL63" s="120">
        <v>41575.404087774681</v>
      </c>
      <c r="AM63" s="120">
        <v>41045.604247604497</v>
      </c>
      <c r="AN63" s="120">
        <v>40754.798022766248</v>
      </c>
      <c r="AO63" s="120">
        <v>40940.118059381151</v>
      </c>
      <c r="AP63" s="120">
        <v>41163.706463445778</v>
      </c>
      <c r="AQ63" s="120">
        <v>41050.822291592936</v>
      </c>
      <c r="AR63" s="120">
        <v>40871.414027624909</v>
      </c>
      <c r="AS63" s="120">
        <v>40613.155451510022</v>
      </c>
      <c r="AT63" s="120">
        <v>40808.71531326713</v>
      </c>
      <c r="AU63" s="120">
        <v>42215.612857937056</v>
      </c>
      <c r="AV63" s="120">
        <v>42188.846760594919</v>
      </c>
      <c r="AW63" s="120">
        <v>41360.917523570919</v>
      </c>
      <c r="AX63" s="120">
        <v>40319.639472215124</v>
      </c>
      <c r="AY63" s="120">
        <v>39557.863992679777</v>
      </c>
      <c r="AZ63" s="120">
        <v>39389.039734260929</v>
      </c>
      <c r="BA63" s="120">
        <v>39540.740646220613</v>
      </c>
      <c r="BB63" s="120">
        <v>39702.26295918518</v>
      </c>
      <c r="BC63" s="120">
        <v>40128.366534132649</v>
      </c>
      <c r="BD63" s="120">
        <v>39800.800738809899</v>
      </c>
      <c r="BE63" s="120">
        <v>39339.60203360286</v>
      </c>
      <c r="BF63" s="120">
        <v>39147.25316481504</v>
      </c>
      <c r="BG63" s="120">
        <v>38449.612891248355</v>
      </c>
      <c r="BH63" s="120">
        <v>38406.635735153832</v>
      </c>
      <c r="BI63" s="120">
        <v>39185.905234966936</v>
      </c>
      <c r="BJ63" s="120">
        <v>39292.368682657769</v>
      </c>
      <c r="BK63" s="120">
        <v>38890.163004509253</v>
      </c>
      <c r="BL63" s="120">
        <v>38537.469647467893</v>
      </c>
      <c r="BM63" s="120">
        <v>38110.130851733709</v>
      </c>
      <c r="BN63" s="120">
        <v>37455.993999669969</v>
      </c>
      <c r="BO63" s="120">
        <v>37009.782735566434</v>
      </c>
      <c r="BP63" s="120">
        <v>37077.20405789568</v>
      </c>
      <c r="BQ63" s="164"/>
      <c r="BR63" s="122" t="s">
        <v>146</v>
      </c>
      <c r="BS63" s="123">
        <v>-0.12377073431575195</v>
      </c>
      <c r="BT63" s="123">
        <v>-1.1912946806523578E-2</v>
      </c>
      <c r="BU63" s="123">
        <v>1.8217162421884303E-3</v>
      </c>
    </row>
    <row r="64" spans="1:73" ht="16.5" customHeight="1">
      <c r="A64" s="110"/>
      <c r="B64" s="218"/>
      <c r="C64" s="212"/>
      <c r="D64" s="215"/>
      <c r="E64" s="88" t="s">
        <v>36</v>
      </c>
      <c r="F64" s="9" t="s">
        <v>99</v>
      </c>
      <c r="G64" s="11" t="s">
        <v>33</v>
      </c>
      <c r="H64" s="11" t="s">
        <v>33</v>
      </c>
      <c r="I64" s="11" t="s">
        <v>33</v>
      </c>
      <c r="J64" s="11" t="s">
        <v>33</v>
      </c>
      <c r="K64" s="11" t="s">
        <v>33</v>
      </c>
      <c r="L64" s="11" t="s">
        <v>33</v>
      </c>
      <c r="M64" s="11" t="s">
        <v>33</v>
      </c>
      <c r="N64" s="11" t="s">
        <v>33</v>
      </c>
      <c r="O64" s="11" t="s">
        <v>33</v>
      </c>
      <c r="P64" s="11" t="s">
        <v>33</v>
      </c>
      <c r="Q64" s="11" t="s">
        <v>33</v>
      </c>
      <c r="R64" s="11" t="s">
        <v>33</v>
      </c>
      <c r="S64" s="11" t="s">
        <v>33</v>
      </c>
      <c r="T64" s="11" t="s">
        <v>33</v>
      </c>
      <c r="U64" s="11" t="s">
        <v>33</v>
      </c>
      <c r="V64" s="11" t="s">
        <v>33</v>
      </c>
      <c r="W64" s="11" t="s">
        <v>33</v>
      </c>
      <c r="X64" s="11" t="s">
        <v>33</v>
      </c>
      <c r="Y64" s="11" t="s">
        <v>33</v>
      </c>
      <c r="Z64" s="11" t="s">
        <v>33</v>
      </c>
      <c r="AA64" s="11" t="s">
        <v>33</v>
      </c>
      <c r="AB64" s="11" t="s">
        <v>33</v>
      </c>
      <c r="AC64" s="11" t="s">
        <v>33</v>
      </c>
      <c r="AD64" s="11" t="s">
        <v>33</v>
      </c>
      <c r="AE64" s="11" t="s">
        <v>33</v>
      </c>
      <c r="AF64" s="11" t="s">
        <v>33</v>
      </c>
      <c r="AG64" s="11" t="s">
        <v>33</v>
      </c>
      <c r="AH64" s="11" t="s">
        <v>33</v>
      </c>
      <c r="AI64" s="11" t="s">
        <v>33</v>
      </c>
      <c r="AJ64" s="11" t="s">
        <v>33</v>
      </c>
      <c r="AK64" s="10">
        <v>26923.331620068784</v>
      </c>
      <c r="AL64" s="10">
        <v>28059.730192804018</v>
      </c>
      <c r="AM64" s="10">
        <v>28679.497823119804</v>
      </c>
      <c r="AN64" s="10">
        <v>29377.227869603346</v>
      </c>
      <c r="AO64" s="10">
        <v>29068.223029094275</v>
      </c>
      <c r="AP64" s="10">
        <v>29219.184937968472</v>
      </c>
      <c r="AQ64" s="10">
        <v>28418.319381162903</v>
      </c>
      <c r="AR64" s="10">
        <v>27355.845234550114</v>
      </c>
      <c r="AS64" s="10">
        <v>27659.406916513843</v>
      </c>
      <c r="AT64" s="10">
        <v>27421.906118254868</v>
      </c>
      <c r="AU64" s="10">
        <v>26387.125131005523</v>
      </c>
      <c r="AV64" s="10">
        <v>26280.265923904044</v>
      </c>
      <c r="AW64" s="10">
        <v>25525.725739889262</v>
      </c>
      <c r="AX64" s="10">
        <v>25595.968578071443</v>
      </c>
      <c r="AY64" s="10">
        <v>24990.099439635451</v>
      </c>
      <c r="AZ64" s="10">
        <v>24242.502797845038</v>
      </c>
      <c r="BA64" s="10">
        <v>23576.548665270246</v>
      </c>
      <c r="BB64" s="10">
        <v>23127.396301518478</v>
      </c>
      <c r="BC64" s="10">
        <v>22971.158472143397</v>
      </c>
      <c r="BD64" s="10">
        <v>22172.951522347401</v>
      </c>
      <c r="BE64" s="10">
        <v>22323.7149194538</v>
      </c>
      <c r="BF64" s="10">
        <v>21332.009803129513</v>
      </c>
      <c r="BG64" s="10">
        <v>20793.731864161273</v>
      </c>
      <c r="BH64" s="10">
        <v>20672.701855582258</v>
      </c>
      <c r="BI64" s="10">
        <v>19600.628108494369</v>
      </c>
      <c r="BJ64" s="10">
        <v>18569.736517704718</v>
      </c>
      <c r="BK64" s="10">
        <v>18542.045735935862</v>
      </c>
      <c r="BL64" s="10">
        <v>18473.169838692244</v>
      </c>
      <c r="BM64" s="10">
        <v>18128.54348455555</v>
      </c>
      <c r="BN64" s="10">
        <v>18283.701805832156</v>
      </c>
      <c r="BO64" s="10">
        <v>17631.931986537209</v>
      </c>
      <c r="BP64" s="10">
        <v>17565.559830777267</v>
      </c>
      <c r="BR64" s="93" t="s">
        <v>36</v>
      </c>
      <c r="BS64" s="95">
        <v>-0.34510586448393776</v>
      </c>
      <c r="BT64" s="95">
        <v>-3.5647585276579179E-2</v>
      </c>
      <c r="BU64" s="95">
        <v>-3.7643155503673765E-3</v>
      </c>
    </row>
    <row r="65" spans="1:73" s="38" customFormat="1" ht="16.5" customHeight="1">
      <c r="A65" s="110"/>
      <c r="B65" s="218"/>
      <c r="C65" s="212"/>
      <c r="D65" s="215"/>
      <c r="E65" s="89" t="s">
        <v>197</v>
      </c>
      <c r="F65" s="50" t="s">
        <v>104</v>
      </c>
      <c r="G65" s="11" t="s">
        <v>33</v>
      </c>
      <c r="H65" s="11" t="s">
        <v>33</v>
      </c>
      <c r="I65" s="11" t="s">
        <v>33</v>
      </c>
      <c r="J65" s="11" t="s">
        <v>33</v>
      </c>
      <c r="K65" s="11" t="s">
        <v>33</v>
      </c>
      <c r="L65" s="11" t="s">
        <v>33</v>
      </c>
      <c r="M65" s="11" t="s">
        <v>33</v>
      </c>
      <c r="N65" s="11" t="s">
        <v>33</v>
      </c>
      <c r="O65" s="11" t="s">
        <v>33</v>
      </c>
      <c r="P65" s="11" t="s">
        <v>33</v>
      </c>
      <c r="Q65" s="11" t="s">
        <v>33</v>
      </c>
      <c r="R65" s="11" t="s">
        <v>33</v>
      </c>
      <c r="S65" s="11" t="s">
        <v>33</v>
      </c>
      <c r="T65" s="11" t="s">
        <v>33</v>
      </c>
      <c r="U65" s="11" t="s">
        <v>33</v>
      </c>
      <c r="V65" s="11" t="s">
        <v>33</v>
      </c>
      <c r="W65" s="11" t="s">
        <v>33</v>
      </c>
      <c r="X65" s="11" t="s">
        <v>33</v>
      </c>
      <c r="Y65" s="11" t="s">
        <v>33</v>
      </c>
      <c r="Z65" s="11" t="s">
        <v>33</v>
      </c>
      <c r="AA65" s="11" t="s">
        <v>33</v>
      </c>
      <c r="AB65" s="11" t="s">
        <v>33</v>
      </c>
      <c r="AC65" s="11" t="s">
        <v>33</v>
      </c>
      <c r="AD65" s="11" t="s">
        <v>33</v>
      </c>
      <c r="AE65" s="11" t="s">
        <v>33</v>
      </c>
      <c r="AF65" s="11" t="s">
        <v>33</v>
      </c>
      <c r="AG65" s="11" t="s">
        <v>33</v>
      </c>
      <c r="AH65" s="11" t="s">
        <v>33</v>
      </c>
      <c r="AI65" s="11" t="s">
        <v>33</v>
      </c>
      <c r="AJ65" s="11" t="s">
        <v>33</v>
      </c>
      <c r="AK65" s="54">
        <v>69160.887685564347</v>
      </c>
      <c r="AL65" s="54">
        <v>69635.134280578699</v>
      </c>
      <c r="AM65" s="54">
        <v>69725.102070724301</v>
      </c>
      <c r="AN65" s="54">
        <v>70132.025892369595</v>
      </c>
      <c r="AO65" s="54">
        <v>70008.341088475427</v>
      </c>
      <c r="AP65" s="54">
        <v>70382.89140141425</v>
      </c>
      <c r="AQ65" s="54">
        <v>69469.141672755839</v>
      </c>
      <c r="AR65" s="54">
        <v>68227.259262175023</v>
      </c>
      <c r="AS65" s="54">
        <v>68272.562368023864</v>
      </c>
      <c r="AT65" s="54">
        <v>68230.621431521999</v>
      </c>
      <c r="AU65" s="54">
        <v>68602.737988942579</v>
      </c>
      <c r="AV65" s="54">
        <v>68469.112684498963</v>
      </c>
      <c r="AW65" s="54">
        <v>66886.643263460181</v>
      </c>
      <c r="AX65" s="54">
        <v>65915.608050286566</v>
      </c>
      <c r="AY65" s="54">
        <v>64547.963432315228</v>
      </c>
      <c r="AZ65" s="54">
        <v>63631.542532105967</v>
      </c>
      <c r="BA65" s="54">
        <v>63117.289311490858</v>
      </c>
      <c r="BB65" s="54">
        <v>62829.659260703658</v>
      </c>
      <c r="BC65" s="54">
        <v>63099.525006276046</v>
      </c>
      <c r="BD65" s="54">
        <v>61973.7522611573</v>
      </c>
      <c r="BE65" s="54">
        <v>61663.316953056659</v>
      </c>
      <c r="BF65" s="54">
        <v>60479.262967944553</v>
      </c>
      <c r="BG65" s="54">
        <v>59243.344755409627</v>
      </c>
      <c r="BH65" s="54">
        <v>59079.33759073609</v>
      </c>
      <c r="BI65" s="54">
        <v>58786.533343461306</v>
      </c>
      <c r="BJ65" s="54">
        <v>57862.105200362486</v>
      </c>
      <c r="BK65" s="54">
        <v>57432.208740445116</v>
      </c>
      <c r="BL65" s="54">
        <v>57010.639486160137</v>
      </c>
      <c r="BM65" s="54">
        <v>56238.674336289259</v>
      </c>
      <c r="BN65" s="54">
        <v>55739.695805502124</v>
      </c>
      <c r="BO65" s="54">
        <v>54641.714722103643</v>
      </c>
      <c r="BP65" s="54">
        <v>54642.763888672947</v>
      </c>
      <c r="BR65" s="89" t="s">
        <v>197</v>
      </c>
      <c r="BS65" s="96">
        <v>-0.20993329393733662</v>
      </c>
      <c r="BT65" s="96">
        <v>-1.9698368775275917E-2</v>
      </c>
      <c r="BU65" s="96">
        <v>1.9200835380811231E-5</v>
      </c>
    </row>
    <row r="66" spans="1:73" s="38" customFormat="1">
      <c r="A66" s="110"/>
      <c r="B66" s="219"/>
      <c r="C66" s="213"/>
      <c r="D66" s="216"/>
      <c r="E66" s="117" t="s">
        <v>129</v>
      </c>
      <c r="F66" s="76" t="s">
        <v>130</v>
      </c>
      <c r="G66" s="11" t="s">
        <v>33</v>
      </c>
      <c r="H66" s="11" t="s">
        <v>33</v>
      </c>
      <c r="I66" s="11" t="s">
        <v>33</v>
      </c>
      <c r="J66" s="11" t="s">
        <v>33</v>
      </c>
      <c r="K66" s="11" t="s">
        <v>33</v>
      </c>
      <c r="L66" s="11" t="s">
        <v>33</v>
      </c>
      <c r="M66" s="11" t="s">
        <v>33</v>
      </c>
      <c r="N66" s="11" t="s">
        <v>33</v>
      </c>
      <c r="O66" s="11" t="s">
        <v>33</v>
      </c>
      <c r="P66" s="11" t="s">
        <v>33</v>
      </c>
      <c r="Q66" s="11" t="s">
        <v>33</v>
      </c>
      <c r="R66" s="11" t="s">
        <v>33</v>
      </c>
      <c r="S66" s="11" t="s">
        <v>33</v>
      </c>
      <c r="T66" s="11" t="s">
        <v>33</v>
      </c>
      <c r="U66" s="11" t="s">
        <v>33</v>
      </c>
      <c r="V66" s="11" t="s">
        <v>33</v>
      </c>
      <c r="W66" s="11" t="s">
        <v>33</v>
      </c>
      <c r="X66" s="11" t="s">
        <v>33</v>
      </c>
      <c r="Y66" s="11" t="s">
        <v>33</v>
      </c>
      <c r="Z66" s="11" t="s">
        <v>33</v>
      </c>
      <c r="AA66" s="11" t="s">
        <v>33</v>
      </c>
      <c r="AB66" s="11" t="s">
        <v>33</v>
      </c>
      <c r="AC66" s="11" t="s">
        <v>33</v>
      </c>
      <c r="AD66" s="11" t="s">
        <v>33</v>
      </c>
      <c r="AE66" s="11" t="s">
        <v>33</v>
      </c>
      <c r="AF66" s="11" t="s">
        <v>33</v>
      </c>
      <c r="AG66" s="11" t="s">
        <v>33</v>
      </c>
      <c r="AH66" s="11" t="s">
        <v>33</v>
      </c>
      <c r="AI66" s="11" t="s">
        <v>33</v>
      </c>
      <c r="AJ66" s="11" t="s">
        <v>33</v>
      </c>
      <c r="AK66" s="62">
        <v>0.61071448732014499</v>
      </c>
      <c r="AL66" s="62">
        <v>0.5970463691540564</v>
      </c>
      <c r="AM66" s="62">
        <v>0.58867757849921376</v>
      </c>
      <c r="AN66" s="62">
        <v>0.58111536782513495</v>
      </c>
      <c r="AO66" s="62">
        <v>0.58478914687667982</v>
      </c>
      <c r="AP66" s="62">
        <v>0.58485387064701699</v>
      </c>
      <c r="AQ66" s="62">
        <v>0.5909216855588717</v>
      </c>
      <c r="AR66" s="62">
        <v>0.5990481586043116</v>
      </c>
      <c r="AS66" s="62">
        <v>0.59486789484455616</v>
      </c>
      <c r="AT66" s="62">
        <v>0.59809971618423263</v>
      </c>
      <c r="AU66" s="62">
        <v>0.61536338192130735</v>
      </c>
      <c r="AV66" s="62">
        <v>0.61617341172505435</v>
      </c>
      <c r="AW66" s="62">
        <v>0.61837334788433262</v>
      </c>
      <c r="AX66" s="62">
        <v>0.61168577010554992</v>
      </c>
      <c r="AY66" s="62">
        <v>0.61284449406618413</v>
      </c>
      <c r="AZ66" s="62">
        <v>0.6190175212927892</v>
      </c>
      <c r="BA66" s="62">
        <v>0.62646449297089823</v>
      </c>
      <c r="BB66" s="62">
        <v>0.6319032034607367</v>
      </c>
      <c r="BC66" s="62">
        <v>0.63595354370958224</v>
      </c>
      <c r="BD66" s="62">
        <v>0.64222028337237647</v>
      </c>
      <c r="BE66" s="62">
        <v>0.63797414698841937</v>
      </c>
      <c r="BF66" s="62">
        <v>0.64728389936835073</v>
      </c>
      <c r="BG66" s="62">
        <v>0.64901151428891002</v>
      </c>
      <c r="BH66" s="62">
        <v>0.65008575419735526</v>
      </c>
      <c r="BI66" s="62">
        <v>0.66657962302390972</v>
      </c>
      <c r="BJ66" s="62">
        <v>0.67906911693927818</v>
      </c>
      <c r="BK66" s="62">
        <v>0.67714900501679443</v>
      </c>
      <c r="BL66" s="62">
        <v>0.67596978379488659</v>
      </c>
      <c r="BM66" s="62">
        <v>0.67764987886889605</v>
      </c>
      <c r="BN66" s="62">
        <v>0.6719805958462487</v>
      </c>
      <c r="BO66" s="62">
        <v>0.67731737416716264</v>
      </c>
      <c r="BP66" s="62">
        <v>0.67853822572802758</v>
      </c>
      <c r="BR66" s="55"/>
      <c r="BS66" s="53"/>
    </row>
    <row r="67" spans="1:73" s="38" customFormat="1" ht="27">
      <c r="A67" s="110"/>
      <c r="B67" s="126"/>
      <c r="C67" s="127"/>
      <c r="D67" s="82"/>
      <c r="E67" s="82"/>
      <c r="F67" s="83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6"/>
      <c r="AL67" s="86"/>
      <c r="AM67" s="86"/>
      <c r="AN67" s="86"/>
      <c r="AO67" s="86"/>
      <c r="AP67" s="86"/>
      <c r="AQ67" s="86"/>
      <c r="AR67" s="86"/>
      <c r="AS67" s="86"/>
      <c r="AT67" s="86"/>
      <c r="AU67" s="86"/>
      <c r="AV67" s="86"/>
      <c r="AW67" s="86"/>
      <c r="AX67" s="86"/>
      <c r="AY67" s="86"/>
      <c r="AZ67" s="86"/>
      <c r="BA67" s="86"/>
      <c r="BB67" s="86"/>
      <c r="BC67" s="86"/>
      <c r="BD67" s="86"/>
      <c r="BE67" s="86"/>
      <c r="BF67" s="86"/>
      <c r="BG67" s="86"/>
      <c r="BH67" s="86"/>
      <c r="BI67" s="86"/>
      <c r="BJ67" s="86"/>
      <c r="BK67" s="86"/>
      <c r="BL67" s="86"/>
      <c r="BM67" s="86"/>
      <c r="BN67" s="86"/>
      <c r="BO67" s="86"/>
      <c r="BP67" s="86"/>
      <c r="BR67" s="142" t="s">
        <v>349</v>
      </c>
      <c r="BS67" s="91" t="s">
        <v>233</v>
      </c>
      <c r="BT67" s="91" t="s">
        <v>234</v>
      </c>
      <c r="BU67" s="91" t="s">
        <v>235</v>
      </c>
    </row>
    <row r="68" spans="1:73" ht="17.25" customHeight="1">
      <c r="A68" s="105"/>
      <c r="B68" s="217" t="s">
        <v>38</v>
      </c>
      <c r="C68" s="211" t="s">
        <v>23</v>
      </c>
      <c r="D68" s="214" t="s">
        <v>43</v>
      </c>
      <c r="E68" s="129" t="s">
        <v>151</v>
      </c>
      <c r="F68" s="9" t="s">
        <v>99</v>
      </c>
      <c r="G68" s="11" t="s">
        <v>33</v>
      </c>
      <c r="H68" s="11" t="s">
        <v>33</v>
      </c>
      <c r="I68" s="11" t="s">
        <v>33</v>
      </c>
      <c r="J68" s="11" t="s">
        <v>33</v>
      </c>
      <c r="K68" s="11" t="s">
        <v>33</v>
      </c>
      <c r="L68" s="11" t="s">
        <v>33</v>
      </c>
      <c r="M68" s="11" t="s">
        <v>33</v>
      </c>
      <c r="N68" s="11" t="s">
        <v>33</v>
      </c>
      <c r="O68" s="11" t="s">
        <v>33</v>
      </c>
      <c r="P68" s="11" t="s">
        <v>33</v>
      </c>
      <c r="Q68" s="11" t="s">
        <v>33</v>
      </c>
      <c r="R68" s="11" t="s">
        <v>33</v>
      </c>
      <c r="S68" s="11" t="s">
        <v>33</v>
      </c>
      <c r="T68" s="11" t="s">
        <v>33</v>
      </c>
      <c r="U68" s="11" t="s">
        <v>33</v>
      </c>
      <c r="V68" s="11" t="s">
        <v>33</v>
      </c>
      <c r="W68" s="11" t="s">
        <v>33</v>
      </c>
      <c r="X68" s="11" t="s">
        <v>33</v>
      </c>
      <c r="Y68" s="11" t="s">
        <v>33</v>
      </c>
      <c r="Z68" s="11" t="s">
        <v>33</v>
      </c>
      <c r="AA68" s="11" t="s">
        <v>33</v>
      </c>
      <c r="AB68" s="11" t="s">
        <v>33</v>
      </c>
      <c r="AC68" s="11" t="s">
        <v>33</v>
      </c>
      <c r="AD68" s="11" t="s">
        <v>33</v>
      </c>
      <c r="AE68" s="11" t="s">
        <v>33</v>
      </c>
      <c r="AF68" s="11" t="s">
        <v>33</v>
      </c>
      <c r="AG68" s="11" t="s">
        <v>33</v>
      </c>
      <c r="AH68" s="11" t="s">
        <v>33</v>
      </c>
      <c r="AI68" s="11" t="s">
        <v>33</v>
      </c>
      <c r="AJ68" s="11" t="s">
        <v>33</v>
      </c>
      <c r="AK68" s="135">
        <v>1428.6753469143682</v>
      </c>
      <c r="AL68" s="135">
        <v>1395.5323827165735</v>
      </c>
      <c r="AM68" s="135">
        <v>1358.0096451442309</v>
      </c>
      <c r="AN68" s="135">
        <v>1340.702770362554</v>
      </c>
      <c r="AO68" s="135">
        <v>1342.7373398208147</v>
      </c>
      <c r="AP68" s="135">
        <v>1343.7314537261127</v>
      </c>
      <c r="AQ68" s="135">
        <v>1337.0558813926905</v>
      </c>
      <c r="AR68" s="135">
        <v>1316.0690296161067</v>
      </c>
      <c r="AS68" s="135">
        <v>1304.9192988879338</v>
      </c>
      <c r="AT68" s="135">
        <v>1301.6751181142236</v>
      </c>
      <c r="AU68" s="135">
        <v>1367.4468333408709</v>
      </c>
      <c r="AV68" s="135">
        <v>1358.107115610577</v>
      </c>
      <c r="AW68" s="135">
        <v>1329.0402181585268</v>
      </c>
      <c r="AX68" s="135">
        <v>1290.8260977016844</v>
      </c>
      <c r="AY68" s="135">
        <v>1281.0440074003434</v>
      </c>
      <c r="AZ68" s="135">
        <v>1285.7992708975337</v>
      </c>
      <c r="BA68" s="135">
        <v>1297.012031155281</v>
      </c>
      <c r="BB68" s="135">
        <v>1314.2195258065722</v>
      </c>
      <c r="BC68" s="135">
        <v>1344.9667431687292</v>
      </c>
      <c r="BD68" s="135">
        <v>1323.5164052917535</v>
      </c>
      <c r="BE68" s="135">
        <v>1314.3475700728227</v>
      </c>
      <c r="BF68" s="135">
        <v>1312.6585929039313</v>
      </c>
      <c r="BG68" s="135">
        <v>1302.8788520919161</v>
      </c>
      <c r="BH68" s="135">
        <v>1300.4916486221364</v>
      </c>
      <c r="BI68" s="135">
        <v>1312.4639214384738</v>
      </c>
      <c r="BJ68" s="135">
        <v>1315.6290608379718</v>
      </c>
      <c r="BK68" s="135">
        <v>1305.9386757678933</v>
      </c>
      <c r="BL68" s="135">
        <v>1277.4387600377104</v>
      </c>
      <c r="BM68" s="135">
        <v>1257.8396222184945</v>
      </c>
      <c r="BN68" s="135">
        <v>1225.5733581418124</v>
      </c>
      <c r="BO68" s="135">
        <v>1198.43767888705</v>
      </c>
      <c r="BP68" s="135">
        <v>1198.43767888705</v>
      </c>
      <c r="BQ68" s="160"/>
      <c r="BR68" s="129" t="s">
        <v>151</v>
      </c>
      <c r="BS68" s="131">
        <v>-0.16115464477257352</v>
      </c>
      <c r="BT68" s="131">
        <v>-2.2141211763859598E-2</v>
      </c>
      <c r="BU68" s="131">
        <v>0</v>
      </c>
    </row>
    <row r="69" spans="1:73" ht="17.25">
      <c r="A69" s="105"/>
      <c r="B69" s="218"/>
      <c r="C69" s="212"/>
      <c r="D69" s="215"/>
      <c r="E69" s="129" t="s">
        <v>152</v>
      </c>
      <c r="F69" s="9" t="s">
        <v>99</v>
      </c>
      <c r="G69" s="11" t="s">
        <v>33</v>
      </c>
      <c r="H69" s="11" t="s">
        <v>33</v>
      </c>
      <c r="I69" s="11" t="s">
        <v>33</v>
      </c>
      <c r="J69" s="11" t="s">
        <v>33</v>
      </c>
      <c r="K69" s="11" t="s">
        <v>33</v>
      </c>
      <c r="L69" s="11" t="s">
        <v>33</v>
      </c>
      <c r="M69" s="11" t="s">
        <v>33</v>
      </c>
      <c r="N69" s="11" t="s">
        <v>33</v>
      </c>
      <c r="O69" s="11" t="s">
        <v>33</v>
      </c>
      <c r="P69" s="11" t="s">
        <v>33</v>
      </c>
      <c r="Q69" s="11" t="s">
        <v>33</v>
      </c>
      <c r="R69" s="11" t="s">
        <v>33</v>
      </c>
      <c r="S69" s="11" t="s">
        <v>33</v>
      </c>
      <c r="T69" s="11" t="s">
        <v>33</v>
      </c>
      <c r="U69" s="11" t="s">
        <v>33</v>
      </c>
      <c r="V69" s="11" t="s">
        <v>33</v>
      </c>
      <c r="W69" s="11" t="s">
        <v>33</v>
      </c>
      <c r="X69" s="11" t="s">
        <v>33</v>
      </c>
      <c r="Y69" s="11" t="s">
        <v>33</v>
      </c>
      <c r="Z69" s="11" t="s">
        <v>33</v>
      </c>
      <c r="AA69" s="11" t="s">
        <v>33</v>
      </c>
      <c r="AB69" s="11" t="s">
        <v>33</v>
      </c>
      <c r="AC69" s="11" t="s">
        <v>33</v>
      </c>
      <c r="AD69" s="11" t="s">
        <v>33</v>
      </c>
      <c r="AE69" s="11" t="s">
        <v>33</v>
      </c>
      <c r="AF69" s="11" t="s">
        <v>33</v>
      </c>
      <c r="AG69" s="11" t="s">
        <v>33</v>
      </c>
      <c r="AH69" s="11" t="s">
        <v>33</v>
      </c>
      <c r="AI69" s="11" t="s">
        <v>33</v>
      </c>
      <c r="AJ69" s="11" t="s">
        <v>33</v>
      </c>
      <c r="AK69" s="135">
        <v>46.034369295693942</v>
      </c>
      <c r="AL69" s="135">
        <v>46.690201439534469</v>
      </c>
      <c r="AM69" s="135">
        <v>49.066618195121734</v>
      </c>
      <c r="AN69" s="135">
        <v>50.012894132899348</v>
      </c>
      <c r="AO69" s="135">
        <v>50.450965219585356</v>
      </c>
      <c r="AP69" s="135">
        <v>48.626016108464732</v>
      </c>
      <c r="AQ69" s="135">
        <v>47.764617006190335</v>
      </c>
      <c r="AR69" s="135">
        <v>45.955854065578301</v>
      </c>
      <c r="AS69" s="135">
        <v>44.363267461395857</v>
      </c>
      <c r="AT69" s="135">
        <v>42.402379884461475</v>
      </c>
      <c r="AU69" s="135">
        <v>39.993655968586282</v>
      </c>
      <c r="AV69" s="135">
        <v>36.553549122957008</v>
      </c>
      <c r="AW69" s="135">
        <v>34.795152170245352</v>
      </c>
      <c r="AX69" s="135">
        <v>32.567503452836377</v>
      </c>
      <c r="AY69" s="135">
        <v>30.440397202055589</v>
      </c>
      <c r="AZ69" s="135">
        <v>28.278115580632821</v>
      </c>
      <c r="BA69" s="135">
        <v>26.508620613484727</v>
      </c>
      <c r="BB69" s="135">
        <v>24.951910325112408</v>
      </c>
      <c r="BC69" s="135">
        <v>23.339440877515734</v>
      </c>
      <c r="BD69" s="135">
        <v>22.352011912408315</v>
      </c>
      <c r="BE69" s="135">
        <v>21.390688996267741</v>
      </c>
      <c r="BF69" s="135">
        <v>20.659807367337923</v>
      </c>
      <c r="BG69" s="135">
        <v>19.550941328017903</v>
      </c>
      <c r="BH69" s="135">
        <v>18.588222580302421</v>
      </c>
      <c r="BI69" s="135">
        <v>18.066358445177649</v>
      </c>
      <c r="BJ69" s="135">
        <v>17.447529403000548</v>
      </c>
      <c r="BK69" s="135">
        <v>17.284359374615661</v>
      </c>
      <c r="BL69" s="135">
        <v>16.784050472883926</v>
      </c>
      <c r="BM69" s="135">
        <v>16.572367365897989</v>
      </c>
      <c r="BN69" s="135">
        <v>16.433200951493955</v>
      </c>
      <c r="BO69" s="135">
        <v>16.148077342509477</v>
      </c>
      <c r="BP69" s="135">
        <v>16.148077342509477</v>
      </c>
      <c r="BQ69" s="160"/>
      <c r="BR69" s="129" t="s">
        <v>152</v>
      </c>
      <c r="BS69" s="131">
        <v>-0.64921693096770705</v>
      </c>
      <c r="BT69" s="131">
        <v>-1.7350460803472176E-2</v>
      </c>
      <c r="BU69" s="131">
        <v>0</v>
      </c>
    </row>
    <row r="70" spans="1:73" ht="17.25">
      <c r="A70" s="105"/>
      <c r="B70" s="218"/>
      <c r="C70" s="212"/>
      <c r="D70" s="215"/>
      <c r="E70" s="129" t="s">
        <v>153</v>
      </c>
      <c r="F70" s="9" t="s">
        <v>99</v>
      </c>
      <c r="G70" s="11" t="s">
        <v>33</v>
      </c>
      <c r="H70" s="11" t="s">
        <v>33</v>
      </c>
      <c r="I70" s="11" t="s">
        <v>33</v>
      </c>
      <c r="J70" s="11" t="s">
        <v>33</v>
      </c>
      <c r="K70" s="11" t="s">
        <v>33</v>
      </c>
      <c r="L70" s="11" t="s">
        <v>33</v>
      </c>
      <c r="M70" s="11" t="s">
        <v>33</v>
      </c>
      <c r="N70" s="11" t="s">
        <v>33</v>
      </c>
      <c r="O70" s="11" t="s">
        <v>33</v>
      </c>
      <c r="P70" s="11" t="s">
        <v>33</v>
      </c>
      <c r="Q70" s="11" t="s">
        <v>33</v>
      </c>
      <c r="R70" s="11" t="s">
        <v>33</v>
      </c>
      <c r="S70" s="11" t="s">
        <v>33</v>
      </c>
      <c r="T70" s="11" t="s">
        <v>33</v>
      </c>
      <c r="U70" s="11" t="s">
        <v>33</v>
      </c>
      <c r="V70" s="11" t="s">
        <v>33</v>
      </c>
      <c r="W70" s="11" t="s">
        <v>33</v>
      </c>
      <c r="X70" s="11" t="s">
        <v>33</v>
      </c>
      <c r="Y70" s="11" t="s">
        <v>33</v>
      </c>
      <c r="Z70" s="11" t="s">
        <v>33</v>
      </c>
      <c r="AA70" s="11" t="s">
        <v>33</v>
      </c>
      <c r="AB70" s="11" t="s">
        <v>33</v>
      </c>
      <c r="AC70" s="11" t="s">
        <v>33</v>
      </c>
      <c r="AD70" s="11" t="s">
        <v>33</v>
      </c>
      <c r="AE70" s="11" t="s">
        <v>33</v>
      </c>
      <c r="AF70" s="11" t="s">
        <v>33</v>
      </c>
      <c r="AG70" s="11" t="s">
        <v>33</v>
      </c>
      <c r="AH70" s="11" t="s">
        <v>33</v>
      </c>
      <c r="AI70" s="11" t="s">
        <v>33</v>
      </c>
      <c r="AJ70" s="11" t="s">
        <v>33</v>
      </c>
      <c r="AK70" s="135">
        <v>59.299862015104921</v>
      </c>
      <c r="AL70" s="135">
        <v>61.031983885460996</v>
      </c>
      <c r="AM70" s="135">
        <v>62.538611908107704</v>
      </c>
      <c r="AN70" s="135">
        <v>63.949625731029663</v>
      </c>
      <c r="AO70" s="135">
        <v>65.199462708791145</v>
      </c>
      <c r="AP70" s="135">
        <v>66.521608952446655</v>
      </c>
      <c r="AQ70" s="135">
        <v>67.599974659522019</v>
      </c>
      <c r="AR70" s="135">
        <v>69.371674676248077</v>
      </c>
      <c r="AS70" s="135">
        <v>70.06816895105824</v>
      </c>
      <c r="AT70" s="135">
        <v>68.446247233169373</v>
      </c>
      <c r="AU70" s="135">
        <v>66.896821302996258</v>
      </c>
      <c r="AV70" s="135">
        <v>68.303136907952322</v>
      </c>
      <c r="AW70" s="135">
        <v>67.091954606668324</v>
      </c>
      <c r="AX70" s="135">
        <v>66.29516859218613</v>
      </c>
      <c r="AY70" s="135">
        <v>63.331333977327915</v>
      </c>
      <c r="AZ70" s="135">
        <v>62.026114331851446</v>
      </c>
      <c r="BA70" s="135">
        <v>60.635656007972827</v>
      </c>
      <c r="BB70" s="135">
        <v>61.737628359151536</v>
      </c>
      <c r="BC70" s="135">
        <v>62.298425662012775</v>
      </c>
      <c r="BD70" s="135">
        <v>62.312206245565214</v>
      </c>
      <c r="BE70" s="135">
        <v>63.039232969635698</v>
      </c>
      <c r="BF70" s="135">
        <v>62.627792430692878</v>
      </c>
      <c r="BG70" s="135">
        <v>63.044259966234414</v>
      </c>
      <c r="BH70" s="135">
        <v>64.527597105684535</v>
      </c>
      <c r="BI70" s="135">
        <v>65.464603791351024</v>
      </c>
      <c r="BJ70" s="135">
        <v>66.440818868992096</v>
      </c>
      <c r="BK70" s="135">
        <v>64.32914326953042</v>
      </c>
      <c r="BL70" s="135">
        <v>63.830290944141908</v>
      </c>
      <c r="BM70" s="135">
        <v>62.505908985552878</v>
      </c>
      <c r="BN70" s="135">
        <v>61.538713655191771</v>
      </c>
      <c r="BO70" s="135">
        <v>61.086628675228226</v>
      </c>
      <c r="BP70" s="135">
        <v>61.086628675228226</v>
      </c>
      <c r="BQ70" s="160"/>
      <c r="BR70" s="129" t="s">
        <v>153</v>
      </c>
      <c r="BS70" s="131">
        <v>3.0131042457875845E-2</v>
      </c>
      <c r="BT70" s="131">
        <v>-7.3463508271659119E-3</v>
      </c>
      <c r="BU70" s="131">
        <v>0</v>
      </c>
    </row>
    <row r="71" spans="1:73" ht="17.25">
      <c r="A71" s="105"/>
      <c r="B71" s="218"/>
      <c r="C71" s="212"/>
      <c r="D71" s="215"/>
      <c r="E71" s="129" t="s">
        <v>154</v>
      </c>
      <c r="F71" s="9" t="s">
        <v>99</v>
      </c>
      <c r="G71" s="11" t="s">
        <v>33</v>
      </c>
      <c r="H71" s="11" t="s">
        <v>33</v>
      </c>
      <c r="I71" s="11" t="s">
        <v>33</v>
      </c>
      <c r="J71" s="11" t="s">
        <v>33</v>
      </c>
      <c r="K71" s="11" t="s">
        <v>33</v>
      </c>
      <c r="L71" s="11" t="s">
        <v>33</v>
      </c>
      <c r="M71" s="11" t="s">
        <v>33</v>
      </c>
      <c r="N71" s="11" t="s">
        <v>33</v>
      </c>
      <c r="O71" s="11" t="s">
        <v>33</v>
      </c>
      <c r="P71" s="11" t="s">
        <v>33</v>
      </c>
      <c r="Q71" s="11" t="s">
        <v>33</v>
      </c>
      <c r="R71" s="11" t="s">
        <v>33</v>
      </c>
      <c r="S71" s="11" t="s">
        <v>33</v>
      </c>
      <c r="T71" s="11" t="s">
        <v>33</v>
      </c>
      <c r="U71" s="11" t="s">
        <v>33</v>
      </c>
      <c r="V71" s="11" t="s">
        <v>33</v>
      </c>
      <c r="W71" s="11" t="s">
        <v>33</v>
      </c>
      <c r="X71" s="11" t="s">
        <v>33</v>
      </c>
      <c r="Y71" s="11" t="s">
        <v>33</v>
      </c>
      <c r="Z71" s="11" t="s">
        <v>33</v>
      </c>
      <c r="AA71" s="11" t="s">
        <v>33</v>
      </c>
      <c r="AB71" s="11" t="s">
        <v>33</v>
      </c>
      <c r="AC71" s="11" t="s">
        <v>33</v>
      </c>
      <c r="AD71" s="11" t="s">
        <v>33</v>
      </c>
      <c r="AE71" s="11" t="s">
        <v>33</v>
      </c>
      <c r="AF71" s="11" t="s">
        <v>33</v>
      </c>
      <c r="AG71" s="11" t="s">
        <v>33</v>
      </c>
      <c r="AH71" s="11" t="s">
        <v>33</v>
      </c>
      <c r="AI71" s="11" t="s">
        <v>33</v>
      </c>
      <c r="AJ71" s="11" t="s">
        <v>33</v>
      </c>
      <c r="AK71" s="135">
        <v>1285.2550816327928</v>
      </c>
      <c r="AL71" s="135">
        <v>1272.6526697825154</v>
      </c>
      <c r="AM71" s="135">
        <v>1262.6122497196468</v>
      </c>
      <c r="AN71" s="135">
        <v>1260.4248928162822</v>
      </c>
      <c r="AO71" s="135">
        <v>1267.4261728216889</v>
      </c>
      <c r="AP71" s="135">
        <v>1272.9591876513166</v>
      </c>
      <c r="AQ71" s="135">
        <v>1276.6932173485395</v>
      </c>
      <c r="AR71" s="135">
        <v>1269.6475461599832</v>
      </c>
      <c r="AS71" s="135">
        <v>1265.9691057560242</v>
      </c>
      <c r="AT71" s="135">
        <v>1258.0847051535766</v>
      </c>
      <c r="AU71" s="135">
        <v>1279.1069848286897</v>
      </c>
      <c r="AV71" s="135">
        <v>1268.8301354027992</v>
      </c>
      <c r="AW71" s="135">
        <v>1249.9570805681346</v>
      </c>
      <c r="AX71" s="135">
        <v>1221.9218164496963</v>
      </c>
      <c r="AY71" s="135">
        <v>1200.6495639909494</v>
      </c>
      <c r="AZ71" s="135">
        <v>1190.3218065903422</v>
      </c>
      <c r="BA71" s="135">
        <v>1181.9597525480276</v>
      </c>
      <c r="BB71" s="135">
        <v>1187.8834003802478</v>
      </c>
      <c r="BC71" s="135">
        <v>1194.1123648510825</v>
      </c>
      <c r="BD71" s="135">
        <v>1177.6637062454483</v>
      </c>
      <c r="BE71" s="135">
        <v>1173.5178482992933</v>
      </c>
      <c r="BF71" s="135">
        <v>1163.8710553919718</v>
      </c>
      <c r="BG71" s="135">
        <v>1147.8179263534869</v>
      </c>
      <c r="BH71" s="135">
        <v>1140.7446073737633</v>
      </c>
      <c r="BI71" s="135">
        <v>1146.3203725708688</v>
      </c>
      <c r="BJ71" s="135">
        <v>1144.6654769862967</v>
      </c>
      <c r="BK71" s="135">
        <v>1129.9911406959795</v>
      </c>
      <c r="BL71" s="135">
        <v>1113.1496873037975</v>
      </c>
      <c r="BM71" s="135">
        <v>1106.4461736887645</v>
      </c>
      <c r="BN71" s="135">
        <v>1087.5588555526681</v>
      </c>
      <c r="BO71" s="135">
        <v>1074.810650807317</v>
      </c>
      <c r="BP71" s="135">
        <v>1074.810650807317</v>
      </c>
      <c r="BQ71" s="160"/>
      <c r="BR71" s="129" t="s">
        <v>154</v>
      </c>
      <c r="BS71" s="131">
        <v>-0.16373748202428925</v>
      </c>
      <c r="BT71" s="131">
        <v>-1.1721852734924251E-2</v>
      </c>
      <c r="BU71" s="131">
        <v>0</v>
      </c>
    </row>
    <row r="72" spans="1:73" ht="17.25" customHeight="1">
      <c r="A72" s="105"/>
      <c r="B72" s="218"/>
      <c r="C72" s="212"/>
      <c r="D72" s="215"/>
      <c r="E72" s="130" t="s">
        <v>155</v>
      </c>
      <c r="F72" s="9" t="s">
        <v>99</v>
      </c>
      <c r="G72" s="125" t="s">
        <v>33</v>
      </c>
      <c r="H72" s="125" t="s">
        <v>33</v>
      </c>
      <c r="I72" s="125" t="s">
        <v>33</v>
      </c>
      <c r="J72" s="125" t="s">
        <v>33</v>
      </c>
      <c r="K72" s="125" t="s">
        <v>33</v>
      </c>
      <c r="L72" s="125" t="s">
        <v>33</v>
      </c>
      <c r="M72" s="125" t="s">
        <v>33</v>
      </c>
      <c r="N72" s="125" t="s">
        <v>33</v>
      </c>
      <c r="O72" s="125" t="s">
        <v>33</v>
      </c>
      <c r="P72" s="125" t="s">
        <v>33</v>
      </c>
      <c r="Q72" s="125" t="s">
        <v>33</v>
      </c>
      <c r="R72" s="125" t="s">
        <v>33</v>
      </c>
      <c r="S72" s="125" t="s">
        <v>33</v>
      </c>
      <c r="T72" s="125" t="s">
        <v>33</v>
      </c>
      <c r="U72" s="125" t="s">
        <v>33</v>
      </c>
      <c r="V72" s="125" t="s">
        <v>33</v>
      </c>
      <c r="W72" s="125" t="s">
        <v>33</v>
      </c>
      <c r="X72" s="125" t="s">
        <v>33</v>
      </c>
      <c r="Y72" s="125" t="s">
        <v>33</v>
      </c>
      <c r="Z72" s="125" t="s">
        <v>33</v>
      </c>
      <c r="AA72" s="125" t="s">
        <v>33</v>
      </c>
      <c r="AB72" s="125" t="s">
        <v>33</v>
      </c>
      <c r="AC72" s="125" t="s">
        <v>33</v>
      </c>
      <c r="AD72" s="125" t="s">
        <v>33</v>
      </c>
      <c r="AE72" s="125" t="s">
        <v>33</v>
      </c>
      <c r="AF72" s="125" t="s">
        <v>33</v>
      </c>
      <c r="AG72" s="125" t="s">
        <v>33</v>
      </c>
      <c r="AH72" s="125" t="s">
        <v>33</v>
      </c>
      <c r="AI72" s="125" t="s">
        <v>33</v>
      </c>
      <c r="AJ72" s="125" t="s">
        <v>33</v>
      </c>
      <c r="AK72" s="136">
        <v>2819.2646598579599</v>
      </c>
      <c r="AL72" s="136">
        <v>2775.9072378240844</v>
      </c>
      <c r="AM72" s="136">
        <v>2732.2271249671071</v>
      </c>
      <c r="AN72" s="136">
        <v>2715.0901830427656</v>
      </c>
      <c r="AO72" s="136">
        <v>2725.8139405708798</v>
      </c>
      <c r="AP72" s="136">
        <v>2731.8382664383407</v>
      </c>
      <c r="AQ72" s="136">
        <v>2729.1136904069426</v>
      </c>
      <c r="AR72" s="136">
        <v>2701.0441045179164</v>
      </c>
      <c r="AS72" s="136">
        <v>2685.3198410564119</v>
      </c>
      <c r="AT72" s="136">
        <v>2670.6084503854308</v>
      </c>
      <c r="AU72" s="136">
        <v>2753.4442954411434</v>
      </c>
      <c r="AV72" s="136">
        <v>2731.7939370442855</v>
      </c>
      <c r="AW72" s="136">
        <v>2680.8844055035752</v>
      </c>
      <c r="AX72" s="136">
        <v>2611.6105861964033</v>
      </c>
      <c r="AY72" s="136">
        <v>2575.4653025706766</v>
      </c>
      <c r="AZ72" s="136">
        <v>2566.42530740036</v>
      </c>
      <c r="BA72" s="136">
        <v>2566.1160603247663</v>
      </c>
      <c r="BB72" s="136">
        <v>2588.7924648710841</v>
      </c>
      <c r="BC72" s="136">
        <v>2624.7169745593401</v>
      </c>
      <c r="BD72" s="136">
        <v>2585.8443296951755</v>
      </c>
      <c r="BE72" s="136">
        <v>2572.2953403380197</v>
      </c>
      <c r="BF72" s="136">
        <v>2559.8172480939338</v>
      </c>
      <c r="BG72" s="136">
        <v>2533.2919797396553</v>
      </c>
      <c r="BH72" s="136">
        <v>2524.3520756818866</v>
      </c>
      <c r="BI72" s="136">
        <v>2542.3152562458713</v>
      </c>
      <c r="BJ72" s="136">
        <v>2544.182886096261</v>
      </c>
      <c r="BK72" s="136">
        <v>2517.5433191080192</v>
      </c>
      <c r="BL72" s="136">
        <v>2471.2027887585336</v>
      </c>
      <c r="BM72" s="136">
        <v>2443.3640722587097</v>
      </c>
      <c r="BN72" s="136">
        <v>2391.1041283011664</v>
      </c>
      <c r="BO72" s="136">
        <v>2350.4830357121045</v>
      </c>
      <c r="BP72" s="136">
        <v>2350.4830357121045</v>
      </c>
      <c r="BQ72" s="160"/>
      <c r="BR72" s="130" t="s">
        <v>155</v>
      </c>
      <c r="BS72" s="132">
        <v>-0.16627797695640023</v>
      </c>
      <c r="BT72" s="132">
        <v>-1.6988424765057117E-2</v>
      </c>
      <c r="BU72" s="132">
        <v>0</v>
      </c>
    </row>
    <row r="73" spans="1:73" ht="17.25">
      <c r="A73" s="105"/>
      <c r="B73" s="218"/>
      <c r="C73" s="212"/>
      <c r="D73" s="215"/>
      <c r="E73" s="129" t="s">
        <v>156</v>
      </c>
      <c r="F73" s="9" t="s">
        <v>99</v>
      </c>
      <c r="G73" s="11" t="s">
        <v>33</v>
      </c>
      <c r="H73" s="11" t="s">
        <v>33</v>
      </c>
      <c r="I73" s="11" t="s">
        <v>33</v>
      </c>
      <c r="J73" s="11" t="s">
        <v>33</v>
      </c>
      <c r="K73" s="11" t="s">
        <v>33</v>
      </c>
      <c r="L73" s="11" t="s">
        <v>33</v>
      </c>
      <c r="M73" s="11" t="s">
        <v>33</v>
      </c>
      <c r="N73" s="11" t="s">
        <v>33</v>
      </c>
      <c r="O73" s="11" t="s">
        <v>33</v>
      </c>
      <c r="P73" s="11" t="s">
        <v>33</v>
      </c>
      <c r="Q73" s="11" t="s">
        <v>33</v>
      </c>
      <c r="R73" s="11" t="s">
        <v>33</v>
      </c>
      <c r="S73" s="11" t="s">
        <v>33</v>
      </c>
      <c r="T73" s="11" t="s">
        <v>33</v>
      </c>
      <c r="U73" s="11" t="s">
        <v>33</v>
      </c>
      <c r="V73" s="11" t="s">
        <v>33</v>
      </c>
      <c r="W73" s="11" t="s">
        <v>33</v>
      </c>
      <c r="X73" s="11" t="s">
        <v>33</v>
      </c>
      <c r="Y73" s="11" t="s">
        <v>33</v>
      </c>
      <c r="Z73" s="11" t="s">
        <v>33</v>
      </c>
      <c r="AA73" s="11" t="s">
        <v>33</v>
      </c>
      <c r="AB73" s="11" t="s">
        <v>33</v>
      </c>
      <c r="AC73" s="11" t="s">
        <v>33</v>
      </c>
      <c r="AD73" s="11" t="s">
        <v>33</v>
      </c>
      <c r="AE73" s="11" t="s">
        <v>33</v>
      </c>
      <c r="AF73" s="11" t="s">
        <v>33</v>
      </c>
      <c r="AG73" s="11" t="s">
        <v>33</v>
      </c>
      <c r="AH73" s="11" t="s">
        <v>33</v>
      </c>
      <c r="AI73" s="11" t="s">
        <v>33</v>
      </c>
      <c r="AJ73" s="11" t="s">
        <v>33</v>
      </c>
      <c r="AK73" s="137">
        <v>12192.787961490154</v>
      </c>
      <c r="AL73" s="137">
        <v>12137.965752918723</v>
      </c>
      <c r="AM73" s="137">
        <v>11348.431355775865</v>
      </c>
      <c r="AN73" s="137">
        <v>10925.00273006158</v>
      </c>
      <c r="AO73" s="137">
        <v>10518.741458633011</v>
      </c>
      <c r="AP73" s="137">
        <v>10960.639272918725</v>
      </c>
      <c r="AQ73" s="137">
        <v>11227.204671966345</v>
      </c>
      <c r="AR73" s="137">
        <v>11400.0489291092</v>
      </c>
      <c r="AS73" s="137">
        <v>11414.943536728248</v>
      </c>
      <c r="AT73" s="137">
        <v>11610.969497680628</v>
      </c>
      <c r="AU73" s="137">
        <v>11605.101877680629</v>
      </c>
      <c r="AV73" s="137">
        <v>11470.631404539066</v>
      </c>
      <c r="AW73" s="137">
        <v>11032.336480590209</v>
      </c>
      <c r="AX73" s="137">
        <v>11001.888188021669</v>
      </c>
      <c r="AY73" s="137">
        <v>10976.008364123338</v>
      </c>
      <c r="AZ73" s="137">
        <v>10856.373514157527</v>
      </c>
      <c r="BA73" s="137">
        <v>10543.788565427174</v>
      </c>
      <c r="BB73" s="137">
        <v>10664.349026865004</v>
      </c>
      <c r="BC73" s="137">
        <v>10562.337327391921</v>
      </c>
      <c r="BD73" s="137">
        <v>10376.090012270504</v>
      </c>
      <c r="BE73" s="137">
        <v>10232.000013674193</v>
      </c>
      <c r="BF73" s="137">
        <v>10113.441548195717</v>
      </c>
      <c r="BG73" s="137">
        <v>10214.111813251409</v>
      </c>
      <c r="BH73" s="137">
        <v>9991.970588753873</v>
      </c>
      <c r="BI73" s="137">
        <v>10277.557769725798</v>
      </c>
      <c r="BJ73" s="137">
        <v>10396.692201901433</v>
      </c>
      <c r="BK73" s="137">
        <v>10483.517730992204</v>
      </c>
      <c r="BL73" s="137">
        <v>10543.840786934861</v>
      </c>
      <c r="BM73" s="137">
        <v>10416.180938758298</v>
      </c>
      <c r="BN73" s="137">
        <v>10236.724926997753</v>
      </c>
      <c r="BO73" s="137">
        <v>9542.3865826323217</v>
      </c>
      <c r="BP73" s="137">
        <v>9542.3865826323217</v>
      </c>
      <c r="BQ73" s="160"/>
      <c r="BR73" s="129" t="s">
        <v>156</v>
      </c>
      <c r="BS73" s="131">
        <v>-0.21737451575709274</v>
      </c>
      <c r="BT73" s="131">
        <v>-6.7828172517776938E-2</v>
      </c>
      <c r="BU73" s="131">
        <v>0</v>
      </c>
    </row>
    <row r="74" spans="1:73" ht="17.25">
      <c r="A74" s="105"/>
      <c r="B74" s="218"/>
      <c r="C74" s="212"/>
      <c r="D74" s="215"/>
      <c r="E74" s="129" t="s">
        <v>157</v>
      </c>
      <c r="F74" s="9" t="s">
        <v>99</v>
      </c>
      <c r="G74" s="11" t="s">
        <v>33</v>
      </c>
      <c r="H74" s="11" t="s">
        <v>33</v>
      </c>
      <c r="I74" s="11" t="s">
        <v>33</v>
      </c>
      <c r="J74" s="11" t="s">
        <v>33</v>
      </c>
      <c r="K74" s="11" t="s">
        <v>33</v>
      </c>
      <c r="L74" s="11" t="s">
        <v>33</v>
      </c>
      <c r="M74" s="11" t="s">
        <v>33</v>
      </c>
      <c r="N74" s="11" t="s">
        <v>33</v>
      </c>
      <c r="O74" s="11" t="s">
        <v>33</v>
      </c>
      <c r="P74" s="11" t="s">
        <v>33</v>
      </c>
      <c r="Q74" s="11" t="s">
        <v>33</v>
      </c>
      <c r="R74" s="11" t="s">
        <v>33</v>
      </c>
      <c r="S74" s="11" t="s">
        <v>33</v>
      </c>
      <c r="T74" s="11" t="s">
        <v>33</v>
      </c>
      <c r="U74" s="11" t="s">
        <v>33</v>
      </c>
      <c r="V74" s="11" t="s">
        <v>33</v>
      </c>
      <c r="W74" s="11" t="s">
        <v>33</v>
      </c>
      <c r="X74" s="11" t="s">
        <v>33</v>
      </c>
      <c r="Y74" s="11" t="s">
        <v>33</v>
      </c>
      <c r="Z74" s="11" t="s">
        <v>33</v>
      </c>
      <c r="AA74" s="11" t="s">
        <v>33</v>
      </c>
      <c r="AB74" s="11" t="s">
        <v>33</v>
      </c>
      <c r="AC74" s="11" t="s">
        <v>33</v>
      </c>
      <c r="AD74" s="11" t="s">
        <v>33</v>
      </c>
      <c r="AE74" s="11" t="s">
        <v>33</v>
      </c>
      <c r="AF74" s="11" t="s">
        <v>33</v>
      </c>
      <c r="AG74" s="11" t="s">
        <v>33</v>
      </c>
      <c r="AH74" s="11" t="s">
        <v>33</v>
      </c>
      <c r="AI74" s="11" t="s">
        <v>33</v>
      </c>
      <c r="AJ74" s="11" t="s">
        <v>33</v>
      </c>
      <c r="AK74" s="137">
        <v>2932.4807597412</v>
      </c>
      <c r="AL74" s="137">
        <v>2906.2324098275139</v>
      </c>
      <c r="AM74" s="137">
        <v>2885.426908209351</v>
      </c>
      <c r="AN74" s="137">
        <v>2887.1155665440019</v>
      </c>
      <c r="AO74" s="137">
        <v>2909.4504673582142</v>
      </c>
      <c r="AP74" s="137">
        <v>2933.4085197109453</v>
      </c>
      <c r="AQ74" s="137">
        <v>2953.4415891713984</v>
      </c>
      <c r="AR74" s="137">
        <v>2948.3773520279015</v>
      </c>
      <c r="AS74" s="137">
        <v>2961.7232569985244</v>
      </c>
      <c r="AT74" s="137">
        <v>2955.0076919234589</v>
      </c>
      <c r="AU74" s="137">
        <v>3015.9710828425373</v>
      </c>
      <c r="AV74" s="137">
        <v>2986.5128543812002</v>
      </c>
      <c r="AW74" s="137">
        <v>2951.3303324722233</v>
      </c>
      <c r="AX74" s="137">
        <v>2892.0279317513659</v>
      </c>
      <c r="AY74" s="137">
        <v>2846.3942681135204</v>
      </c>
      <c r="AZ74" s="137">
        <v>2825.8056141632028</v>
      </c>
      <c r="BA74" s="137">
        <v>2823.5595564273949</v>
      </c>
      <c r="BB74" s="137">
        <v>2849.2475030829837</v>
      </c>
      <c r="BC74" s="137">
        <v>2924.8556901164079</v>
      </c>
      <c r="BD74" s="137">
        <v>2880.550656240277</v>
      </c>
      <c r="BE74" s="137">
        <v>2892.1960528961131</v>
      </c>
      <c r="BF74" s="137">
        <v>2916.0088860759088</v>
      </c>
      <c r="BG74" s="137">
        <v>2909.6236720818401</v>
      </c>
      <c r="BH74" s="137">
        <v>2910.5919046669392</v>
      </c>
      <c r="BI74" s="137">
        <v>2964.6115186710135</v>
      </c>
      <c r="BJ74" s="137">
        <v>2995.7767508272241</v>
      </c>
      <c r="BK74" s="137">
        <v>2963.1929269910756</v>
      </c>
      <c r="BL74" s="137">
        <v>2940.4783159132494</v>
      </c>
      <c r="BM74" s="137">
        <v>2940.4576169636011</v>
      </c>
      <c r="BN74" s="137">
        <v>2920.2516064469619</v>
      </c>
      <c r="BO74" s="137">
        <v>2931.3542550370403</v>
      </c>
      <c r="BP74" s="137">
        <v>2931.3542550370403</v>
      </c>
      <c r="BQ74" s="160"/>
      <c r="BR74" s="129" t="s">
        <v>157</v>
      </c>
      <c r="BS74" s="131">
        <v>-3.8414734706022761E-4</v>
      </c>
      <c r="BT74" s="131">
        <v>3.8019493133972996E-3</v>
      </c>
      <c r="BU74" s="131">
        <v>0</v>
      </c>
    </row>
    <row r="75" spans="1:73" ht="17.25">
      <c r="A75" s="105"/>
      <c r="B75" s="218"/>
      <c r="C75" s="212"/>
      <c r="D75" s="215"/>
      <c r="E75" s="129" t="s">
        <v>158</v>
      </c>
      <c r="F75" s="9" t="s">
        <v>99</v>
      </c>
      <c r="G75" s="11" t="s">
        <v>33</v>
      </c>
      <c r="H75" s="11" t="s">
        <v>33</v>
      </c>
      <c r="I75" s="11" t="s">
        <v>33</v>
      </c>
      <c r="J75" s="11" t="s">
        <v>33</v>
      </c>
      <c r="K75" s="11" t="s">
        <v>33</v>
      </c>
      <c r="L75" s="11" t="s">
        <v>33</v>
      </c>
      <c r="M75" s="11" t="s">
        <v>33</v>
      </c>
      <c r="N75" s="11" t="s">
        <v>33</v>
      </c>
      <c r="O75" s="11" t="s">
        <v>33</v>
      </c>
      <c r="P75" s="11" t="s">
        <v>33</v>
      </c>
      <c r="Q75" s="11" t="s">
        <v>33</v>
      </c>
      <c r="R75" s="11" t="s">
        <v>33</v>
      </c>
      <c r="S75" s="11" t="s">
        <v>33</v>
      </c>
      <c r="T75" s="11" t="s">
        <v>33</v>
      </c>
      <c r="U75" s="11" t="s">
        <v>33</v>
      </c>
      <c r="V75" s="11" t="s">
        <v>33</v>
      </c>
      <c r="W75" s="11" t="s">
        <v>33</v>
      </c>
      <c r="X75" s="11" t="s">
        <v>33</v>
      </c>
      <c r="Y75" s="11" t="s">
        <v>33</v>
      </c>
      <c r="Z75" s="11" t="s">
        <v>33</v>
      </c>
      <c r="AA75" s="11" t="s">
        <v>33</v>
      </c>
      <c r="AB75" s="11" t="s">
        <v>33</v>
      </c>
      <c r="AC75" s="11" t="s">
        <v>33</v>
      </c>
      <c r="AD75" s="11" t="s">
        <v>33</v>
      </c>
      <c r="AE75" s="11" t="s">
        <v>33</v>
      </c>
      <c r="AF75" s="11" t="s">
        <v>33</v>
      </c>
      <c r="AG75" s="11" t="s">
        <v>33</v>
      </c>
      <c r="AH75" s="11" t="s">
        <v>33</v>
      </c>
      <c r="AI75" s="11" t="s">
        <v>33</v>
      </c>
      <c r="AJ75" s="11" t="s">
        <v>33</v>
      </c>
      <c r="AK75" s="137">
        <v>8759.6588080610836</v>
      </c>
      <c r="AL75" s="137">
        <v>8681.7304658617541</v>
      </c>
      <c r="AM75" s="137">
        <v>8656.5765177250014</v>
      </c>
      <c r="AN75" s="137">
        <v>8610.6868829771702</v>
      </c>
      <c r="AO75" s="137">
        <v>8638.1043221435266</v>
      </c>
      <c r="AP75" s="137">
        <v>8702.9845630112486</v>
      </c>
      <c r="AQ75" s="137">
        <v>8740.8945521424175</v>
      </c>
      <c r="AR75" s="137">
        <v>8675.5799705445115</v>
      </c>
      <c r="AS75" s="137">
        <v>8633.8620425802546</v>
      </c>
      <c r="AT75" s="137">
        <v>8655.7754525592682</v>
      </c>
      <c r="AU75" s="137">
        <v>8949.1489319861284</v>
      </c>
      <c r="AV75" s="137">
        <v>9026.4081332006008</v>
      </c>
      <c r="AW75" s="137">
        <v>8760.0667218001308</v>
      </c>
      <c r="AX75" s="137">
        <v>8494.7714360423652</v>
      </c>
      <c r="AY75" s="137">
        <v>8337.9218610733806</v>
      </c>
      <c r="AZ75" s="137">
        <v>8255.9630942097592</v>
      </c>
      <c r="BA75" s="137">
        <v>8276.1985745821294</v>
      </c>
      <c r="BB75" s="137">
        <v>8338.2911319989107</v>
      </c>
      <c r="BC75" s="137">
        <v>8323.5105389303662</v>
      </c>
      <c r="BD75" s="137">
        <v>8287.6696367897803</v>
      </c>
      <c r="BE75" s="137">
        <v>8237.7165919567269</v>
      </c>
      <c r="BF75" s="137">
        <v>7943.6373864223488</v>
      </c>
      <c r="BG75" s="137">
        <v>7877.6787036938531</v>
      </c>
      <c r="BH75" s="137">
        <v>7944.1205387923546</v>
      </c>
      <c r="BI75" s="137">
        <v>8036.7746436378293</v>
      </c>
      <c r="BJ75" s="137">
        <v>8095.5048396248876</v>
      </c>
      <c r="BK75" s="137">
        <v>8075.2694477538862</v>
      </c>
      <c r="BL75" s="137">
        <v>7977.417048496407</v>
      </c>
      <c r="BM75" s="137">
        <v>7816.7951435577133</v>
      </c>
      <c r="BN75" s="137">
        <v>7670.1013256178176</v>
      </c>
      <c r="BO75" s="137">
        <v>7515.3307470372702</v>
      </c>
      <c r="BP75" s="137">
        <v>7515.3307470372702</v>
      </c>
      <c r="BQ75" s="160"/>
      <c r="BR75" s="129" t="s">
        <v>158</v>
      </c>
      <c r="BS75" s="131">
        <v>-0.1420521150753862</v>
      </c>
      <c r="BT75" s="131">
        <v>-2.0178426856451055E-2</v>
      </c>
      <c r="BU75" s="131">
        <v>0</v>
      </c>
    </row>
    <row r="76" spans="1:73" ht="17.25">
      <c r="A76" s="105"/>
      <c r="B76" s="218"/>
      <c r="C76" s="212"/>
      <c r="D76" s="215"/>
      <c r="E76" s="129" t="s">
        <v>159</v>
      </c>
      <c r="F76" s="9" t="s">
        <v>99</v>
      </c>
      <c r="G76" s="11" t="s">
        <v>33</v>
      </c>
      <c r="H76" s="11" t="s">
        <v>33</v>
      </c>
      <c r="I76" s="11" t="s">
        <v>33</v>
      </c>
      <c r="J76" s="11" t="s">
        <v>33</v>
      </c>
      <c r="K76" s="11" t="s">
        <v>33</v>
      </c>
      <c r="L76" s="11" t="s">
        <v>33</v>
      </c>
      <c r="M76" s="11" t="s">
        <v>33</v>
      </c>
      <c r="N76" s="11" t="s">
        <v>33</v>
      </c>
      <c r="O76" s="11" t="s">
        <v>33</v>
      </c>
      <c r="P76" s="11" t="s">
        <v>33</v>
      </c>
      <c r="Q76" s="11" t="s">
        <v>33</v>
      </c>
      <c r="R76" s="11" t="s">
        <v>33</v>
      </c>
      <c r="S76" s="11" t="s">
        <v>33</v>
      </c>
      <c r="T76" s="11" t="s">
        <v>33</v>
      </c>
      <c r="U76" s="11" t="s">
        <v>33</v>
      </c>
      <c r="V76" s="11" t="s">
        <v>33</v>
      </c>
      <c r="W76" s="11" t="s">
        <v>33</v>
      </c>
      <c r="X76" s="11" t="s">
        <v>33</v>
      </c>
      <c r="Y76" s="11" t="s">
        <v>33</v>
      </c>
      <c r="Z76" s="11" t="s">
        <v>33</v>
      </c>
      <c r="AA76" s="11" t="s">
        <v>33</v>
      </c>
      <c r="AB76" s="11" t="s">
        <v>33</v>
      </c>
      <c r="AC76" s="11" t="s">
        <v>33</v>
      </c>
      <c r="AD76" s="11" t="s">
        <v>33</v>
      </c>
      <c r="AE76" s="11" t="s">
        <v>33</v>
      </c>
      <c r="AF76" s="11" t="s">
        <v>33</v>
      </c>
      <c r="AG76" s="11" t="s">
        <v>33</v>
      </c>
      <c r="AH76" s="11" t="s">
        <v>33</v>
      </c>
      <c r="AI76" s="11" t="s">
        <v>33</v>
      </c>
      <c r="AJ76" s="11" t="s">
        <v>33</v>
      </c>
      <c r="AK76" s="137">
        <v>21.384521355868696</v>
      </c>
      <c r="AL76" s="137">
        <v>21.940087449440405</v>
      </c>
      <c r="AM76" s="137">
        <v>22.028068105294693</v>
      </c>
      <c r="AN76" s="137">
        <v>21.231431798998901</v>
      </c>
      <c r="AO76" s="137">
        <v>21.547940971675342</v>
      </c>
      <c r="AP76" s="137">
        <v>21.034464847581571</v>
      </c>
      <c r="AQ76" s="137">
        <v>22.337828701515328</v>
      </c>
      <c r="AR76" s="137">
        <v>22.195703597726943</v>
      </c>
      <c r="AS76" s="137">
        <v>23.196955082854505</v>
      </c>
      <c r="AT76" s="137">
        <v>22.65348952912699</v>
      </c>
      <c r="AU76" s="137">
        <v>22.798955394596135</v>
      </c>
      <c r="AV76" s="137">
        <v>19.643856794243892</v>
      </c>
      <c r="AW76" s="137">
        <v>19.74820523222834</v>
      </c>
      <c r="AX76" s="137">
        <v>16.145805443418528</v>
      </c>
      <c r="AY76" s="137">
        <v>16.603240802230015</v>
      </c>
      <c r="AZ76" s="137">
        <v>14.301531570240993</v>
      </c>
      <c r="BA76" s="137">
        <v>13.967498459906185</v>
      </c>
      <c r="BB76" s="137">
        <v>13.187473906866996</v>
      </c>
      <c r="BC76" s="137">
        <v>14.066042532746954</v>
      </c>
      <c r="BD76" s="137">
        <v>14.092167703497303</v>
      </c>
      <c r="BE76" s="137">
        <v>13.272276245306776</v>
      </c>
      <c r="BF76" s="137">
        <v>12.557519742329537</v>
      </c>
      <c r="BG76" s="137">
        <v>12.157632198485176</v>
      </c>
      <c r="BH76" s="137">
        <v>10.578225657763349</v>
      </c>
      <c r="BI76" s="137">
        <v>10.348367416203802</v>
      </c>
      <c r="BJ76" s="137">
        <v>10.164842401001112</v>
      </c>
      <c r="BK76" s="137">
        <v>8.5939182101527098</v>
      </c>
      <c r="BL76" s="137">
        <v>9.619649699976641</v>
      </c>
      <c r="BM76" s="137">
        <v>9.0140687515327667</v>
      </c>
      <c r="BN76" s="137">
        <v>9.7251974769406928</v>
      </c>
      <c r="BO76" s="137">
        <v>8.7325106859479611</v>
      </c>
      <c r="BP76" s="137">
        <v>8.7325106859479611</v>
      </c>
      <c r="BQ76" s="160"/>
      <c r="BR76" s="129" t="s">
        <v>159</v>
      </c>
      <c r="BS76" s="131">
        <v>-0.59164338819529194</v>
      </c>
      <c r="BT76" s="131">
        <v>-0.10207368985015269</v>
      </c>
      <c r="BU76" s="131">
        <v>0</v>
      </c>
    </row>
    <row r="77" spans="1:73" ht="17.25">
      <c r="A77" s="105"/>
      <c r="B77" s="218"/>
      <c r="C77" s="212"/>
      <c r="D77" s="215"/>
      <c r="E77" s="129" t="s">
        <v>160</v>
      </c>
      <c r="F77" s="9" t="s">
        <v>99</v>
      </c>
      <c r="G77" s="11" t="s">
        <v>33</v>
      </c>
      <c r="H77" s="11" t="s">
        <v>33</v>
      </c>
      <c r="I77" s="11" t="s">
        <v>33</v>
      </c>
      <c r="J77" s="11" t="s">
        <v>33</v>
      </c>
      <c r="K77" s="11" t="s">
        <v>33</v>
      </c>
      <c r="L77" s="11" t="s">
        <v>33</v>
      </c>
      <c r="M77" s="11" t="s">
        <v>33</v>
      </c>
      <c r="N77" s="11" t="s">
        <v>33</v>
      </c>
      <c r="O77" s="11" t="s">
        <v>33</v>
      </c>
      <c r="P77" s="11" t="s">
        <v>33</v>
      </c>
      <c r="Q77" s="11" t="s">
        <v>33</v>
      </c>
      <c r="R77" s="11" t="s">
        <v>33</v>
      </c>
      <c r="S77" s="11" t="s">
        <v>33</v>
      </c>
      <c r="T77" s="11" t="s">
        <v>33</v>
      </c>
      <c r="U77" s="11" t="s">
        <v>33</v>
      </c>
      <c r="V77" s="11" t="s">
        <v>33</v>
      </c>
      <c r="W77" s="11" t="s">
        <v>33</v>
      </c>
      <c r="X77" s="11" t="s">
        <v>33</v>
      </c>
      <c r="Y77" s="11" t="s">
        <v>33</v>
      </c>
      <c r="Z77" s="11" t="s">
        <v>33</v>
      </c>
      <c r="AA77" s="11" t="s">
        <v>33</v>
      </c>
      <c r="AB77" s="11" t="s">
        <v>33</v>
      </c>
      <c r="AC77" s="11" t="s">
        <v>33</v>
      </c>
      <c r="AD77" s="11" t="s">
        <v>33</v>
      </c>
      <c r="AE77" s="11" t="s">
        <v>33</v>
      </c>
      <c r="AF77" s="11" t="s">
        <v>33</v>
      </c>
      <c r="AG77" s="11" t="s">
        <v>33</v>
      </c>
      <c r="AH77" s="11" t="s">
        <v>33</v>
      </c>
      <c r="AI77" s="11" t="s">
        <v>33</v>
      </c>
      <c r="AJ77" s="11" t="s">
        <v>33</v>
      </c>
      <c r="AK77" s="137">
        <v>9965.2401797384882</v>
      </c>
      <c r="AL77" s="137">
        <v>10386.296922468708</v>
      </c>
      <c r="AM77" s="137">
        <v>10529.26888542622</v>
      </c>
      <c r="AN77" s="137">
        <v>10184.726414601979</v>
      </c>
      <c r="AO77" s="137">
        <v>9971.8341902598095</v>
      </c>
      <c r="AP77" s="137">
        <v>9812.5340903069191</v>
      </c>
      <c r="AQ77" s="137">
        <v>10092.0292662436</v>
      </c>
      <c r="AR77" s="137">
        <v>10356.579657996872</v>
      </c>
      <c r="AS77" s="137">
        <v>10591.133260379167</v>
      </c>
      <c r="AT77" s="137">
        <v>10667.94359865339</v>
      </c>
      <c r="AU77" s="137">
        <v>10759.667393834923</v>
      </c>
      <c r="AV77" s="137">
        <v>10439.650364371355</v>
      </c>
      <c r="AW77" s="137">
        <v>10696.624765122091</v>
      </c>
      <c r="AX77" s="137">
        <v>9433.0161721050154</v>
      </c>
      <c r="AY77" s="137">
        <v>10785.184827653575</v>
      </c>
      <c r="AZ77" s="137">
        <v>10161.385923449856</v>
      </c>
      <c r="BA77" s="137">
        <v>10014.005701618607</v>
      </c>
      <c r="BB77" s="137">
        <v>10460.852228732438</v>
      </c>
      <c r="BC77" s="137">
        <v>10726.296184344261</v>
      </c>
      <c r="BD77" s="137">
        <v>10406.810539193186</v>
      </c>
      <c r="BE77" s="137">
        <v>9944.5632327822186</v>
      </c>
      <c r="BF77" s="137">
        <v>9749.5081111918153</v>
      </c>
      <c r="BG77" s="137">
        <v>10279.841841990727</v>
      </c>
      <c r="BH77" s="137">
        <v>10116.89177482848</v>
      </c>
      <c r="BI77" s="137">
        <v>10776.507006131733</v>
      </c>
      <c r="BJ77" s="137">
        <v>10220.781544238132</v>
      </c>
      <c r="BK77" s="137">
        <v>9396.5110092700161</v>
      </c>
      <c r="BL77" s="137">
        <v>10257.83752683511</v>
      </c>
      <c r="BM77" s="137">
        <v>9639.938937395953</v>
      </c>
      <c r="BN77" s="137">
        <v>9792.285410260567</v>
      </c>
      <c r="BO77" s="137">
        <v>9180.2779321601083</v>
      </c>
      <c r="BP77" s="137">
        <v>9180.2779321601083</v>
      </c>
      <c r="BQ77" s="160"/>
      <c r="BR77" s="129" t="s">
        <v>160</v>
      </c>
      <c r="BS77" s="131">
        <v>-7.8770027959223679E-2</v>
      </c>
      <c r="BT77" s="131">
        <v>-6.2498942020131898E-2</v>
      </c>
      <c r="BU77" s="131">
        <v>0</v>
      </c>
    </row>
    <row r="78" spans="1:73" ht="17.25" customHeight="1">
      <c r="A78" s="105"/>
      <c r="B78" s="218"/>
      <c r="C78" s="212"/>
      <c r="D78" s="215"/>
      <c r="E78" s="130" t="s">
        <v>161</v>
      </c>
      <c r="F78" s="9" t="s">
        <v>99</v>
      </c>
      <c r="G78" s="125" t="s">
        <v>33</v>
      </c>
      <c r="H78" s="125" t="s">
        <v>33</v>
      </c>
      <c r="I78" s="125" t="s">
        <v>33</v>
      </c>
      <c r="J78" s="125" t="s">
        <v>33</v>
      </c>
      <c r="K78" s="125" t="s">
        <v>33</v>
      </c>
      <c r="L78" s="125" t="s">
        <v>33</v>
      </c>
      <c r="M78" s="125" t="s">
        <v>33</v>
      </c>
      <c r="N78" s="125" t="s">
        <v>33</v>
      </c>
      <c r="O78" s="125" t="s">
        <v>33</v>
      </c>
      <c r="P78" s="125" t="s">
        <v>33</v>
      </c>
      <c r="Q78" s="125" t="s">
        <v>33</v>
      </c>
      <c r="R78" s="125" t="s">
        <v>33</v>
      </c>
      <c r="S78" s="125" t="s">
        <v>33</v>
      </c>
      <c r="T78" s="125" t="s">
        <v>33</v>
      </c>
      <c r="U78" s="125" t="s">
        <v>33</v>
      </c>
      <c r="V78" s="125" t="s">
        <v>33</v>
      </c>
      <c r="W78" s="125" t="s">
        <v>33</v>
      </c>
      <c r="X78" s="125" t="s">
        <v>33</v>
      </c>
      <c r="Y78" s="125" t="s">
        <v>33</v>
      </c>
      <c r="Z78" s="125" t="s">
        <v>33</v>
      </c>
      <c r="AA78" s="125" t="s">
        <v>33</v>
      </c>
      <c r="AB78" s="125" t="s">
        <v>33</v>
      </c>
      <c r="AC78" s="125" t="s">
        <v>33</v>
      </c>
      <c r="AD78" s="125" t="s">
        <v>33</v>
      </c>
      <c r="AE78" s="125" t="s">
        <v>33</v>
      </c>
      <c r="AF78" s="125" t="s">
        <v>33</v>
      </c>
      <c r="AG78" s="125" t="s">
        <v>33</v>
      </c>
      <c r="AH78" s="125" t="s">
        <v>33</v>
      </c>
      <c r="AI78" s="125" t="s">
        <v>33</v>
      </c>
      <c r="AJ78" s="125" t="s">
        <v>33</v>
      </c>
      <c r="AK78" s="138">
        <v>33871.552230386791</v>
      </c>
      <c r="AL78" s="138">
        <v>34134.165638526145</v>
      </c>
      <c r="AM78" s="138">
        <v>33441.73173524173</v>
      </c>
      <c r="AN78" s="138">
        <v>32628.763025983731</v>
      </c>
      <c r="AO78" s="138">
        <v>32059.678379366233</v>
      </c>
      <c r="AP78" s="138">
        <v>32430.60091079542</v>
      </c>
      <c r="AQ78" s="138">
        <v>33035.907908225272</v>
      </c>
      <c r="AR78" s="138">
        <v>33402.781613276209</v>
      </c>
      <c r="AS78" s="138">
        <v>33624.859051769046</v>
      </c>
      <c r="AT78" s="138">
        <v>33912.349730345872</v>
      </c>
      <c r="AU78" s="138">
        <v>34352.688241738811</v>
      </c>
      <c r="AV78" s="138">
        <v>33942.846613286463</v>
      </c>
      <c r="AW78" s="138">
        <v>33460.106505216885</v>
      </c>
      <c r="AX78" s="138">
        <v>31837.849533363835</v>
      </c>
      <c r="AY78" s="138">
        <v>32962.112561766044</v>
      </c>
      <c r="AZ78" s="138">
        <v>32113.829677550584</v>
      </c>
      <c r="BA78" s="138">
        <v>31671.519896515216</v>
      </c>
      <c r="BB78" s="138">
        <v>32325.927364586201</v>
      </c>
      <c r="BC78" s="138">
        <v>32551.065783315706</v>
      </c>
      <c r="BD78" s="138">
        <v>31965.213012197244</v>
      </c>
      <c r="BE78" s="138">
        <v>31319.748167554557</v>
      </c>
      <c r="BF78" s="138">
        <v>30735.153451628121</v>
      </c>
      <c r="BG78" s="138">
        <v>31293.413663216314</v>
      </c>
      <c r="BH78" s="138">
        <v>30974.153032699407</v>
      </c>
      <c r="BI78" s="138">
        <v>32065.799305582579</v>
      </c>
      <c r="BJ78" s="138">
        <v>31718.920178992677</v>
      </c>
      <c r="BK78" s="138">
        <v>30927.085033217336</v>
      </c>
      <c r="BL78" s="138">
        <v>31729.193327879606</v>
      </c>
      <c r="BM78" s="138">
        <v>30822.3867054271</v>
      </c>
      <c r="BN78" s="138">
        <v>30629.088466800044</v>
      </c>
      <c r="BO78" s="138">
        <v>29178.082027552686</v>
      </c>
      <c r="BP78" s="138">
        <v>29178.082027552686</v>
      </c>
      <c r="BQ78" s="160"/>
      <c r="BR78" s="130" t="s">
        <v>161</v>
      </c>
      <c r="BS78" s="132">
        <v>-0.13856672912154014</v>
      </c>
      <c r="BT78" s="132">
        <v>-4.737347769327694E-2</v>
      </c>
      <c r="BU78" s="132">
        <v>0</v>
      </c>
    </row>
    <row r="79" spans="1:73" ht="17.25">
      <c r="A79" s="105"/>
      <c r="B79" s="218"/>
      <c r="C79" s="212"/>
      <c r="D79" s="215"/>
      <c r="E79" s="129" t="s">
        <v>226</v>
      </c>
      <c r="F79" s="9" t="s">
        <v>99</v>
      </c>
      <c r="G79" s="11" t="s">
        <v>33</v>
      </c>
      <c r="H79" s="11" t="s">
        <v>33</v>
      </c>
      <c r="I79" s="11" t="s">
        <v>33</v>
      </c>
      <c r="J79" s="11" t="s">
        <v>33</v>
      </c>
      <c r="K79" s="11" t="s">
        <v>33</v>
      </c>
      <c r="L79" s="11" t="s">
        <v>33</v>
      </c>
      <c r="M79" s="11" t="s">
        <v>33</v>
      </c>
      <c r="N79" s="11" t="s">
        <v>33</v>
      </c>
      <c r="O79" s="11" t="s">
        <v>33</v>
      </c>
      <c r="P79" s="11" t="s">
        <v>33</v>
      </c>
      <c r="Q79" s="11" t="s">
        <v>33</v>
      </c>
      <c r="R79" s="11" t="s">
        <v>33</v>
      </c>
      <c r="S79" s="11" t="s">
        <v>33</v>
      </c>
      <c r="T79" s="11" t="s">
        <v>33</v>
      </c>
      <c r="U79" s="11" t="s">
        <v>33</v>
      </c>
      <c r="V79" s="11" t="s">
        <v>33</v>
      </c>
      <c r="W79" s="11" t="s">
        <v>33</v>
      </c>
      <c r="X79" s="11" t="s">
        <v>33</v>
      </c>
      <c r="Y79" s="11" t="s">
        <v>33</v>
      </c>
      <c r="Z79" s="11" t="s">
        <v>33</v>
      </c>
      <c r="AA79" s="11" t="s">
        <v>33</v>
      </c>
      <c r="AB79" s="11" t="s">
        <v>33</v>
      </c>
      <c r="AC79" s="11" t="s">
        <v>33</v>
      </c>
      <c r="AD79" s="11" t="s">
        <v>33</v>
      </c>
      <c r="AE79" s="11" t="s">
        <v>33</v>
      </c>
      <c r="AF79" s="11" t="s">
        <v>33</v>
      </c>
      <c r="AG79" s="11" t="s">
        <v>33</v>
      </c>
      <c r="AH79" s="11" t="s">
        <v>33</v>
      </c>
      <c r="AI79" s="11" t="s">
        <v>33</v>
      </c>
      <c r="AJ79" s="11" t="s">
        <v>33</v>
      </c>
      <c r="AK79" s="135">
        <v>865.75753792402827</v>
      </c>
      <c r="AL79" s="135">
        <v>873.10340042896075</v>
      </c>
      <c r="AM79" s="135">
        <v>880.98105409935374</v>
      </c>
      <c r="AN79" s="135">
        <v>885.91544218744048</v>
      </c>
      <c r="AO79" s="135">
        <v>890.34503434439443</v>
      </c>
      <c r="AP79" s="135">
        <v>895.46269267722244</v>
      </c>
      <c r="AQ79" s="135">
        <v>900.20045027671188</v>
      </c>
      <c r="AR79" s="135">
        <v>904.08648189919643</v>
      </c>
      <c r="AS79" s="135">
        <v>908.60233053327454</v>
      </c>
      <c r="AT79" s="135">
        <v>915.87894951531769</v>
      </c>
      <c r="AU79" s="135">
        <v>921.4442338770815</v>
      </c>
      <c r="AV79" s="135">
        <v>924.2486979301101</v>
      </c>
      <c r="AW79" s="135">
        <v>929.65593943924853</v>
      </c>
      <c r="AX79" s="135">
        <v>934.28011126352226</v>
      </c>
      <c r="AY79" s="135">
        <v>978.71753263627613</v>
      </c>
      <c r="AZ79" s="135">
        <v>949.26019357707298</v>
      </c>
      <c r="BA79" s="135">
        <v>929.52078746791744</v>
      </c>
      <c r="BB79" s="135">
        <v>924.38166072465276</v>
      </c>
      <c r="BC79" s="135">
        <v>963.65373220486197</v>
      </c>
      <c r="BD79" s="135">
        <v>980.17494269149415</v>
      </c>
      <c r="BE79" s="135">
        <v>935.63489460499954</v>
      </c>
      <c r="BF79" s="135">
        <v>948.36207458254876</v>
      </c>
      <c r="BG79" s="135">
        <v>914.37754230167604</v>
      </c>
      <c r="BH79" s="135">
        <v>984.12660428156425</v>
      </c>
      <c r="BI79" s="135">
        <v>1002.4932353112908</v>
      </c>
      <c r="BJ79" s="135">
        <v>1001.0769156137661</v>
      </c>
      <c r="BK79" s="135">
        <v>931.85508570096056</v>
      </c>
      <c r="BL79" s="135">
        <v>897.38486140371367</v>
      </c>
      <c r="BM79" s="135">
        <v>899.46162474101914</v>
      </c>
      <c r="BN79" s="135">
        <v>877.42058080733159</v>
      </c>
      <c r="BO79" s="135">
        <v>931.17519582567309</v>
      </c>
      <c r="BP79" s="135">
        <v>948.38098594195003</v>
      </c>
      <c r="BQ79" s="160"/>
      <c r="BR79" s="129" t="s">
        <v>226</v>
      </c>
      <c r="BS79" s="131">
        <v>7.5561176237064806E-2</v>
      </c>
      <c r="BT79" s="131">
        <v>6.1264365338776119E-2</v>
      </c>
      <c r="BU79" s="131">
        <v>1.847750046758985E-2</v>
      </c>
    </row>
    <row r="80" spans="1:73" ht="17.25">
      <c r="A80" s="105"/>
      <c r="B80" s="218"/>
      <c r="C80" s="212"/>
      <c r="D80" s="215"/>
      <c r="E80" s="165" t="s">
        <v>227</v>
      </c>
      <c r="F80" s="9" t="s">
        <v>99</v>
      </c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35">
        <v>41.803260815466366</v>
      </c>
      <c r="AL80" s="135">
        <v>42.691635868299628</v>
      </c>
      <c r="AM80" s="135">
        <v>43.584239193444134</v>
      </c>
      <c r="AN80" s="135">
        <v>44.351685214147238</v>
      </c>
      <c r="AO80" s="135">
        <v>45.165519991171088</v>
      </c>
      <c r="AP80" s="135">
        <v>45.96985085261197</v>
      </c>
      <c r="AQ80" s="135">
        <v>46.822795410775299</v>
      </c>
      <c r="AR80" s="135">
        <v>47.679343652741544</v>
      </c>
      <c r="AS80" s="135">
        <v>48.565586352514934</v>
      </c>
      <c r="AT80" s="135">
        <v>49.598283954283943</v>
      </c>
      <c r="AU80" s="135">
        <v>50.54440949307677</v>
      </c>
      <c r="AV80" s="135">
        <v>50.914204510687156</v>
      </c>
      <c r="AW80" s="135">
        <v>51.315085330587451</v>
      </c>
      <c r="AX80" s="135">
        <v>51.698586350847563</v>
      </c>
      <c r="AY80" s="135">
        <v>54.263739786564699</v>
      </c>
      <c r="AZ80" s="135">
        <v>52.71913597231724</v>
      </c>
      <c r="BA80" s="135">
        <v>51.629152560444084</v>
      </c>
      <c r="BB80" s="135">
        <v>51.365970853326679</v>
      </c>
      <c r="BC80" s="135">
        <v>53.558973521739354</v>
      </c>
      <c r="BD80" s="135">
        <v>54.439420945934749</v>
      </c>
      <c r="BE80" s="135">
        <v>51.984188370584931</v>
      </c>
      <c r="BF80" s="135">
        <v>52.682974419341818</v>
      </c>
      <c r="BG80" s="135">
        <v>50.736372360184291</v>
      </c>
      <c r="BH80" s="135">
        <v>54.669657965446383</v>
      </c>
      <c r="BI80" s="135">
        <v>55.636584196749808</v>
      </c>
      <c r="BJ80" s="135">
        <v>55.555497348536697</v>
      </c>
      <c r="BK80" s="135">
        <v>51.696470063379593</v>
      </c>
      <c r="BL80" s="135">
        <v>49.774291447884025</v>
      </c>
      <c r="BM80" s="135">
        <v>49.884311803279189</v>
      </c>
      <c r="BN80" s="135">
        <v>48.630455442546804</v>
      </c>
      <c r="BO80" s="135">
        <v>51.654603939742067</v>
      </c>
      <c r="BP80" s="135">
        <v>51.729534643120452</v>
      </c>
      <c r="BQ80" s="160"/>
      <c r="BR80" s="129" t="s">
        <v>227</v>
      </c>
      <c r="BS80" s="131">
        <v>0.23565968137659973</v>
      </c>
      <c r="BT80" s="131">
        <v>6.2186308346794429E-2</v>
      </c>
      <c r="BU80" s="131">
        <v>1.4506103553866333E-3</v>
      </c>
    </row>
    <row r="81" spans="1:73" ht="17.25">
      <c r="A81" s="105"/>
      <c r="B81" s="218"/>
      <c r="C81" s="212"/>
      <c r="D81" s="215"/>
      <c r="E81" s="124" t="s">
        <v>228</v>
      </c>
      <c r="F81" s="9" t="s">
        <v>99</v>
      </c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25">
        <v>907.56079873949466</v>
      </c>
      <c r="AL81" s="125">
        <v>915.79503629726037</v>
      </c>
      <c r="AM81" s="125">
        <v>924.56529329279783</v>
      </c>
      <c r="AN81" s="125">
        <v>930.26712740158769</v>
      </c>
      <c r="AO81" s="125">
        <v>935.51055433556553</v>
      </c>
      <c r="AP81" s="125">
        <v>941.43254352983445</v>
      </c>
      <c r="AQ81" s="125">
        <v>947.02324568748713</v>
      </c>
      <c r="AR81" s="125">
        <v>951.76582555193795</v>
      </c>
      <c r="AS81" s="125">
        <v>957.16791688578951</v>
      </c>
      <c r="AT81" s="125">
        <v>965.47723346960163</v>
      </c>
      <c r="AU81" s="125">
        <v>971.98864337015823</v>
      </c>
      <c r="AV81" s="125">
        <v>975.16290244079721</v>
      </c>
      <c r="AW81" s="125">
        <v>980.97102476983594</v>
      </c>
      <c r="AX81" s="125">
        <v>985.97869761436982</v>
      </c>
      <c r="AY81" s="125">
        <v>1032.9812724228409</v>
      </c>
      <c r="AZ81" s="125">
        <v>1001.9793295493902</v>
      </c>
      <c r="BA81" s="125">
        <v>981.14994002836147</v>
      </c>
      <c r="BB81" s="125">
        <v>975.7476315779794</v>
      </c>
      <c r="BC81" s="125">
        <v>1017.2127057266014</v>
      </c>
      <c r="BD81" s="125">
        <v>1034.6143636374288</v>
      </c>
      <c r="BE81" s="125">
        <v>987.61908297558443</v>
      </c>
      <c r="BF81" s="125">
        <v>1001.0450490018906</v>
      </c>
      <c r="BG81" s="125">
        <v>965.11391466186035</v>
      </c>
      <c r="BH81" s="125">
        <v>1038.7962622470106</v>
      </c>
      <c r="BI81" s="125">
        <v>1058.1298195080406</v>
      </c>
      <c r="BJ81" s="125">
        <v>1056.6324129623029</v>
      </c>
      <c r="BK81" s="125">
        <v>983.55155576434015</v>
      </c>
      <c r="BL81" s="125">
        <v>947.1591528515977</v>
      </c>
      <c r="BM81" s="125">
        <v>949.3459365442983</v>
      </c>
      <c r="BN81" s="125">
        <v>926.05103624987839</v>
      </c>
      <c r="BO81" s="125">
        <v>982.82979976541515</v>
      </c>
      <c r="BP81" s="125">
        <v>1000.1105205850705</v>
      </c>
      <c r="BQ81" s="160"/>
      <c r="BR81" s="130" t="s">
        <v>228</v>
      </c>
      <c r="BS81" s="132">
        <v>8.2935491628176441E-2</v>
      </c>
      <c r="BT81" s="132">
        <v>6.1312780066061084E-2</v>
      </c>
      <c r="BU81" s="132">
        <v>1.7582617889465676E-2</v>
      </c>
    </row>
    <row r="82" spans="1:73" ht="16.5" customHeight="1">
      <c r="A82" s="105"/>
      <c r="B82" s="218"/>
      <c r="C82" s="212"/>
      <c r="D82" s="215"/>
      <c r="E82" s="116" t="s">
        <v>146</v>
      </c>
      <c r="F82" s="9" t="s">
        <v>99</v>
      </c>
      <c r="G82" s="118" t="s">
        <v>33</v>
      </c>
      <c r="H82" s="118" t="s">
        <v>33</v>
      </c>
      <c r="I82" s="118" t="s">
        <v>33</v>
      </c>
      <c r="J82" s="118" t="s">
        <v>33</v>
      </c>
      <c r="K82" s="118" t="s">
        <v>33</v>
      </c>
      <c r="L82" s="118" t="s">
        <v>33</v>
      </c>
      <c r="M82" s="118" t="s">
        <v>33</v>
      </c>
      <c r="N82" s="118" t="s">
        <v>33</v>
      </c>
      <c r="O82" s="118" t="s">
        <v>33</v>
      </c>
      <c r="P82" s="118" t="s">
        <v>33</v>
      </c>
      <c r="Q82" s="118" t="s">
        <v>33</v>
      </c>
      <c r="R82" s="118" t="s">
        <v>33</v>
      </c>
      <c r="S82" s="118" t="s">
        <v>33</v>
      </c>
      <c r="T82" s="118" t="s">
        <v>33</v>
      </c>
      <c r="U82" s="118" t="s">
        <v>33</v>
      </c>
      <c r="V82" s="118" t="s">
        <v>33</v>
      </c>
      <c r="W82" s="118" t="s">
        <v>33</v>
      </c>
      <c r="X82" s="118" t="s">
        <v>33</v>
      </c>
      <c r="Y82" s="118" t="s">
        <v>33</v>
      </c>
      <c r="Z82" s="118" t="s">
        <v>33</v>
      </c>
      <c r="AA82" s="118" t="s">
        <v>33</v>
      </c>
      <c r="AB82" s="118" t="s">
        <v>33</v>
      </c>
      <c r="AC82" s="118" t="s">
        <v>33</v>
      </c>
      <c r="AD82" s="118" t="s">
        <v>33</v>
      </c>
      <c r="AE82" s="118" t="s">
        <v>33</v>
      </c>
      <c r="AF82" s="118" t="s">
        <v>33</v>
      </c>
      <c r="AG82" s="118" t="s">
        <v>33</v>
      </c>
      <c r="AH82" s="118" t="s">
        <v>33</v>
      </c>
      <c r="AI82" s="118" t="s">
        <v>33</v>
      </c>
      <c r="AJ82" s="118" t="s">
        <v>33</v>
      </c>
      <c r="AK82" s="120">
        <v>37598.377688984248</v>
      </c>
      <c r="AL82" s="120">
        <v>37825.867912647489</v>
      </c>
      <c r="AM82" s="120">
        <v>37098.524153501639</v>
      </c>
      <c r="AN82" s="120">
        <v>36274.120336428088</v>
      </c>
      <c r="AO82" s="120">
        <v>35721.002874272679</v>
      </c>
      <c r="AP82" s="120">
        <v>36103.8717207636</v>
      </c>
      <c r="AQ82" s="120">
        <v>36712.044844319702</v>
      </c>
      <c r="AR82" s="120">
        <v>37055.591543346061</v>
      </c>
      <c r="AS82" s="120">
        <v>37267.346809711249</v>
      </c>
      <c r="AT82" s="120">
        <v>37548.435414200903</v>
      </c>
      <c r="AU82" s="120">
        <v>38078.121180550115</v>
      </c>
      <c r="AV82" s="120">
        <v>37649.803452771543</v>
      </c>
      <c r="AW82" s="120">
        <v>37121.961935490297</v>
      </c>
      <c r="AX82" s="120">
        <v>35435.43881717461</v>
      </c>
      <c r="AY82" s="120">
        <v>36570.559136759563</v>
      </c>
      <c r="AZ82" s="120">
        <v>35682.234314500332</v>
      </c>
      <c r="BA82" s="120">
        <v>35218.785896868343</v>
      </c>
      <c r="BB82" s="120">
        <v>35890.467461035267</v>
      </c>
      <c r="BC82" s="120">
        <v>36192.995463601648</v>
      </c>
      <c r="BD82" s="120">
        <v>35585.671705529843</v>
      </c>
      <c r="BE82" s="120">
        <v>34879.662590868167</v>
      </c>
      <c r="BF82" s="120">
        <v>34296.015748723948</v>
      </c>
      <c r="BG82" s="120">
        <v>34791.819557617826</v>
      </c>
      <c r="BH82" s="120">
        <v>34537.301370628302</v>
      </c>
      <c r="BI82" s="120">
        <v>35666.244381336488</v>
      </c>
      <c r="BJ82" s="120">
        <v>35319.73547805124</v>
      </c>
      <c r="BK82" s="120">
        <v>34428.179908089689</v>
      </c>
      <c r="BL82" s="120">
        <v>35147.555269489741</v>
      </c>
      <c r="BM82" s="120">
        <v>34215.096714230109</v>
      </c>
      <c r="BN82" s="120">
        <v>33946.243631351084</v>
      </c>
      <c r="BO82" s="120">
        <v>32511.394863030204</v>
      </c>
      <c r="BP82" s="120">
        <v>32528.675583849858</v>
      </c>
      <c r="BQ82" s="159"/>
      <c r="BR82" s="122" t="s">
        <v>146</v>
      </c>
      <c r="BS82" s="123">
        <v>-0.13529793407667301</v>
      </c>
      <c r="BT82" s="123">
        <v>-4.226826343153104E-2</v>
      </c>
      <c r="BU82" s="123">
        <v>5.3152812705997243E-4</v>
      </c>
    </row>
    <row r="83" spans="1:73" ht="16.5" customHeight="1">
      <c r="A83" s="105"/>
      <c r="B83" s="218"/>
      <c r="C83" s="212"/>
      <c r="D83" s="215"/>
      <c r="E83" s="88" t="s">
        <v>36</v>
      </c>
      <c r="F83" s="9" t="s">
        <v>99</v>
      </c>
      <c r="G83" s="11" t="s">
        <v>33</v>
      </c>
      <c r="H83" s="11" t="s">
        <v>33</v>
      </c>
      <c r="I83" s="11" t="s">
        <v>33</v>
      </c>
      <c r="J83" s="11" t="s">
        <v>33</v>
      </c>
      <c r="K83" s="11" t="s">
        <v>33</v>
      </c>
      <c r="L83" s="11" t="s">
        <v>33</v>
      </c>
      <c r="M83" s="11" t="s">
        <v>33</v>
      </c>
      <c r="N83" s="11" t="s">
        <v>33</v>
      </c>
      <c r="O83" s="11" t="s">
        <v>33</v>
      </c>
      <c r="P83" s="11" t="s">
        <v>33</v>
      </c>
      <c r="Q83" s="11" t="s">
        <v>33</v>
      </c>
      <c r="R83" s="11" t="s">
        <v>33</v>
      </c>
      <c r="S83" s="11" t="s">
        <v>33</v>
      </c>
      <c r="T83" s="11" t="s">
        <v>33</v>
      </c>
      <c r="U83" s="11" t="s">
        <v>33</v>
      </c>
      <c r="V83" s="11" t="s">
        <v>33</v>
      </c>
      <c r="W83" s="11" t="s">
        <v>33</v>
      </c>
      <c r="X83" s="11" t="s">
        <v>33</v>
      </c>
      <c r="Y83" s="11" t="s">
        <v>33</v>
      </c>
      <c r="Z83" s="11" t="s">
        <v>33</v>
      </c>
      <c r="AA83" s="11" t="s">
        <v>33</v>
      </c>
      <c r="AB83" s="11" t="s">
        <v>33</v>
      </c>
      <c r="AC83" s="11" t="s">
        <v>33</v>
      </c>
      <c r="AD83" s="11" t="s">
        <v>33</v>
      </c>
      <c r="AE83" s="11" t="s">
        <v>33</v>
      </c>
      <c r="AF83" s="11" t="s">
        <v>33</v>
      </c>
      <c r="AG83" s="11" t="s">
        <v>33</v>
      </c>
      <c r="AH83" s="11" t="s">
        <v>33</v>
      </c>
      <c r="AI83" s="11" t="s">
        <v>33</v>
      </c>
      <c r="AJ83" s="11" t="s">
        <v>33</v>
      </c>
      <c r="AK83" s="10">
        <v>27126.462753835403</v>
      </c>
      <c r="AL83" s="10">
        <v>27488.617351015047</v>
      </c>
      <c r="AM83" s="10">
        <v>27908.580769900123</v>
      </c>
      <c r="AN83" s="10">
        <v>27988.253069581449</v>
      </c>
      <c r="AO83" s="10">
        <v>28663.74418037897</v>
      </c>
      <c r="AP83" s="10">
        <v>29833.249899123133</v>
      </c>
      <c r="AQ83" s="10">
        <v>30748.919685365392</v>
      </c>
      <c r="AR83" s="10">
        <v>30336.303751641564</v>
      </c>
      <c r="AS83" s="10">
        <v>23506.66795010183</v>
      </c>
      <c r="AT83" s="10">
        <v>17168.036088464323</v>
      </c>
      <c r="AU83" s="10">
        <v>15602.416568722452</v>
      </c>
      <c r="AV83" s="10">
        <v>15720.983993717811</v>
      </c>
      <c r="AW83" s="10">
        <v>13517.558348739221</v>
      </c>
      <c r="AX83" s="10">
        <v>13425.400329983866</v>
      </c>
      <c r="AY83" s="10">
        <v>10629.827922437245</v>
      </c>
      <c r="AZ83" s="10">
        <v>10625.212961889898</v>
      </c>
      <c r="BA83" s="10">
        <v>9699.0482660018024</v>
      </c>
      <c r="BB83" s="10">
        <v>9084.163361795625</v>
      </c>
      <c r="BC83" s="10">
        <v>8041.6008400318315</v>
      </c>
      <c r="BD83" s="10">
        <v>7068.9651953623325</v>
      </c>
      <c r="BE83" s="10">
        <v>5598.2879673744392</v>
      </c>
      <c r="BF83" s="10">
        <v>4582.9644511984297</v>
      </c>
      <c r="BG83" s="10">
        <v>4371.9817747788475</v>
      </c>
      <c r="BH83" s="10">
        <v>4392.9821052220868</v>
      </c>
      <c r="BI83" s="10">
        <v>4396.7116872490878</v>
      </c>
      <c r="BJ83" s="10">
        <v>4575.7552099362729</v>
      </c>
      <c r="BK83" s="10">
        <v>4361.7466398993347</v>
      </c>
      <c r="BL83" s="10">
        <v>5014.4738246345514</v>
      </c>
      <c r="BM83" s="10">
        <v>4284.9582075577709</v>
      </c>
      <c r="BN83" s="10">
        <v>4125.1993658770079</v>
      </c>
      <c r="BO83" s="10">
        <v>3785.9293062893557</v>
      </c>
      <c r="BP83" s="10">
        <v>4035.4996649388777</v>
      </c>
      <c r="BR83" s="93" t="s">
        <v>36</v>
      </c>
      <c r="BS83" s="95">
        <v>-0.86043409564138384</v>
      </c>
      <c r="BT83" s="95">
        <v>-8.2243312261230356E-2</v>
      </c>
      <c r="BU83" s="95">
        <v>6.592050153575886E-2</v>
      </c>
    </row>
    <row r="84" spans="1:73" s="38" customFormat="1" ht="16.5" customHeight="1">
      <c r="A84" s="110"/>
      <c r="B84" s="218"/>
      <c r="C84" s="212"/>
      <c r="D84" s="215"/>
      <c r="E84" s="89" t="s">
        <v>197</v>
      </c>
      <c r="F84" s="50" t="s">
        <v>104</v>
      </c>
      <c r="G84" s="11" t="s">
        <v>33</v>
      </c>
      <c r="H84" s="11" t="s">
        <v>33</v>
      </c>
      <c r="I84" s="11" t="s">
        <v>33</v>
      </c>
      <c r="J84" s="11" t="s">
        <v>33</v>
      </c>
      <c r="K84" s="11" t="s">
        <v>33</v>
      </c>
      <c r="L84" s="11" t="s">
        <v>33</v>
      </c>
      <c r="M84" s="11" t="s">
        <v>33</v>
      </c>
      <c r="N84" s="11" t="s">
        <v>33</v>
      </c>
      <c r="O84" s="11" t="s">
        <v>33</v>
      </c>
      <c r="P84" s="11" t="s">
        <v>33</v>
      </c>
      <c r="Q84" s="11" t="s">
        <v>33</v>
      </c>
      <c r="R84" s="11" t="s">
        <v>33</v>
      </c>
      <c r="S84" s="11" t="s">
        <v>33</v>
      </c>
      <c r="T84" s="11" t="s">
        <v>33</v>
      </c>
      <c r="U84" s="11" t="s">
        <v>33</v>
      </c>
      <c r="V84" s="11" t="s">
        <v>33</v>
      </c>
      <c r="W84" s="11" t="s">
        <v>33</v>
      </c>
      <c r="X84" s="11" t="s">
        <v>33</v>
      </c>
      <c r="Y84" s="11" t="s">
        <v>33</v>
      </c>
      <c r="Z84" s="11" t="s">
        <v>33</v>
      </c>
      <c r="AA84" s="11" t="s">
        <v>33</v>
      </c>
      <c r="AB84" s="11" t="s">
        <v>33</v>
      </c>
      <c r="AC84" s="11" t="s">
        <v>33</v>
      </c>
      <c r="AD84" s="11" t="s">
        <v>33</v>
      </c>
      <c r="AE84" s="11" t="s">
        <v>33</v>
      </c>
      <c r="AF84" s="11" t="s">
        <v>33</v>
      </c>
      <c r="AG84" s="11" t="s">
        <v>33</v>
      </c>
      <c r="AH84" s="11" t="s">
        <v>33</v>
      </c>
      <c r="AI84" s="11" t="s">
        <v>33</v>
      </c>
      <c r="AJ84" s="11" t="s">
        <v>33</v>
      </c>
      <c r="AK84" s="54">
        <v>64724.840442819652</v>
      </c>
      <c r="AL84" s="54">
        <v>65314.485263662536</v>
      </c>
      <c r="AM84" s="54">
        <v>65007.104923401763</v>
      </c>
      <c r="AN84" s="54">
        <v>64262.373406009538</v>
      </c>
      <c r="AO84" s="54">
        <v>64384.747054651649</v>
      </c>
      <c r="AP84" s="54">
        <v>65937.121619886733</v>
      </c>
      <c r="AQ84" s="54">
        <v>67460.964529685094</v>
      </c>
      <c r="AR84" s="54">
        <v>67391.895294987626</v>
      </c>
      <c r="AS84" s="54">
        <v>60774.014759813079</v>
      </c>
      <c r="AT84" s="54">
        <v>54716.471502665227</v>
      </c>
      <c r="AU84" s="54">
        <v>53680.537749272567</v>
      </c>
      <c r="AV84" s="54">
        <v>53370.787446489354</v>
      </c>
      <c r="AW84" s="54">
        <v>50639.520284229518</v>
      </c>
      <c r="AX84" s="54">
        <v>48860.839147158476</v>
      </c>
      <c r="AY84" s="54">
        <v>47200.387059196808</v>
      </c>
      <c r="AZ84" s="54">
        <v>46307.44727639023</v>
      </c>
      <c r="BA84" s="54">
        <v>44917.834162870146</v>
      </c>
      <c r="BB84" s="54">
        <v>44974.630822830892</v>
      </c>
      <c r="BC84" s="54">
        <v>44234.59630363348</v>
      </c>
      <c r="BD84" s="54">
        <v>42654.636900892176</v>
      </c>
      <c r="BE84" s="54">
        <v>40477.950558242606</v>
      </c>
      <c r="BF84" s="54">
        <v>38878.980199922378</v>
      </c>
      <c r="BG84" s="54">
        <v>39163.801332396673</v>
      </c>
      <c r="BH84" s="54">
        <v>38930.283475850389</v>
      </c>
      <c r="BI84" s="54">
        <v>40062.956068585576</v>
      </c>
      <c r="BJ84" s="54">
        <v>39895.490687987513</v>
      </c>
      <c r="BK84" s="54">
        <v>38789.926547989024</v>
      </c>
      <c r="BL84" s="54">
        <v>40162.029094124293</v>
      </c>
      <c r="BM84" s="54">
        <v>38500.05492178788</v>
      </c>
      <c r="BN84" s="54">
        <v>38071.442997228092</v>
      </c>
      <c r="BO84" s="54">
        <v>36297.32416931956</v>
      </c>
      <c r="BP84" s="54">
        <v>36564.175248788735</v>
      </c>
      <c r="BR84" s="89" t="s">
        <v>197</v>
      </c>
      <c r="BS84" s="96">
        <v>-0.43920566013003964</v>
      </c>
      <c r="BT84" s="96">
        <v>-4.6599726415352913E-2</v>
      </c>
      <c r="BU84" s="96">
        <v>7.3518113408131726E-3</v>
      </c>
    </row>
    <row r="85" spans="1:73" s="38" customFormat="1">
      <c r="A85" s="110"/>
      <c r="B85" s="219"/>
      <c r="C85" s="213"/>
      <c r="D85" s="216"/>
      <c r="E85" s="117" t="s">
        <v>129</v>
      </c>
      <c r="F85" s="76" t="s">
        <v>130</v>
      </c>
      <c r="G85" s="11" t="s">
        <v>33</v>
      </c>
      <c r="H85" s="11" t="s">
        <v>33</v>
      </c>
      <c r="I85" s="11" t="s">
        <v>33</v>
      </c>
      <c r="J85" s="11" t="s">
        <v>33</v>
      </c>
      <c r="K85" s="11" t="s">
        <v>33</v>
      </c>
      <c r="L85" s="11" t="s">
        <v>33</v>
      </c>
      <c r="M85" s="11" t="s">
        <v>33</v>
      </c>
      <c r="N85" s="11" t="s">
        <v>33</v>
      </c>
      <c r="O85" s="11" t="s">
        <v>33</v>
      </c>
      <c r="P85" s="11" t="s">
        <v>33</v>
      </c>
      <c r="Q85" s="11" t="s">
        <v>33</v>
      </c>
      <c r="R85" s="11" t="s">
        <v>33</v>
      </c>
      <c r="S85" s="11" t="s">
        <v>33</v>
      </c>
      <c r="T85" s="11" t="s">
        <v>33</v>
      </c>
      <c r="U85" s="11" t="s">
        <v>33</v>
      </c>
      <c r="V85" s="11" t="s">
        <v>33</v>
      </c>
      <c r="W85" s="11" t="s">
        <v>33</v>
      </c>
      <c r="X85" s="11" t="s">
        <v>33</v>
      </c>
      <c r="Y85" s="11" t="s">
        <v>33</v>
      </c>
      <c r="Z85" s="11" t="s">
        <v>33</v>
      </c>
      <c r="AA85" s="11" t="s">
        <v>33</v>
      </c>
      <c r="AB85" s="11" t="s">
        <v>33</v>
      </c>
      <c r="AC85" s="11" t="s">
        <v>33</v>
      </c>
      <c r="AD85" s="11" t="s">
        <v>33</v>
      </c>
      <c r="AE85" s="11" t="s">
        <v>33</v>
      </c>
      <c r="AF85" s="11" t="s">
        <v>33</v>
      </c>
      <c r="AG85" s="11" t="s">
        <v>33</v>
      </c>
      <c r="AH85" s="11" t="s">
        <v>33</v>
      </c>
      <c r="AI85" s="11" t="s">
        <v>33</v>
      </c>
      <c r="AJ85" s="11" t="s">
        <v>33</v>
      </c>
      <c r="AK85" s="62">
        <v>0.58089564117504566</v>
      </c>
      <c r="AL85" s="62">
        <v>0.57913444100418821</v>
      </c>
      <c r="AM85" s="62">
        <v>0.57068414594397088</v>
      </c>
      <c r="AN85" s="62">
        <v>0.56446904173999723</v>
      </c>
      <c r="AO85" s="62">
        <v>0.55480536164802596</v>
      </c>
      <c r="AP85" s="62">
        <v>0.54755001179600504</v>
      </c>
      <c r="AQ85" s="62">
        <v>0.54419685666019746</v>
      </c>
      <c r="AR85" s="62">
        <v>0.54985234324018373</v>
      </c>
      <c r="AS85" s="62">
        <v>0.61321186294828012</v>
      </c>
      <c r="AT85" s="62">
        <v>0.68623641808430447</v>
      </c>
      <c r="AU85" s="62">
        <v>0.70934686530904056</v>
      </c>
      <c r="AV85" s="62">
        <v>0.70543841030114096</v>
      </c>
      <c r="AW85" s="62">
        <v>0.73306306471965244</v>
      </c>
      <c r="AX85" s="62">
        <v>0.72523189195442572</v>
      </c>
      <c r="AY85" s="62">
        <v>0.77479362808813945</v>
      </c>
      <c r="AZ85" s="62">
        <v>0.77055066545835826</v>
      </c>
      <c r="BA85" s="62">
        <v>0.78407132830952031</v>
      </c>
      <c r="BB85" s="62">
        <v>0.79801583257946063</v>
      </c>
      <c r="BC85" s="62">
        <v>0.81820562383269035</v>
      </c>
      <c r="BD85" s="62">
        <v>0.83427440229330674</v>
      </c>
      <c r="BE85" s="62">
        <v>0.86169537019125464</v>
      </c>
      <c r="BF85" s="62">
        <v>0.88212230805355385</v>
      </c>
      <c r="BG85" s="62">
        <v>0.88836676660489788</v>
      </c>
      <c r="BH85" s="62">
        <v>0.88715771597329407</v>
      </c>
      <c r="BI85" s="62">
        <v>0.89025493576354775</v>
      </c>
      <c r="BJ85" s="62">
        <v>0.88530645616763837</v>
      </c>
      <c r="BK85" s="62">
        <v>0.88755465585882998</v>
      </c>
      <c r="BL85" s="62">
        <v>0.87514391235356759</v>
      </c>
      <c r="BM85" s="62">
        <v>0.88870254298954687</v>
      </c>
      <c r="BN85" s="92">
        <v>0.89164583632468686</v>
      </c>
      <c r="BO85" s="62">
        <v>0.89569673817748185</v>
      </c>
      <c r="BP85" s="62">
        <v>0.88963241649837121</v>
      </c>
      <c r="BR85" s="55"/>
      <c r="BS85" s="53"/>
    </row>
    <row r="86" spans="1:73" s="38" customFormat="1" ht="27">
      <c r="A86" s="110"/>
      <c r="B86" s="126"/>
      <c r="C86" s="127"/>
      <c r="D86" s="82"/>
      <c r="E86" s="82"/>
      <c r="F86" s="83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6"/>
      <c r="AL86" s="86"/>
      <c r="AM86" s="86"/>
      <c r="AN86" s="86"/>
      <c r="AO86" s="86"/>
      <c r="AP86" s="86"/>
      <c r="AQ86" s="86"/>
      <c r="AR86" s="86"/>
      <c r="AS86" s="86"/>
      <c r="AT86" s="86"/>
      <c r="AU86" s="86"/>
      <c r="AV86" s="86"/>
      <c r="AW86" s="86"/>
      <c r="AX86" s="86"/>
      <c r="AY86" s="86"/>
      <c r="AZ86" s="86"/>
      <c r="BA86" s="86"/>
      <c r="BB86" s="86"/>
      <c r="BC86" s="86"/>
      <c r="BD86" s="86"/>
      <c r="BE86" s="86"/>
      <c r="BF86" s="86"/>
      <c r="BG86" s="86"/>
      <c r="BH86" s="86"/>
      <c r="BI86" s="86"/>
      <c r="BJ86" s="86"/>
      <c r="BK86" s="86"/>
      <c r="BL86" s="86"/>
      <c r="BM86" s="86"/>
      <c r="BN86" s="86"/>
      <c r="BO86" s="86"/>
      <c r="BP86" s="86"/>
      <c r="BR86" s="142" t="s">
        <v>4</v>
      </c>
      <c r="BS86" s="91" t="s">
        <v>233</v>
      </c>
      <c r="BT86" s="91" t="s">
        <v>234</v>
      </c>
      <c r="BU86" s="91" t="s">
        <v>235</v>
      </c>
    </row>
    <row r="87" spans="1:73" ht="17.25" customHeight="1">
      <c r="A87" s="105"/>
      <c r="B87" s="217" t="s">
        <v>38</v>
      </c>
      <c r="C87" s="211" t="s">
        <v>23</v>
      </c>
      <c r="D87" s="214" t="s">
        <v>4</v>
      </c>
      <c r="E87" s="129" t="s">
        <v>151</v>
      </c>
      <c r="F87" s="9" t="s">
        <v>99</v>
      </c>
      <c r="G87" s="11" t="s">
        <v>33</v>
      </c>
      <c r="H87" s="11" t="s">
        <v>33</v>
      </c>
      <c r="I87" s="11" t="s">
        <v>33</v>
      </c>
      <c r="J87" s="11" t="s">
        <v>33</v>
      </c>
      <c r="K87" s="11" t="s">
        <v>33</v>
      </c>
      <c r="L87" s="11" t="s">
        <v>33</v>
      </c>
      <c r="M87" s="11" t="s">
        <v>33</v>
      </c>
      <c r="N87" s="11" t="s">
        <v>33</v>
      </c>
      <c r="O87" s="11" t="s">
        <v>33</v>
      </c>
      <c r="P87" s="11" t="s">
        <v>33</v>
      </c>
      <c r="Q87" s="11" t="s">
        <v>33</v>
      </c>
      <c r="R87" s="11" t="s">
        <v>33</v>
      </c>
      <c r="S87" s="11" t="s">
        <v>33</v>
      </c>
      <c r="T87" s="11" t="s">
        <v>33</v>
      </c>
      <c r="U87" s="11" t="s">
        <v>33</v>
      </c>
      <c r="V87" s="11" t="s">
        <v>33</v>
      </c>
      <c r="W87" s="11" t="s">
        <v>33</v>
      </c>
      <c r="X87" s="11" t="s">
        <v>33</v>
      </c>
      <c r="Y87" s="11" t="s">
        <v>33</v>
      </c>
      <c r="Z87" s="11" t="s">
        <v>33</v>
      </c>
      <c r="AA87" s="11" t="s">
        <v>33</v>
      </c>
      <c r="AB87" s="11" t="s">
        <v>33</v>
      </c>
      <c r="AC87" s="11" t="s">
        <v>33</v>
      </c>
      <c r="AD87" s="11" t="s">
        <v>33</v>
      </c>
      <c r="AE87" s="11" t="s">
        <v>33</v>
      </c>
      <c r="AF87" s="11" t="s">
        <v>33</v>
      </c>
      <c r="AG87" s="11" t="s">
        <v>33</v>
      </c>
      <c r="AH87" s="11" t="s">
        <v>33</v>
      </c>
      <c r="AI87" s="11" t="s">
        <v>33</v>
      </c>
      <c r="AJ87" s="11" t="s">
        <v>33</v>
      </c>
      <c r="AK87" s="137">
        <v>0</v>
      </c>
      <c r="AL87" s="137">
        <v>0</v>
      </c>
      <c r="AM87" s="137">
        <v>0</v>
      </c>
      <c r="AN87" s="137">
        <v>0</v>
      </c>
      <c r="AO87" s="137">
        <v>0</v>
      </c>
      <c r="AP87" s="137">
        <v>0</v>
      </c>
      <c r="AQ87" s="137">
        <v>0</v>
      </c>
      <c r="AR87" s="137">
        <v>0</v>
      </c>
      <c r="AS87" s="137">
        <v>0</v>
      </c>
      <c r="AT87" s="137">
        <v>0</v>
      </c>
      <c r="AU87" s="137">
        <v>0</v>
      </c>
      <c r="AV87" s="137">
        <v>0</v>
      </c>
      <c r="AW87" s="137">
        <v>0</v>
      </c>
      <c r="AX87" s="137">
        <v>0</v>
      </c>
      <c r="AY87" s="137">
        <v>0</v>
      </c>
      <c r="AZ87" s="137">
        <v>0</v>
      </c>
      <c r="BA87" s="137">
        <v>0</v>
      </c>
      <c r="BB87" s="137">
        <v>0</v>
      </c>
      <c r="BC87" s="137">
        <v>0</v>
      </c>
      <c r="BD87" s="137">
        <v>0</v>
      </c>
      <c r="BE87" s="137">
        <v>0</v>
      </c>
      <c r="BF87" s="137">
        <v>0</v>
      </c>
      <c r="BG87" s="137">
        <v>0</v>
      </c>
      <c r="BH87" s="137">
        <v>0</v>
      </c>
      <c r="BI87" s="137">
        <v>0</v>
      </c>
      <c r="BJ87" s="137">
        <v>0</v>
      </c>
      <c r="BK87" s="137">
        <v>0</v>
      </c>
      <c r="BL87" s="137">
        <v>0</v>
      </c>
      <c r="BM87" s="137">
        <v>0</v>
      </c>
      <c r="BN87" s="137">
        <v>0</v>
      </c>
      <c r="BO87" s="137">
        <v>0</v>
      </c>
      <c r="BP87" s="137">
        <v>0</v>
      </c>
      <c r="BR87" s="129" t="s">
        <v>151</v>
      </c>
      <c r="BS87" s="131">
        <v>0</v>
      </c>
      <c r="BT87" s="131">
        <v>0</v>
      </c>
      <c r="BU87" s="131">
        <v>0</v>
      </c>
    </row>
    <row r="88" spans="1:73" ht="17.25">
      <c r="A88" s="105"/>
      <c r="B88" s="218"/>
      <c r="C88" s="212"/>
      <c r="D88" s="215"/>
      <c r="E88" s="129" t="s">
        <v>152</v>
      </c>
      <c r="F88" s="9" t="s">
        <v>99</v>
      </c>
      <c r="G88" s="11" t="s">
        <v>33</v>
      </c>
      <c r="H88" s="11" t="s">
        <v>33</v>
      </c>
      <c r="I88" s="11" t="s">
        <v>33</v>
      </c>
      <c r="J88" s="11" t="s">
        <v>33</v>
      </c>
      <c r="K88" s="11" t="s">
        <v>33</v>
      </c>
      <c r="L88" s="11" t="s">
        <v>33</v>
      </c>
      <c r="M88" s="11" t="s">
        <v>33</v>
      </c>
      <c r="N88" s="11" t="s">
        <v>33</v>
      </c>
      <c r="O88" s="11" t="s">
        <v>33</v>
      </c>
      <c r="P88" s="11" t="s">
        <v>33</v>
      </c>
      <c r="Q88" s="11" t="s">
        <v>33</v>
      </c>
      <c r="R88" s="11" t="s">
        <v>33</v>
      </c>
      <c r="S88" s="11" t="s">
        <v>33</v>
      </c>
      <c r="T88" s="11" t="s">
        <v>33</v>
      </c>
      <c r="U88" s="11" t="s">
        <v>33</v>
      </c>
      <c r="V88" s="11" t="s">
        <v>33</v>
      </c>
      <c r="W88" s="11" t="s">
        <v>33</v>
      </c>
      <c r="X88" s="11" t="s">
        <v>33</v>
      </c>
      <c r="Y88" s="11" t="s">
        <v>33</v>
      </c>
      <c r="Z88" s="11" t="s">
        <v>33</v>
      </c>
      <c r="AA88" s="11" t="s">
        <v>33</v>
      </c>
      <c r="AB88" s="11" t="s">
        <v>33</v>
      </c>
      <c r="AC88" s="11" t="s">
        <v>33</v>
      </c>
      <c r="AD88" s="11" t="s">
        <v>33</v>
      </c>
      <c r="AE88" s="11" t="s">
        <v>33</v>
      </c>
      <c r="AF88" s="11" t="s">
        <v>33</v>
      </c>
      <c r="AG88" s="11" t="s">
        <v>33</v>
      </c>
      <c r="AH88" s="11" t="s">
        <v>33</v>
      </c>
      <c r="AI88" s="11" t="s">
        <v>33</v>
      </c>
      <c r="AJ88" s="11" t="s">
        <v>33</v>
      </c>
      <c r="AK88" s="137">
        <v>0</v>
      </c>
      <c r="AL88" s="137">
        <v>0</v>
      </c>
      <c r="AM88" s="137">
        <v>0</v>
      </c>
      <c r="AN88" s="137">
        <v>0</v>
      </c>
      <c r="AO88" s="137">
        <v>0</v>
      </c>
      <c r="AP88" s="137">
        <v>0</v>
      </c>
      <c r="AQ88" s="137">
        <v>0</v>
      </c>
      <c r="AR88" s="137">
        <v>0</v>
      </c>
      <c r="AS88" s="137">
        <v>0</v>
      </c>
      <c r="AT88" s="137">
        <v>0</v>
      </c>
      <c r="AU88" s="137">
        <v>0</v>
      </c>
      <c r="AV88" s="137">
        <v>0</v>
      </c>
      <c r="AW88" s="137">
        <v>0</v>
      </c>
      <c r="AX88" s="137">
        <v>0</v>
      </c>
      <c r="AY88" s="137">
        <v>0</v>
      </c>
      <c r="AZ88" s="137">
        <v>0</v>
      </c>
      <c r="BA88" s="137">
        <v>0</v>
      </c>
      <c r="BB88" s="137">
        <v>0</v>
      </c>
      <c r="BC88" s="137">
        <v>0</v>
      </c>
      <c r="BD88" s="137">
        <v>0</v>
      </c>
      <c r="BE88" s="137">
        <v>0</v>
      </c>
      <c r="BF88" s="137">
        <v>0</v>
      </c>
      <c r="BG88" s="137">
        <v>0</v>
      </c>
      <c r="BH88" s="137">
        <v>0</v>
      </c>
      <c r="BI88" s="137">
        <v>0</v>
      </c>
      <c r="BJ88" s="137">
        <v>0</v>
      </c>
      <c r="BK88" s="137">
        <v>0</v>
      </c>
      <c r="BL88" s="137">
        <v>0</v>
      </c>
      <c r="BM88" s="137">
        <v>0</v>
      </c>
      <c r="BN88" s="137">
        <v>0</v>
      </c>
      <c r="BO88" s="137">
        <v>0</v>
      </c>
      <c r="BP88" s="137">
        <v>0</v>
      </c>
      <c r="BR88" s="129" t="s">
        <v>152</v>
      </c>
      <c r="BS88" s="131">
        <v>0</v>
      </c>
      <c r="BT88" s="131">
        <v>0</v>
      </c>
      <c r="BU88" s="131">
        <v>0</v>
      </c>
    </row>
    <row r="89" spans="1:73" ht="17.25">
      <c r="A89" s="105"/>
      <c r="B89" s="218"/>
      <c r="C89" s="212"/>
      <c r="D89" s="215"/>
      <c r="E89" s="129" t="s">
        <v>153</v>
      </c>
      <c r="F89" s="9" t="s">
        <v>99</v>
      </c>
      <c r="G89" s="11" t="s">
        <v>33</v>
      </c>
      <c r="H89" s="11" t="s">
        <v>33</v>
      </c>
      <c r="I89" s="11" t="s">
        <v>33</v>
      </c>
      <c r="J89" s="11" t="s">
        <v>33</v>
      </c>
      <c r="K89" s="11" t="s">
        <v>33</v>
      </c>
      <c r="L89" s="11" t="s">
        <v>33</v>
      </c>
      <c r="M89" s="11" t="s">
        <v>33</v>
      </c>
      <c r="N89" s="11" t="s">
        <v>33</v>
      </c>
      <c r="O89" s="11" t="s">
        <v>33</v>
      </c>
      <c r="P89" s="11" t="s">
        <v>33</v>
      </c>
      <c r="Q89" s="11" t="s">
        <v>33</v>
      </c>
      <c r="R89" s="11" t="s">
        <v>33</v>
      </c>
      <c r="S89" s="11" t="s">
        <v>33</v>
      </c>
      <c r="T89" s="11" t="s">
        <v>33</v>
      </c>
      <c r="U89" s="11" t="s">
        <v>33</v>
      </c>
      <c r="V89" s="11" t="s">
        <v>33</v>
      </c>
      <c r="W89" s="11" t="s">
        <v>33</v>
      </c>
      <c r="X89" s="11" t="s">
        <v>33</v>
      </c>
      <c r="Y89" s="11" t="s">
        <v>33</v>
      </c>
      <c r="Z89" s="11" t="s">
        <v>33</v>
      </c>
      <c r="AA89" s="11" t="s">
        <v>33</v>
      </c>
      <c r="AB89" s="11" t="s">
        <v>33</v>
      </c>
      <c r="AC89" s="11" t="s">
        <v>33</v>
      </c>
      <c r="AD89" s="11" t="s">
        <v>33</v>
      </c>
      <c r="AE89" s="11" t="s">
        <v>33</v>
      </c>
      <c r="AF89" s="11" t="s">
        <v>33</v>
      </c>
      <c r="AG89" s="11" t="s">
        <v>33</v>
      </c>
      <c r="AH89" s="11" t="s">
        <v>33</v>
      </c>
      <c r="AI89" s="11" t="s">
        <v>33</v>
      </c>
      <c r="AJ89" s="11" t="s">
        <v>33</v>
      </c>
      <c r="AK89" s="137">
        <v>0</v>
      </c>
      <c r="AL89" s="137">
        <v>0</v>
      </c>
      <c r="AM89" s="137">
        <v>0</v>
      </c>
      <c r="AN89" s="137">
        <v>0</v>
      </c>
      <c r="AO89" s="137">
        <v>0</v>
      </c>
      <c r="AP89" s="137">
        <v>0</v>
      </c>
      <c r="AQ89" s="137">
        <v>0</v>
      </c>
      <c r="AR89" s="137">
        <v>0</v>
      </c>
      <c r="AS89" s="137">
        <v>0</v>
      </c>
      <c r="AT89" s="137">
        <v>0</v>
      </c>
      <c r="AU89" s="137">
        <v>0</v>
      </c>
      <c r="AV89" s="137">
        <v>0</v>
      </c>
      <c r="AW89" s="137">
        <v>0</v>
      </c>
      <c r="AX89" s="137">
        <v>0</v>
      </c>
      <c r="AY89" s="137">
        <v>0</v>
      </c>
      <c r="AZ89" s="137">
        <v>0</v>
      </c>
      <c r="BA89" s="137">
        <v>0</v>
      </c>
      <c r="BB89" s="137">
        <v>0</v>
      </c>
      <c r="BC89" s="137">
        <v>0</v>
      </c>
      <c r="BD89" s="137">
        <v>0</v>
      </c>
      <c r="BE89" s="137">
        <v>0</v>
      </c>
      <c r="BF89" s="137">
        <v>0</v>
      </c>
      <c r="BG89" s="137">
        <v>0</v>
      </c>
      <c r="BH89" s="137">
        <v>0</v>
      </c>
      <c r="BI89" s="137">
        <v>0</v>
      </c>
      <c r="BJ89" s="137">
        <v>0</v>
      </c>
      <c r="BK89" s="137">
        <v>0</v>
      </c>
      <c r="BL89" s="137">
        <v>0</v>
      </c>
      <c r="BM89" s="137">
        <v>0</v>
      </c>
      <c r="BN89" s="137">
        <v>0</v>
      </c>
      <c r="BO89" s="137">
        <v>0</v>
      </c>
      <c r="BP89" s="137">
        <v>0</v>
      </c>
      <c r="BR89" s="129" t="s">
        <v>153</v>
      </c>
      <c r="BS89" s="131">
        <v>0</v>
      </c>
      <c r="BT89" s="131">
        <v>0</v>
      </c>
      <c r="BU89" s="131">
        <v>0</v>
      </c>
    </row>
    <row r="90" spans="1:73" ht="17.25">
      <c r="A90" s="105"/>
      <c r="B90" s="218"/>
      <c r="C90" s="212"/>
      <c r="D90" s="215"/>
      <c r="E90" s="129" t="s">
        <v>154</v>
      </c>
      <c r="F90" s="9" t="s">
        <v>99</v>
      </c>
      <c r="G90" s="11" t="s">
        <v>33</v>
      </c>
      <c r="H90" s="11" t="s">
        <v>33</v>
      </c>
      <c r="I90" s="11" t="s">
        <v>33</v>
      </c>
      <c r="J90" s="11" t="s">
        <v>33</v>
      </c>
      <c r="K90" s="11" t="s">
        <v>33</v>
      </c>
      <c r="L90" s="11" t="s">
        <v>33</v>
      </c>
      <c r="M90" s="11" t="s">
        <v>33</v>
      </c>
      <c r="N90" s="11" t="s">
        <v>33</v>
      </c>
      <c r="O90" s="11" t="s">
        <v>33</v>
      </c>
      <c r="P90" s="11" t="s">
        <v>33</v>
      </c>
      <c r="Q90" s="11" t="s">
        <v>33</v>
      </c>
      <c r="R90" s="11" t="s">
        <v>33</v>
      </c>
      <c r="S90" s="11" t="s">
        <v>33</v>
      </c>
      <c r="T90" s="11" t="s">
        <v>33</v>
      </c>
      <c r="U90" s="11" t="s">
        <v>33</v>
      </c>
      <c r="V90" s="11" t="s">
        <v>33</v>
      </c>
      <c r="W90" s="11" t="s">
        <v>33</v>
      </c>
      <c r="X90" s="11" t="s">
        <v>33</v>
      </c>
      <c r="Y90" s="11" t="s">
        <v>33</v>
      </c>
      <c r="Z90" s="11" t="s">
        <v>33</v>
      </c>
      <c r="AA90" s="11" t="s">
        <v>33</v>
      </c>
      <c r="AB90" s="11" t="s">
        <v>33</v>
      </c>
      <c r="AC90" s="11" t="s">
        <v>33</v>
      </c>
      <c r="AD90" s="11" t="s">
        <v>33</v>
      </c>
      <c r="AE90" s="11" t="s">
        <v>33</v>
      </c>
      <c r="AF90" s="11" t="s">
        <v>33</v>
      </c>
      <c r="AG90" s="11" t="s">
        <v>33</v>
      </c>
      <c r="AH90" s="11" t="s">
        <v>33</v>
      </c>
      <c r="AI90" s="11" t="s">
        <v>33</v>
      </c>
      <c r="AJ90" s="11" t="s">
        <v>33</v>
      </c>
      <c r="AK90" s="137">
        <v>0</v>
      </c>
      <c r="AL90" s="137">
        <v>0</v>
      </c>
      <c r="AM90" s="137">
        <v>0</v>
      </c>
      <c r="AN90" s="137">
        <v>0</v>
      </c>
      <c r="AO90" s="137">
        <v>0</v>
      </c>
      <c r="AP90" s="137">
        <v>1.4713892020853345</v>
      </c>
      <c r="AQ90" s="137">
        <v>2.4533557828378476</v>
      </c>
      <c r="AR90" s="137">
        <v>5.5978215923424592</v>
      </c>
      <c r="AS90" s="137">
        <v>22.775831226916647</v>
      </c>
      <c r="AT90" s="137">
        <v>30.862059644701752</v>
      </c>
      <c r="AU90" s="137">
        <v>59.103087508244961</v>
      </c>
      <c r="AV90" s="137">
        <v>82.69073370648529</v>
      </c>
      <c r="AW90" s="137">
        <v>89.661074834411551</v>
      </c>
      <c r="AX90" s="137">
        <v>96.338228110277825</v>
      </c>
      <c r="AY90" s="137">
        <v>120.19621162448907</v>
      </c>
      <c r="AZ90" s="137">
        <v>122.7337141080753</v>
      </c>
      <c r="BA90" s="137">
        <v>127.40822209443117</v>
      </c>
      <c r="BB90" s="137">
        <v>128.02603760497763</v>
      </c>
      <c r="BC90" s="137">
        <v>163.12332176765941</v>
      </c>
      <c r="BD90" s="137">
        <v>166.75141535885285</v>
      </c>
      <c r="BE90" s="137">
        <v>166.70753404512013</v>
      </c>
      <c r="BF90" s="137">
        <v>195.16717524010915</v>
      </c>
      <c r="BG90" s="137">
        <v>197.9855079001596</v>
      </c>
      <c r="BH90" s="137">
        <v>190.55563088809396</v>
      </c>
      <c r="BI90" s="137">
        <v>189.59125549364373</v>
      </c>
      <c r="BJ90" s="137">
        <v>186.6252037493206</v>
      </c>
      <c r="BK90" s="137">
        <v>183.46771125119733</v>
      </c>
      <c r="BL90" s="137">
        <v>180.89654814101931</v>
      </c>
      <c r="BM90" s="137">
        <v>174.74526170314098</v>
      </c>
      <c r="BN90" s="137">
        <v>169.56866418006476</v>
      </c>
      <c r="BO90" s="137">
        <v>156.99602384822947</v>
      </c>
      <c r="BP90" s="137">
        <v>137.41794333369626</v>
      </c>
      <c r="BR90" s="129" t="s">
        <v>154</v>
      </c>
      <c r="BS90" s="131">
        <v>0</v>
      </c>
      <c r="BT90" s="131">
        <v>-7.4144833260492149E-2</v>
      </c>
      <c r="BU90" s="131">
        <v>-0.12470430801139047</v>
      </c>
    </row>
    <row r="91" spans="1:73" ht="17.25" customHeight="1">
      <c r="A91" s="105"/>
      <c r="B91" s="218"/>
      <c r="C91" s="212"/>
      <c r="D91" s="215"/>
      <c r="E91" s="130" t="s">
        <v>155</v>
      </c>
      <c r="F91" s="9" t="s">
        <v>99</v>
      </c>
      <c r="G91" s="125" t="s">
        <v>33</v>
      </c>
      <c r="H91" s="125" t="s">
        <v>33</v>
      </c>
      <c r="I91" s="125" t="s">
        <v>33</v>
      </c>
      <c r="J91" s="125" t="s">
        <v>33</v>
      </c>
      <c r="K91" s="125" t="s">
        <v>33</v>
      </c>
      <c r="L91" s="125" t="s">
        <v>33</v>
      </c>
      <c r="M91" s="125" t="s">
        <v>33</v>
      </c>
      <c r="N91" s="125" t="s">
        <v>33</v>
      </c>
      <c r="O91" s="125" t="s">
        <v>33</v>
      </c>
      <c r="P91" s="125" t="s">
        <v>33</v>
      </c>
      <c r="Q91" s="125" t="s">
        <v>33</v>
      </c>
      <c r="R91" s="125" t="s">
        <v>33</v>
      </c>
      <c r="S91" s="125" t="s">
        <v>33</v>
      </c>
      <c r="T91" s="125" t="s">
        <v>33</v>
      </c>
      <c r="U91" s="125" t="s">
        <v>33</v>
      </c>
      <c r="V91" s="125" t="s">
        <v>33</v>
      </c>
      <c r="W91" s="125" t="s">
        <v>33</v>
      </c>
      <c r="X91" s="125" t="s">
        <v>33</v>
      </c>
      <c r="Y91" s="125" t="s">
        <v>33</v>
      </c>
      <c r="Z91" s="125" t="s">
        <v>33</v>
      </c>
      <c r="AA91" s="125" t="s">
        <v>33</v>
      </c>
      <c r="AB91" s="125" t="s">
        <v>33</v>
      </c>
      <c r="AC91" s="125" t="s">
        <v>33</v>
      </c>
      <c r="AD91" s="125" t="s">
        <v>33</v>
      </c>
      <c r="AE91" s="125" t="s">
        <v>33</v>
      </c>
      <c r="AF91" s="125" t="s">
        <v>33</v>
      </c>
      <c r="AG91" s="125" t="s">
        <v>33</v>
      </c>
      <c r="AH91" s="125" t="s">
        <v>33</v>
      </c>
      <c r="AI91" s="125" t="s">
        <v>33</v>
      </c>
      <c r="AJ91" s="125" t="s">
        <v>33</v>
      </c>
      <c r="AK91" s="138">
        <v>0</v>
      </c>
      <c r="AL91" s="138">
        <v>0</v>
      </c>
      <c r="AM91" s="138">
        <v>0</v>
      </c>
      <c r="AN91" s="138">
        <v>0</v>
      </c>
      <c r="AO91" s="138">
        <v>0</v>
      </c>
      <c r="AP91" s="138">
        <v>1.4713892020853345</v>
      </c>
      <c r="AQ91" s="138">
        <v>2.4533557828378476</v>
      </c>
      <c r="AR91" s="138">
        <v>5.5978215923424592</v>
      </c>
      <c r="AS91" s="136">
        <v>22.775831226916647</v>
      </c>
      <c r="AT91" s="136">
        <v>30.862059644701752</v>
      </c>
      <c r="AU91" s="136">
        <v>59.103087508244961</v>
      </c>
      <c r="AV91" s="136">
        <v>82.69073370648529</v>
      </c>
      <c r="AW91" s="136">
        <v>89.661074834411551</v>
      </c>
      <c r="AX91" s="136">
        <v>96.338228110277825</v>
      </c>
      <c r="AY91" s="136">
        <v>120.19621162448907</v>
      </c>
      <c r="AZ91" s="136">
        <v>122.7337141080753</v>
      </c>
      <c r="BA91" s="136">
        <v>127.40822209443117</v>
      </c>
      <c r="BB91" s="136">
        <v>128.02603760497763</v>
      </c>
      <c r="BC91" s="136">
        <v>163.12332176765941</v>
      </c>
      <c r="BD91" s="136">
        <v>166.75141535885285</v>
      </c>
      <c r="BE91" s="136">
        <v>166.70753404512013</v>
      </c>
      <c r="BF91" s="136">
        <v>195.16717524010915</v>
      </c>
      <c r="BG91" s="136">
        <v>197.9855079001596</v>
      </c>
      <c r="BH91" s="136">
        <v>190.55563088809396</v>
      </c>
      <c r="BI91" s="136">
        <v>189.59125549364373</v>
      </c>
      <c r="BJ91" s="136">
        <v>186.6252037493206</v>
      </c>
      <c r="BK91" s="136">
        <v>183.46771125119733</v>
      </c>
      <c r="BL91" s="136">
        <v>180.89654814101931</v>
      </c>
      <c r="BM91" s="136">
        <v>174.74526170314098</v>
      </c>
      <c r="BN91" s="136">
        <v>169.56866418006476</v>
      </c>
      <c r="BO91" s="136">
        <v>156.99602384822947</v>
      </c>
      <c r="BP91" s="136">
        <v>137.41794333369626</v>
      </c>
      <c r="BR91" s="130" t="s">
        <v>155</v>
      </c>
      <c r="BS91" s="132">
        <v>0</v>
      </c>
      <c r="BT91" s="132">
        <v>-7.4144833260492149E-2</v>
      </c>
      <c r="BU91" s="132">
        <v>-0.12470430801139047</v>
      </c>
    </row>
    <row r="92" spans="1:73" ht="17.25">
      <c r="A92" s="105"/>
      <c r="B92" s="218"/>
      <c r="C92" s="212"/>
      <c r="D92" s="215"/>
      <c r="E92" s="129" t="s">
        <v>156</v>
      </c>
      <c r="F92" s="9" t="s">
        <v>99</v>
      </c>
      <c r="G92" s="11" t="s">
        <v>33</v>
      </c>
      <c r="H92" s="11" t="s">
        <v>33</v>
      </c>
      <c r="I92" s="11" t="s">
        <v>33</v>
      </c>
      <c r="J92" s="11" t="s">
        <v>33</v>
      </c>
      <c r="K92" s="11" t="s">
        <v>33</v>
      </c>
      <c r="L92" s="11" t="s">
        <v>33</v>
      </c>
      <c r="M92" s="11" t="s">
        <v>33</v>
      </c>
      <c r="N92" s="11" t="s">
        <v>33</v>
      </c>
      <c r="O92" s="11" t="s">
        <v>33</v>
      </c>
      <c r="P92" s="11" t="s">
        <v>33</v>
      </c>
      <c r="Q92" s="11" t="s">
        <v>33</v>
      </c>
      <c r="R92" s="11" t="s">
        <v>33</v>
      </c>
      <c r="S92" s="11" t="s">
        <v>33</v>
      </c>
      <c r="T92" s="11" t="s">
        <v>33</v>
      </c>
      <c r="U92" s="11" t="s">
        <v>33</v>
      </c>
      <c r="V92" s="11" t="s">
        <v>33</v>
      </c>
      <c r="W92" s="11" t="s">
        <v>33</v>
      </c>
      <c r="X92" s="11" t="s">
        <v>33</v>
      </c>
      <c r="Y92" s="11" t="s">
        <v>33</v>
      </c>
      <c r="Z92" s="11" t="s">
        <v>33</v>
      </c>
      <c r="AA92" s="11" t="s">
        <v>33</v>
      </c>
      <c r="AB92" s="11" t="s">
        <v>33</v>
      </c>
      <c r="AC92" s="11" t="s">
        <v>33</v>
      </c>
      <c r="AD92" s="11" t="s">
        <v>33</v>
      </c>
      <c r="AE92" s="11" t="s">
        <v>33</v>
      </c>
      <c r="AF92" s="11" t="s">
        <v>33</v>
      </c>
      <c r="AG92" s="11" t="s">
        <v>33</v>
      </c>
      <c r="AH92" s="11" t="s">
        <v>33</v>
      </c>
      <c r="AI92" s="11" t="s">
        <v>33</v>
      </c>
      <c r="AJ92" s="11" t="s">
        <v>33</v>
      </c>
      <c r="AK92" s="137">
        <v>0</v>
      </c>
      <c r="AL92" s="137">
        <v>0</v>
      </c>
      <c r="AM92" s="137">
        <v>0</v>
      </c>
      <c r="AN92" s="137">
        <v>0</v>
      </c>
      <c r="AO92" s="137">
        <v>0</v>
      </c>
      <c r="AP92" s="137">
        <v>0</v>
      </c>
      <c r="AQ92" s="137">
        <v>0</v>
      </c>
      <c r="AR92" s="137">
        <v>0</v>
      </c>
      <c r="AS92" s="137">
        <v>0</v>
      </c>
      <c r="AT92" s="137">
        <v>0</v>
      </c>
      <c r="AU92" s="137">
        <v>0</v>
      </c>
      <c r="AV92" s="137">
        <v>0</v>
      </c>
      <c r="AW92" s="137">
        <v>0</v>
      </c>
      <c r="AX92" s="137">
        <v>0</v>
      </c>
      <c r="AY92" s="137">
        <v>0</v>
      </c>
      <c r="AZ92" s="137">
        <v>0</v>
      </c>
      <c r="BA92" s="137">
        <v>0</v>
      </c>
      <c r="BB92" s="137">
        <v>0</v>
      </c>
      <c r="BC92" s="137">
        <v>0</v>
      </c>
      <c r="BD92" s="137">
        <v>0</v>
      </c>
      <c r="BE92" s="137">
        <v>0</v>
      </c>
      <c r="BF92" s="137">
        <v>0</v>
      </c>
      <c r="BG92" s="137">
        <v>0</v>
      </c>
      <c r="BH92" s="137">
        <v>0</v>
      </c>
      <c r="BI92" s="137">
        <v>0</v>
      </c>
      <c r="BJ92" s="137">
        <v>0</v>
      </c>
      <c r="BK92" s="137">
        <v>0</v>
      </c>
      <c r="BL92" s="137">
        <v>0</v>
      </c>
      <c r="BM92" s="137">
        <v>0</v>
      </c>
      <c r="BN92" s="137">
        <v>0</v>
      </c>
      <c r="BO92" s="137">
        <v>0</v>
      </c>
      <c r="BP92" s="137">
        <v>0</v>
      </c>
      <c r="BR92" s="129" t="s">
        <v>156</v>
      </c>
      <c r="BS92" s="131">
        <v>0</v>
      </c>
      <c r="BT92" s="131">
        <v>0</v>
      </c>
      <c r="BU92" s="131">
        <v>0</v>
      </c>
    </row>
    <row r="93" spans="1:73" ht="17.25">
      <c r="A93" s="105"/>
      <c r="B93" s="218"/>
      <c r="C93" s="212"/>
      <c r="D93" s="215"/>
      <c r="E93" s="129" t="s">
        <v>157</v>
      </c>
      <c r="F93" s="9" t="s">
        <v>99</v>
      </c>
      <c r="G93" s="11" t="s">
        <v>33</v>
      </c>
      <c r="H93" s="11" t="s">
        <v>33</v>
      </c>
      <c r="I93" s="11" t="s">
        <v>33</v>
      </c>
      <c r="J93" s="11" t="s">
        <v>33</v>
      </c>
      <c r="K93" s="11" t="s">
        <v>33</v>
      </c>
      <c r="L93" s="11" t="s">
        <v>33</v>
      </c>
      <c r="M93" s="11" t="s">
        <v>33</v>
      </c>
      <c r="N93" s="11" t="s">
        <v>33</v>
      </c>
      <c r="O93" s="11" t="s">
        <v>33</v>
      </c>
      <c r="P93" s="11" t="s">
        <v>33</v>
      </c>
      <c r="Q93" s="11" t="s">
        <v>33</v>
      </c>
      <c r="R93" s="11" t="s">
        <v>33</v>
      </c>
      <c r="S93" s="11" t="s">
        <v>33</v>
      </c>
      <c r="T93" s="11" t="s">
        <v>33</v>
      </c>
      <c r="U93" s="11" t="s">
        <v>33</v>
      </c>
      <c r="V93" s="11" t="s">
        <v>33</v>
      </c>
      <c r="W93" s="11" t="s">
        <v>33</v>
      </c>
      <c r="X93" s="11" t="s">
        <v>33</v>
      </c>
      <c r="Y93" s="11" t="s">
        <v>33</v>
      </c>
      <c r="Z93" s="11" t="s">
        <v>33</v>
      </c>
      <c r="AA93" s="11" t="s">
        <v>33</v>
      </c>
      <c r="AB93" s="11" t="s">
        <v>33</v>
      </c>
      <c r="AC93" s="11" t="s">
        <v>33</v>
      </c>
      <c r="AD93" s="11" t="s">
        <v>33</v>
      </c>
      <c r="AE93" s="11" t="s">
        <v>33</v>
      </c>
      <c r="AF93" s="11" t="s">
        <v>33</v>
      </c>
      <c r="AG93" s="11" t="s">
        <v>33</v>
      </c>
      <c r="AH93" s="11" t="s">
        <v>33</v>
      </c>
      <c r="AI93" s="11" t="s">
        <v>33</v>
      </c>
      <c r="AJ93" s="11" t="s">
        <v>33</v>
      </c>
      <c r="AK93" s="137">
        <v>0</v>
      </c>
      <c r="AL93" s="137">
        <v>0</v>
      </c>
      <c r="AM93" s="137">
        <v>0</v>
      </c>
      <c r="AN93" s="137">
        <v>0</v>
      </c>
      <c r="AO93" s="137">
        <v>0</v>
      </c>
      <c r="AP93" s="137">
        <v>0</v>
      </c>
      <c r="AQ93" s="137">
        <v>0</v>
      </c>
      <c r="AR93" s="137">
        <v>0</v>
      </c>
      <c r="AS93" s="137">
        <v>0</v>
      </c>
      <c r="AT93" s="137">
        <v>0</v>
      </c>
      <c r="AU93" s="137">
        <v>0</v>
      </c>
      <c r="AV93" s="137">
        <v>0</v>
      </c>
      <c r="AW93" s="137">
        <v>0</v>
      </c>
      <c r="AX93" s="137">
        <v>0</v>
      </c>
      <c r="AY93" s="137">
        <v>0</v>
      </c>
      <c r="AZ93" s="137">
        <v>0</v>
      </c>
      <c r="BA93" s="137">
        <v>0</v>
      </c>
      <c r="BB93" s="137">
        <v>0</v>
      </c>
      <c r="BC93" s="137">
        <v>0</v>
      </c>
      <c r="BD93" s="137">
        <v>0</v>
      </c>
      <c r="BE93" s="137">
        <v>0</v>
      </c>
      <c r="BF93" s="137">
        <v>0</v>
      </c>
      <c r="BG93" s="137">
        <v>0</v>
      </c>
      <c r="BH93" s="137">
        <v>0</v>
      </c>
      <c r="BI93" s="137">
        <v>0</v>
      </c>
      <c r="BJ93" s="137">
        <v>0</v>
      </c>
      <c r="BK93" s="137">
        <v>0</v>
      </c>
      <c r="BL93" s="137">
        <v>0</v>
      </c>
      <c r="BM93" s="137">
        <v>0</v>
      </c>
      <c r="BN93" s="137">
        <v>0</v>
      </c>
      <c r="BO93" s="137">
        <v>0</v>
      </c>
      <c r="BP93" s="137">
        <v>0</v>
      </c>
      <c r="BR93" s="129" t="s">
        <v>157</v>
      </c>
      <c r="BS93" s="131">
        <v>0</v>
      </c>
      <c r="BT93" s="131">
        <v>0</v>
      </c>
      <c r="BU93" s="131">
        <v>0</v>
      </c>
    </row>
    <row r="94" spans="1:73" ht="17.25">
      <c r="A94" s="105"/>
      <c r="B94" s="218"/>
      <c r="C94" s="212"/>
      <c r="D94" s="215"/>
      <c r="E94" s="129" t="s">
        <v>158</v>
      </c>
      <c r="F94" s="9" t="s">
        <v>99</v>
      </c>
      <c r="G94" s="11" t="s">
        <v>33</v>
      </c>
      <c r="H94" s="11" t="s">
        <v>33</v>
      </c>
      <c r="I94" s="11" t="s">
        <v>33</v>
      </c>
      <c r="J94" s="11" t="s">
        <v>33</v>
      </c>
      <c r="K94" s="11" t="s">
        <v>33</v>
      </c>
      <c r="L94" s="11" t="s">
        <v>33</v>
      </c>
      <c r="M94" s="11" t="s">
        <v>33</v>
      </c>
      <c r="N94" s="11" t="s">
        <v>33</v>
      </c>
      <c r="O94" s="11" t="s">
        <v>33</v>
      </c>
      <c r="P94" s="11" t="s">
        <v>33</v>
      </c>
      <c r="Q94" s="11" t="s">
        <v>33</v>
      </c>
      <c r="R94" s="11" t="s">
        <v>33</v>
      </c>
      <c r="S94" s="11" t="s">
        <v>33</v>
      </c>
      <c r="T94" s="11" t="s">
        <v>33</v>
      </c>
      <c r="U94" s="11" t="s">
        <v>33</v>
      </c>
      <c r="V94" s="11" t="s">
        <v>33</v>
      </c>
      <c r="W94" s="11" t="s">
        <v>33</v>
      </c>
      <c r="X94" s="11" t="s">
        <v>33</v>
      </c>
      <c r="Y94" s="11" t="s">
        <v>33</v>
      </c>
      <c r="Z94" s="11" t="s">
        <v>33</v>
      </c>
      <c r="AA94" s="11" t="s">
        <v>33</v>
      </c>
      <c r="AB94" s="11" t="s">
        <v>33</v>
      </c>
      <c r="AC94" s="11" t="s">
        <v>33</v>
      </c>
      <c r="AD94" s="11" t="s">
        <v>33</v>
      </c>
      <c r="AE94" s="11" t="s">
        <v>33</v>
      </c>
      <c r="AF94" s="11" t="s">
        <v>33</v>
      </c>
      <c r="AG94" s="11" t="s">
        <v>33</v>
      </c>
      <c r="AH94" s="11" t="s">
        <v>33</v>
      </c>
      <c r="AI94" s="11" t="s">
        <v>33</v>
      </c>
      <c r="AJ94" s="11" t="s">
        <v>33</v>
      </c>
      <c r="AK94" s="137">
        <v>0</v>
      </c>
      <c r="AL94" s="137">
        <v>0</v>
      </c>
      <c r="AM94" s="137">
        <v>0</v>
      </c>
      <c r="AN94" s="137">
        <v>0</v>
      </c>
      <c r="AO94" s="137">
        <v>0</v>
      </c>
      <c r="AP94" s="137">
        <v>0</v>
      </c>
      <c r="AQ94" s="137">
        <v>0</v>
      </c>
      <c r="AR94" s="137">
        <v>0</v>
      </c>
      <c r="AS94" s="137">
        <v>0</v>
      </c>
      <c r="AT94" s="137">
        <v>0</v>
      </c>
      <c r="AU94" s="137">
        <v>0</v>
      </c>
      <c r="AV94" s="137">
        <v>0</v>
      </c>
      <c r="AW94" s="137">
        <v>0</v>
      </c>
      <c r="AX94" s="137">
        <v>0</v>
      </c>
      <c r="AY94" s="137">
        <v>0</v>
      </c>
      <c r="AZ94" s="137">
        <v>0</v>
      </c>
      <c r="BA94" s="137">
        <v>0</v>
      </c>
      <c r="BB94" s="137">
        <v>0</v>
      </c>
      <c r="BC94" s="137">
        <v>0</v>
      </c>
      <c r="BD94" s="137">
        <v>0</v>
      </c>
      <c r="BE94" s="137">
        <v>0</v>
      </c>
      <c r="BF94" s="137">
        <v>0</v>
      </c>
      <c r="BG94" s="137">
        <v>0</v>
      </c>
      <c r="BH94" s="137">
        <v>0</v>
      </c>
      <c r="BI94" s="137">
        <v>0</v>
      </c>
      <c r="BJ94" s="137">
        <v>0</v>
      </c>
      <c r="BK94" s="137">
        <v>0</v>
      </c>
      <c r="BL94" s="137">
        <v>0</v>
      </c>
      <c r="BM94" s="137">
        <v>0</v>
      </c>
      <c r="BN94" s="137">
        <v>0</v>
      </c>
      <c r="BO94" s="137">
        <v>0</v>
      </c>
      <c r="BP94" s="137">
        <v>0</v>
      </c>
      <c r="BR94" s="129" t="s">
        <v>158</v>
      </c>
      <c r="BS94" s="131">
        <v>0</v>
      </c>
      <c r="BT94" s="131">
        <v>0</v>
      </c>
      <c r="BU94" s="131">
        <v>0</v>
      </c>
    </row>
    <row r="95" spans="1:73" ht="17.25">
      <c r="A95" s="105"/>
      <c r="B95" s="218"/>
      <c r="C95" s="212"/>
      <c r="D95" s="215"/>
      <c r="E95" s="129" t="s">
        <v>159</v>
      </c>
      <c r="F95" s="9" t="s">
        <v>99</v>
      </c>
      <c r="G95" s="11" t="s">
        <v>33</v>
      </c>
      <c r="H95" s="11" t="s">
        <v>33</v>
      </c>
      <c r="I95" s="11" t="s">
        <v>33</v>
      </c>
      <c r="J95" s="11" t="s">
        <v>33</v>
      </c>
      <c r="K95" s="11" t="s">
        <v>33</v>
      </c>
      <c r="L95" s="11" t="s">
        <v>33</v>
      </c>
      <c r="M95" s="11" t="s">
        <v>33</v>
      </c>
      <c r="N95" s="11" t="s">
        <v>33</v>
      </c>
      <c r="O95" s="11" t="s">
        <v>33</v>
      </c>
      <c r="P95" s="11" t="s">
        <v>33</v>
      </c>
      <c r="Q95" s="11" t="s">
        <v>33</v>
      </c>
      <c r="R95" s="11" t="s">
        <v>33</v>
      </c>
      <c r="S95" s="11" t="s">
        <v>33</v>
      </c>
      <c r="T95" s="11" t="s">
        <v>33</v>
      </c>
      <c r="U95" s="11" t="s">
        <v>33</v>
      </c>
      <c r="V95" s="11" t="s">
        <v>33</v>
      </c>
      <c r="W95" s="11" t="s">
        <v>33</v>
      </c>
      <c r="X95" s="11" t="s">
        <v>33</v>
      </c>
      <c r="Y95" s="11" t="s">
        <v>33</v>
      </c>
      <c r="Z95" s="11" t="s">
        <v>33</v>
      </c>
      <c r="AA95" s="11" t="s">
        <v>33</v>
      </c>
      <c r="AB95" s="11" t="s">
        <v>33</v>
      </c>
      <c r="AC95" s="11" t="s">
        <v>33</v>
      </c>
      <c r="AD95" s="11" t="s">
        <v>33</v>
      </c>
      <c r="AE95" s="11" t="s">
        <v>33</v>
      </c>
      <c r="AF95" s="11" t="s">
        <v>33</v>
      </c>
      <c r="AG95" s="11" t="s">
        <v>33</v>
      </c>
      <c r="AH95" s="11" t="s">
        <v>33</v>
      </c>
      <c r="AI95" s="11" t="s">
        <v>33</v>
      </c>
      <c r="AJ95" s="11" t="s">
        <v>33</v>
      </c>
      <c r="AK95" s="137">
        <v>0</v>
      </c>
      <c r="AL95" s="137">
        <v>0</v>
      </c>
      <c r="AM95" s="137">
        <v>0</v>
      </c>
      <c r="AN95" s="137">
        <v>0</v>
      </c>
      <c r="AO95" s="137">
        <v>0</v>
      </c>
      <c r="AP95" s="137">
        <v>0</v>
      </c>
      <c r="AQ95" s="137">
        <v>0</v>
      </c>
      <c r="AR95" s="137">
        <v>0</v>
      </c>
      <c r="AS95" s="137">
        <v>0</v>
      </c>
      <c r="AT95" s="137">
        <v>0</v>
      </c>
      <c r="AU95" s="137">
        <v>0</v>
      </c>
      <c r="AV95" s="137">
        <v>0</v>
      </c>
      <c r="AW95" s="137">
        <v>0</v>
      </c>
      <c r="AX95" s="137">
        <v>0</v>
      </c>
      <c r="AY95" s="137">
        <v>0</v>
      </c>
      <c r="AZ95" s="137">
        <v>0</v>
      </c>
      <c r="BA95" s="137">
        <v>0</v>
      </c>
      <c r="BB95" s="137">
        <v>0</v>
      </c>
      <c r="BC95" s="137">
        <v>0</v>
      </c>
      <c r="BD95" s="137">
        <v>0</v>
      </c>
      <c r="BE95" s="137">
        <v>0</v>
      </c>
      <c r="BF95" s="137">
        <v>0</v>
      </c>
      <c r="BG95" s="137">
        <v>0</v>
      </c>
      <c r="BH95" s="137">
        <v>0</v>
      </c>
      <c r="BI95" s="137">
        <v>0</v>
      </c>
      <c r="BJ95" s="137">
        <v>0</v>
      </c>
      <c r="BK95" s="137">
        <v>0</v>
      </c>
      <c r="BL95" s="137">
        <v>0</v>
      </c>
      <c r="BM95" s="137">
        <v>0</v>
      </c>
      <c r="BN95" s="137">
        <v>0</v>
      </c>
      <c r="BO95" s="137">
        <v>0</v>
      </c>
      <c r="BP95" s="137">
        <v>0</v>
      </c>
      <c r="BR95" s="129" t="s">
        <v>159</v>
      </c>
      <c r="BS95" s="131">
        <v>0</v>
      </c>
      <c r="BT95" s="131">
        <v>0</v>
      </c>
      <c r="BU95" s="131">
        <v>0</v>
      </c>
    </row>
    <row r="96" spans="1:73" ht="17.25">
      <c r="A96" s="105"/>
      <c r="B96" s="218"/>
      <c r="C96" s="212"/>
      <c r="D96" s="215"/>
      <c r="E96" s="129" t="s">
        <v>160</v>
      </c>
      <c r="F96" s="9" t="s">
        <v>99</v>
      </c>
      <c r="G96" s="11" t="s">
        <v>33</v>
      </c>
      <c r="H96" s="11" t="s">
        <v>33</v>
      </c>
      <c r="I96" s="11" t="s">
        <v>33</v>
      </c>
      <c r="J96" s="11" t="s">
        <v>33</v>
      </c>
      <c r="K96" s="11" t="s">
        <v>33</v>
      </c>
      <c r="L96" s="11" t="s">
        <v>33</v>
      </c>
      <c r="M96" s="11" t="s">
        <v>33</v>
      </c>
      <c r="N96" s="11" t="s">
        <v>33</v>
      </c>
      <c r="O96" s="11" t="s">
        <v>33</v>
      </c>
      <c r="P96" s="11" t="s">
        <v>33</v>
      </c>
      <c r="Q96" s="11" t="s">
        <v>33</v>
      </c>
      <c r="R96" s="11" t="s">
        <v>33</v>
      </c>
      <c r="S96" s="11" t="s">
        <v>33</v>
      </c>
      <c r="T96" s="11" t="s">
        <v>33</v>
      </c>
      <c r="U96" s="11" t="s">
        <v>33</v>
      </c>
      <c r="V96" s="11" t="s">
        <v>33</v>
      </c>
      <c r="W96" s="11" t="s">
        <v>33</v>
      </c>
      <c r="X96" s="11" t="s">
        <v>33</v>
      </c>
      <c r="Y96" s="11" t="s">
        <v>33</v>
      </c>
      <c r="Z96" s="11" t="s">
        <v>33</v>
      </c>
      <c r="AA96" s="11" t="s">
        <v>33</v>
      </c>
      <c r="AB96" s="11" t="s">
        <v>33</v>
      </c>
      <c r="AC96" s="11" t="s">
        <v>33</v>
      </c>
      <c r="AD96" s="11" t="s">
        <v>33</v>
      </c>
      <c r="AE96" s="11" t="s">
        <v>33</v>
      </c>
      <c r="AF96" s="11" t="s">
        <v>33</v>
      </c>
      <c r="AG96" s="11" t="s">
        <v>33</v>
      </c>
      <c r="AH96" s="11" t="s">
        <v>33</v>
      </c>
      <c r="AI96" s="11" t="s">
        <v>33</v>
      </c>
      <c r="AJ96" s="11" t="s">
        <v>33</v>
      </c>
      <c r="AK96" s="137">
        <v>0</v>
      </c>
      <c r="AL96" s="137">
        <v>0</v>
      </c>
      <c r="AM96" s="137">
        <v>0</v>
      </c>
      <c r="AN96" s="137">
        <v>0</v>
      </c>
      <c r="AO96" s="137">
        <v>0</v>
      </c>
      <c r="AP96" s="137">
        <v>0</v>
      </c>
      <c r="AQ96" s="137">
        <v>0</v>
      </c>
      <c r="AR96" s="137">
        <v>0</v>
      </c>
      <c r="AS96" s="137">
        <v>0</v>
      </c>
      <c r="AT96" s="137">
        <v>0</v>
      </c>
      <c r="AU96" s="137">
        <v>0</v>
      </c>
      <c r="AV96" s="137">
        <v>0</v>
      </c>
      <c r="AW96" s="137">
        <v>0</v>
      </c>
      <c r="AX96" s="137">
        <v>0</v>
      </c>
      <c r="AY96" s="137">
        <v>0</v>
      </c>
      <c r="AZ96" s="137">
        <v>0</v>
      </c>
      <c r="BA96" s="137">
        <v>0</v>
      </c>
      <c r="BB96" s="137">
        <v>0</v>
      </c>
      <c r="BC96" s="137">
        <v>0</v>
      </c>
      <c r="BD96" s="137">
        <v>0</v>
      </c>
      <c r="BE96" s="137">
        <v>0</v>
      </c>
      <c r="BF96" s="137">
        <v>0</v>
      </c>
      <c r="BG96" s="137">
        <v>0</v>
      </c>
      <c r="BH96" s="137">
        <v>0</v>
      </c>
      <c r="BI96" s="137">
        <v>0</v>
      </c>
      <c r="BJ96" s="137">
        <v>0</v>
      </c>
      <c r="BK96" s="137">
        <v>0</v>
      </c>
      <c r="BL96" s="137">
        <v>0</v>
      </c>
      <c r="BM96" s="137">
        <v>0</v>
      </c>
      <c r="BN96" s="137">
        <v>0</v>
      </c>
      <c r="BO96" s="137">
        <v>0</v>
      </c>
      <c r="BP96" s="137">
        <v>0</v>
      </c>
      <c r="BR96" s="129" t="s">
        <v>160</v>
      </c>
      <c r="BS96" s="131">
        <v>0</v>
      </c>
      <c r="BT96" s="131">
        <v>0</v>
      </c>
      <c r="BU96" s="131">
        <v>0</v>
      </c>
    </row>
    <row r="97" spans="1:73" ht="17.25" customHeight="1">
      <c r="A97" s="105"/>
      <c r="B97" s="218"/>
      <c r="C97" s="212"/>
      <c r="D97" s="215"/>
      <c r="E97" s="130" t="s">
        <v>161</v>
      </c>
      <c r="F97" s="9" t="s">
        <v>99</v>
      </c>
      <c r="G97" s="125" t="s">
        <v>33</v>
      </c>
      <c r="H97" s="125" t="s">
        <v>33</v>
      </c>
      <c r="I97" s="125" t="s">
        <v>33</v>
      </c>
      <c r="J97" s="125" t="s">
        <v>33</v>
      </c>
      <c r="K97" s="125" t="s">
        <v>33</v>
      </c>
      <c r="L97" s="125" t="s">
        <v>33</v>
      </c>
      <c r="M97" s="125" t="s">
        <v>33</v>
      </c>
      <c r="N97" s="125" t="s">
        <v>33</v>
      </c>
      <c r="O97" s="125" t="s">
        <v>33</v>
      </c>
      <c r="P97" s="125" t="s">
        <v>33</v>
      </c>
      <c r="Q97" s="125" t="s">
        <v>33</v>
      </c>
      <c r="R97" s="125" t="s">
        <v>33</v>
      </c>
      <c r="S97" s="125" t="s">
        <v>33</v>
      </c>
      <c r="T97" s="125" t="s">
        <v>33</v>
      </c>
      <c r="U97" s="125" t="s">
        <v>33</v>
      </c>
      <c r="V97" s="125" t="s">
        <v>33</v>
      </c>
      <c r="W97" s="125" t="s">
        <v>33</v>
      </c>
      <c r="X97" s="125" t="s">
        <v>33</v>
      </c>
      <c r="Y97" s="125" t="s">
        <v>33</v>
      </c>
      <c r="Z97" s="125" t="s">
        <v>33</v>
      </c>
      <c r="AA97" s="125" t="s">
        <v>33</v>
      </c>
      <c r="AB97" s="125" t="s">
        <v>33</v>
      </c>
      <c r="AC97" s="125" t="s">
        <v>33</v>
      </c>
      <c r="AD97" s="125" t="s">
        <v>33</v>
      </c>
      <c r="AE97" s="125" t="s">
        <v>33</v>
      </c>
      <c r="AF97" s="125" t="s">
        <v>33</v>
      </c>
      <c r="AG97" s="125" t="s">
        <v>33</v>
      </c>
      <c r="AH97" s="125" t="s">
        <v>33</v>
      </c>
      <c r="AI97" s="125" t="s">
        <v>33</v>
      </c>
      <c r="AJ97" s="125" t="s">
        <v>33</v>
      </c>
      <c r="AK97" s="138">
        <v>0</v>
      </c>
      <c r="AL97" s="138">
        <v>0</v>
      </c>
      <c r="AM97" s="138">
        <v>0</v>
      </c>
      <c r="AN97" s="138">
        <v>0</v>
      </c>
      <c r="AO97" s="138">
        <v>0</v>
      </c>
      <c r="AP97" s="138">
        <v>0</v>
      </c>
      <c r="AQ97" s="138">
        <v>0</v>
      </c>
      <c r="AR97" s="138">
        <v>0</v>
      </c>
      <c r="AS97" s="138">
        <v>0</v>
      </c>
      <c r="AT97" s="138">
        <v>0</v>
      </c>
      <c r="AU97" s="138">
        <v>0</v>
      </c>
      <c r="AV97" s="138">
        <v>0</v>
      </c>
      <c r="AW97" s="138">
        <v>0</v>
      </c>
      <c r="AX97" s="138">
        <v>0</v>
      </c>
      <c r="AY97" s="138">
        <v>0</v>
      </c>
      <c r="AZ97" s="138">
        <v>0</v>
      </c>
      <c r="BA97" s="138">
        <v>0</v>
      </c>
      <c r="BB97" s="138">
        <v>0</v>
      </c>
      <c r="BC97" s="138">
        <v>0</v>
      </c>
      <c r="BD97" s="138">
        <v>0</v>
      </c>
      <c r="BE97" s="138">
        <v>0</v>
      </c>
      <c r="BF97" s="138">
        <v>0</v>
      </c>
      <c r="BG97" s="138">
        <v>0</v>
      </c>
      <c r="BH97" s="138">
        <v>0</v>
      </c>
      <c r="BI97" s="138">
        <v>0</v>
      </c>
      <c r="BJ97" s="138">
        <v>0</v>
      </c>
      <c r="BK97" s="138">
        <v>0</v>
      </c>
      <c r="BL97" s="138">
        <v>0</v>
      </c>
      <c r="BM97" s="138">
        <v>0</v>
      </c>
      <c r="BN97" s="138">
        <v>0</v>
      </c>
      <c r="BO97" s="138">
        <v>0</v>
      </c>
      <c r="BP97" s="138">
        <v>0</v>
      </c>
      <c r="BR97" s="130" t="s">
        <v>161</v>
      </c>
      <c r="BS97" s="132">
        <v>0</v>
      </c>
      <c r="BT97" s="132">
        <v>0</v>
      </c>
      <c r="BU97" s="132">
        <v>0</v>
      </c>
    </row>
    <row r="98" spans="1:73" ht="17.25">
      <c r="A98" s="105"/>
      <c r="B98" s="218"/>
      <c r="C98" s="212"/>
      <c r="D98" s="215"/>
      <c r="E98" s="129" t="s">
        <v>226</v>
      </c>
      <c r="F98" s="9" t="s">
        <v>99</v>
      </c>
      <c r="G98" s="11" t="s">
        <v>33</v>
      </c>
      <c r="H98" s="11" t="s">
        <v>33</v>
      </c>
      <c r="I98" s="11" t="s">
        <v>33</v>
      </c>
      <c r="J98" s="11" t="s">
        <v>33</v>
      </c>
      <c r="K98" s="11" t="s">
        <v>33</v>
      </c>
      <c r="L98" s="11" t="s">
        <v>33</v>
      </c>
      <c r="M98" s="11" t="s">
        <v>33</v>
      </c>
      <c r="N98" s="11" t="s">
        <v>33</v>
      </c>
      <c r="O98" s="11" t="s">
        <v>33</v>
      </c>
      <c r="P98" s="11" t="s">
        <v>33</v>
      </c>
      <c r="Q98" s="11" t="s">
        <v>33</v>
      </c>
      <c r="R98" s="11" t="s">
        <v>33</v>
      </c>
      <c r="S98" s="11" t="s">
        <v>33</v>
      </c>
      <c r="T98" s="11" t="s">
        <v>33</v>
      </c>
      <c r="U98" s="11" t="s">
        <v>33</v>
      </c>
      <c r="V98" s="11" t="s">
        <v>33</v>
      </c>
      <c r="W98" s="11" t="s">
        <v>33</v>
      </c>
      <c r="X98" s="11" t="s">
        <v>33</v>
      </c>
      <c r="Y98" s="11" t="s">
        <v>33</v>
      </c>
      <c r="Z98" s="11" t="s">
        <v>33</v>
      </c>
      <c r="AA98" s="11" t="s">
        <v>33</v>
      </c>
      <c r="AB98" s="11" t="s">
        <v>33</v>
      </c>
      <c r="AC98" s="11" t="s">
        <v>33</v>
      </c>
      <c r="AD98" s="11" t="s">
        <v>33</v>
      </c>
      <c r="AE98" s="11" t="s">
        <v>33</v>
      </c>
      <c r="AF98" s="11" t="s">
        <v>33</v>
      </c>
      <c r="AG98" s="11" t="s">
        <v>33</v>
      </c>
      <c r="AH98" s="11" t="s">
        <v>33</v>
      </c>
      <c r="AI98" s="11" t="s">
        <v>33</v>
      </c>
      <c r="AJ98" s="11" t="s">
        <v>33</v>
      </c>
      <c r="AK98" s="137">
        <v>0</v>
      </c>
      <c r="AL98" s="137">
        <v>0</v>
      </c>
      <c r="AM98" s="137">
        <v>0</v>
      </c>
      <c r="AN98" s="137">
        <v>0</v>
      </c>
      <c r="AO98" s="137">
        <v>0</v>
      </c>
      <c r="AP98" s="137">
        <v>0</v>
      </c>
      <c r="AQ98" s="137">
        <v>0</v>
      </c>
      <c r="AR98" s="137">
        <v>0</v>
      </c>
      <c r="AS98" s="137">
        <v>0</v>
      </c>
      <c r="AT98" s="137">
        <v>0</v>
      </c>
      <c r="AU98" s="137">
        <v>0</v>
      </c>
      <c r="AV98" s="137">
        <v>0</v>
      </c>
      <c r="AW98" s="137">
        <v>0</v>
      </c>
      <c r="AX98" s="137">
        <v>0</v>
      </c>
      <c r="AY98" s="137">
        <v>0</v>
      </c>
      <c r="AZ98" s="137">
        <v>0</v>
      </c>
      <c r="BA98" s="137">
        <v>0</v>
      </c>
      <c r="BB98" s="137">
        <v>0</v>
      </c>
      <c r="BC98" s="137">
        <v>0</v>
      </c>
      <c r="BD98" s="137">
        <v>0</v>
      </c>
      <c r="BE98" s="137">
        <v>0</v>
      </c>
      <c r="BF98" s="137">
        <v>0</v>
      </c>
      <c r="BG98" s="137">
        <v>0</v>
      </c>
      <c r="BH98" s="137">
        <v>0</v>
      </c>
      <c r="BI98" s="137">
        <v>0</v>
      </c>
      <c r="BJ98" s="137">
        <v>0</v>
      </c>
      <c r="BK98" s="137">
        <v>0</v>
      </c>
      <c r="BL98" s="137">
        <v>0</v>
      </c>
      <c r="BM98" s="137">
        <v>0</v>
      </c>
      <c r="BN98" s="137">
        <v>0</v>
      </c>
      <c r="BO98" s="137">
        <v>0</v>
      </c>
      <c r="BP98" s="137">
        <v>0</v>
      </c>
      <c r="BR98" s="129" t="s">
        <v>226</v>
      </c>
      <c r="BS98" s="131">
        <v>0</v>
      </c>
      <c r="BT98" s="131">
        <v>0</v>
      </c>
      <c r="BU98" s="131">
        <v>0</v>
      </c>
    </row>
    <row r="99" spans="1:73" ht="17.25">
      <c r="A99" s="105"/>
      <c r="B99" s="218"/>
      <c r="C99" s="212"/>
      <c r="D99" s="215"/>
      <c r="E99" s="165" t="s">
        <v>227</v>
      </c>
      <c r="F99" s="9" t="s">
        <v>99</v>
      </c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37">
        <v>0</v>
      </c>
      <c r="AL99" s="137">
        <v>0</v>
      </c>
      <c r="AM99" s="137">
        <v>0</v>
      </c>
      <c r="AN99" s="137">
        <v>0</v>
      </c>
      <c r="AO99" s="137">
        <v>0</v>
      </c>
      <c r="AP99" s="137">
        <v>0</v>
      </c>
      <c r="AQ99" s="137">
        <v>0</v>
      </c>
      <c r="AR99" s="137">
        <v>0</v>
      </c>
      <c r="AS99" s="137">
        <v>0</v>
      </c>
      <c r="AT99" s="137">
        <v>0</v>
      </c>
      <c r="AU99" s="137">
        <v>0</v>
      </c>
      <c r="AV99" s="137">
        <v>0</v>
      </c>
      <c r="AW99" s="137">
        <v>0</v>
      </c>
      <c r="AX99" s="137">
        <v>0</v>
      </c>
      <c r="AY99" s="137">
        <v>0</v>
      </c>
      <c r="AZ99" s="137">
        <v>0</v>
      </c>
      <c r="BA99" s="137">
        <v>0</v>
      </c>
      <c r="BB99" s="137">
        <v>0</v>
      </c>
      <c r="BC99" s="137">
        <v>0</v>
      </c>
      <c r="BD99" s="137">
        <v>0</v>
      </c>
      <c r="BE99" s="137">
        <v>0</v>
      </c>
      <c r="BF99" s="137">
        <v>0</v>
      </c>
      <c r="BG99" s="137">
        <v>0</v>
      </c>
      <c r="BH99" s="137">
        <v>0</v>
      </c>
      <c r="BI99" s="137">
        <v>0</v>
      </c>
      <c r="BJ99" s="137">
        <v>0</v>
      </c>
      <c r="BK99" s="137">
        <v>0</v>
      </c>
      <c r="BL99" s="137">
        <v>0</v>
      </c>
      <c r="BM99" s="137">
        <v>0</v>
      </c>
      <c r="BN99" s="137">
        <v>0</v>
      </c>
      <c r="BO99" s="137">
        <v>0</v>
      </c>
      <c r="BP99" s="137">
        <v>0</v>
      </c>
      <c r="BR99" s="129" t="s">
        <v>227</v>
      </c>
      <c r="BS99" s="131">
        <v>0</v>
      </c>
      <c r="BT99" s="131">
        <v>0</v>
      </c>
      <c r="BU99" s="131">
        <v>0</v>
      </c>
    </row>
    <row r="100" spans="1:73" ht="17.25">
      <c r="A100" s="105"/>
      <c r="B100" s="218"/>
      <c r="C100" s="212"/>
      <c r="D100" s="215"/>
      <c r="E100" s="124" t="s">
        <v>228</v>
      </c>
      <c r="F100" s="9" t="s">
        <v>99</v>
      </c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25">
        <v>0</v>
      </c>
      <c r="AL100" s="125">
        <v>0</v>
      </c>
      <c r="AM100" s="125">
        <v>0</v>
      </c>
      <c r="AN100" s="125">
        <v>0</v>
      </c>
      <c r="AO100" s="125">
        <v>0</v>
      </c>
      <c r="AP100" s="125">
        <v>0</v>
      </c>
      <c r="AQ100" s="125">
        <v>0</v>
      </c>
      <c r="AR100" s="125">
        <v>0</v>
      </c>
      <c r="AS100" s="125">
        <v>0</v>
      </c>
      <c r="AT100" s="125">
        <v>0</v>
      </c>
      <c r="AU100" s="125">
        <v>0</v>
      </c>
      <c r="AV100" s="125">
        <v>0</v>
      </c>
      <c r="AW100" s="125">
        <v>0</v>
      </c>
      <c r="AX100" s="125">
        <v>0</v>
      </c>
      <c r="AY100" s="125">
        <v>0</v>
      </c>
      <c r="AZ100" s="125">
        <v>0</v>
      </c>
      <c r="BA100" s="125">
        <v>0</v>
      </c>
      <c r="BB100" s="125">
        <v>0</v>
      </c>
      <c r="BC100" s="125">
        <v>0</v>
      </c>
      <c r="BD100" s="125">
        <v>0</v>
      </c>
      <c r="BE100" s="125">
        <v>0</v>
      </c>
      <c r="BF100" s="125">
        <v>0</v>
      </c>
      <c r="BG100" s="125">
        <v>0</v>
      </c>
      <c r="BH100" s="125">
        <v>0</v>
      </c>
      <c r="BI100" s="125">
        <v>0</v>
      </c>
      <c r="BJ100" s="125">
        <v>0</v>
      </c>
      <c r="BK100" s="125">
        <v>0</v>
      </c>
      <c r="BL100" s="125">
        <v>0</v>
      </c>
      <c r="BM100" s="125">
        <v>0</v>
      </c>
      <c r="BN100" s="125">
        <v>0</v>
      </c>
      <c r="BO100" s="125">
        <v>0</v>
      </c>
      <c r="BP100" s="125">
        <v>0</v>
      </c>
      <c r="BR100" s="130" t="s">
        <v>228</v>
      </c>
      <c r="BS100" s="132">
        <v>0</v>
      </c>
      <c r="BT100" s="132">
        <v>0</v>
      </c>
      <c r="BU100" s="132">
        <v>0</v>
      </c>
    </row>
    <row r="101" spans="1:73" ht="16.5" customHeight="1">
      <c r="A101" s="105"/>
      <c r="B101" s="218"/>
      <c r="C101" s="212"/>
      <c r="D101" s="215"/>
      <c r="E101" s="116" t="s">
        <v>146</v>
      </c>
      <c r="F101" s="9" t="s">
        <v>99</v>
      </c>
      <c r="G101" s="118" t="s">
        <v>33</v>
      </c>
      <c r="H101" s="118" t="s">
        <v>33</v>
      </c>
      <c r="I101" s="118" t="s">
        <v>33</v>
      </c>
      <c r="J101" s="118" t="s">
        <v>33</v>
      </c>
      <c r="K101" s="118" t="s">
        <v>33</v>
      </c>
      <c r="L101" s="118" t="s">
        <v>33</v>
      </c>
      <c r="M101" s="118" t="s">
        <v>33</v>
      </c>
      <c r="N101" s="118" t="s">
        <v>33</v>
      </c>
      <c r="O101" s="118" t="s">
        <v>33</v>
      </c>
      <c r="P101" s="118" t="s">
        <v>33</v>
      </c>
      <c r="Q101" s="118" t="s">
        <v>33</v>
      </c>
      <c r="R101" s="118" t="s">
        <v>33</v>
      </c>
      <c r="S101" s="118" t="s">
        <v>33</v>
      </c>
      <c r="T101" s="118" t="s">
        <v>33</v>
      </c>
      <c r="U101" s="118" t="s">
        <v>33</v>
      </c>
      <c r="V101" s="118" t="s">
        <v>33</v>
      </c>
      <c r="W101" s="118" t="s">
        <v>33</v>
      </c>
      <c r="X101" s="118" t="s">
        <v>33</v>
      </c>
      <c r="Y101" s="118" t="s">
        <v>33</v>
      </c>
      <c r="Z101" s="118" t="s">
        <v>33</v>
      </c>
      <c r="AA101" s="118" t="s">
        <v>33</v>
      </c>
      <c r="AB101" s="118" t="s">
        <v>33</v>
      </c>
      <c r="AC101" s="118" t="s">
        <v>33</v>
      </c>
      <c r="AD101" s="118" t="s">
        <v>33</v>
      </c>
      <c r="AE101" s="118" t="s">
        <v>33</v>
      </c>
      <c r="AF101" s="118" t="s">
        <v>33</v>
      </c>
      <c r="AG101" s="118" t="s">
        <v>33</v>
      </c>
      <c r="AH101" s="118" t="s">
        <v>33</v>
      </c>
      <c r="AI101" s="118" t="s">
        <v>33</v>
      </c>
      <c r="AJ101" s="118" t="s">
        <v>33</v>
      </c>
      <c r="AK101" s="120">
        <v>0</v>
      </c>
      <c r="AL101" s="120">
        <v>0</v>
      </c>
      <c r="AM101" s="120">
        <v>0</v>
      </c>
      <c r="AN101" s="120">
        <v>0</v>
      </c>
      <c r="AO101" s="120">
        <v>0</v>
      </c>
      <c r="AP101" s="120">
        <v>1.4713892020853345</v>
      </c>
      <c r="AQ101" s="120">
        <v>2.4533557828378476</v>
      </c>
      <c r="AR101" s="120">
        <v>5.5978215923424592</v>
      </c>
      <c r="AS101" s="119">
        <v>22.775831226916647</v>
      </c>
      <c r="AT101" s="119">
        <v>30.862059644701752</v>
      </c>
      <c r="AU101" s="119">
        <v>59.103087508244961</v>
      </c>
      <c r="AV101" s="119">
        <v>82.69073370648529</v>
      </c>
      <c r="AW101" s="119">
        <v>89.661074834411551</v>
      </c>
      <c r="AX101" s="119">
        <v>96.338228110277825</v>
      </c>
      <c r="AY101" s="119">
        <v>120.19621162448907</v>
      </c>
      <c r="AZ101" s="119">
        <v>122.7337141080753</v>
      </c>
      <c r="BA101" s="119">
        <v>127.40822209443117</v>
      </c>
      <c r="BB101" s="119">
        <v>128.02603760497763</v>
      </c>
      <c r="BC101" s="119">
        <v>163.12332176765941</v>
      </c>
      <c r="BD101" s="119">
        <v>166.75141535885285</v>
      </c>
      <c r="BE101" s="119">
        <v>166.70753404512013</v>
      </c>
      <c r="BF101" s="119">
        <v>195.16717524010915</v>
      </c>
      <c r="BG101" s="119">
        <v>197.9855079001596</v>
      </c>
      <c r="BH101" s="119">
        <v>190.55563088809396</v>
      </c>
      <c r="BI101" s="119">
        <v>189.59125549364373</v>
      </c>
      <c r="BJ101" s="119">
        <v>186.6252037493206</v>
      </c>
      <c r="BK101" s="119">
        <v>183.46771125119733</v>
      </c>
      <c r="BL101" s="119">
        <v>180.89654814101931</v>
      </c>
      <c r="BM101" s="119">
        <v>174.74526170314098</v>
      </c>
      <c r="BN101" s="119">
        <v>169.56866418006476</v>
      </c>
      <c r="BO101" s="119">
        <v>156.99602384822947</v>
      </c>
      <c r="BP101" s="119">
        <v>137.41794333369626</v>
      </c>
      <c r="BR101" s="122" t="s">
        <v>146</v>
      </c>
      <c r="BS101" s="123">
        <v>0</v>
      </c>
      <c r="BT101" s="123">
        <v>-7.4144833260492149E-2</v>
      </c>
      <c r="BU101" s="123">
        <v>-0.12470430801139047</v>
      </c>
    </row>
    <row r="102" spans="1:73" ht="16.5" customHeight="1">
      <c r="A102" s="105"/>
      <c r="B102" s="218"/>
      <c r="C102" s="212"/>
      <c r="D102" s="215"/>
      <c r="E102" s="88" t="s">
        <v>36</v>
      </c>
      <c r="F102" s="9" t="s">
        <v>99</v>
      </c>
      <c r="G102" s="11" t="s">
        <v>33</v>
      </c>
      <c r="H102" s="11" t="s">
        <v>33</v>
      </c>
      <c r="I102" s="11" t="s">
        <v>33</v>
      </c>
      <c r="J102" s="11" t="s">
        <v>33</v>
      </c>
      <c r="K102" s="11" t="s">
        <v>33</v>
      </c>
      <c r="L102" s="11" t="s">
        <v>33</v>
      </c>
      <c r="M102" s="11" t="s">
        <v>33</v>
      </c>
      <c r="N102" s="11" t="s">
        <v>33</v>
      </c>
      <c r="O102" s="11" t="s">
        <v>33</v>
      </c>
      <c r="P102" s="11" t="s">
        <v>33</v>
      </c>
      <c r="Q102" s="11" t="s">
        <v>33</v>
      </c>
      <c r="R102" s="11" t="s">
        <v>33</v>
      </c>
      <c r="S102" s="11" t="s">
        <v>33</v>
      </c>
      <c r="T102" s="11" t="s">
        <v>33</v>
      </c>
      <c r="U102" s="11" t="s">
        <v>33</v>
      </c>
      <c r="V102" s="11" t="s">
        <v>33</v>
      </c>
      <c r="W102" s="11" t="s">
        <v>33</v>
      </c>
      <c r="X102" s="11" t="s">
        <v>33</v>
      </c>
      <c r="Y102" s="11" t="s">
        <v>33</v>
      </c>
      <c r="Z102" s="11" t="s">
        <v>33</v>
      </c>
      <c r="AA102" s="11" t="s">
        <v>33</v>
      </c>
      <c r="AB102" s="11" t="s">
        <v>33</v>
      </c>
      <c r="AC102" s="11" t="s">
        <v>33</v>
      </c>
      <c r="AD102" s="11" t="s">
        <v>33</v>
      </c>
      <c r="AE102" s="11" t="s">
        <v>33</v>
      </c>
      <c r="AF102" s="11" t="s">
        <v>33</v>
      </c>
      <c r="AG102" s="11" t="s">
        <v>33</v>
      </c>
      <c r="AH102" s="11" t="s">
        <v>33</v>
      </c>
      <c r="AI102" s="11" t="s">
        <v>33</v>
      </c>
      <c r="AJ102" s="11" t="s">
        <v>33</v>
      </c>
      <c r="AK102" s="10">
        <v>4402.1999432862876</v>
      </c>
      <c r="AL102" s="10">
        <v>5124.3768176149169</v>
      </c>
      <c r="AM102" s="15">
        <v>4418.0113536218878</v>
      </c>
      <c r="AN102" s="15">
        <v>2865.7882351234498</v>
      </c>
      <c r="AO102" s="15">
        <v>1753.6855827155216</v>
      </c>
      <c r="AP102" s="15">
        <v>1700.8666905268267</v>
      </c>
      <c r="AQ102" s="15">
        <v>3058.3458463332636</v>
      </c>
      <c r="AR102" s="15">
        <v>3911.8445074078995</v>
      </c>
      <c r="AS102" s="15">
        <v>4281.5430060813351</v>
      </c>
      <c r="AT102" s="15">
        <v>5503.4239427240736</v>
      </c>
      <c r="AU102" s="15">
        <v>6676.610891337521</v>
      </c>
      <c r="AV102" s="15">
        <v>7878.2502371376513</v>
      </c>
      <c r="AW102" s="15">
        <v>9033.4084883308733</v>
      </c>
      <c r="AX102" s="10">
        <v>10289.512801567096</v>
      </c>
      <c r="AY102" s="10">
        <v>11748.130895121061</v>
      </c>
      <c r="AZ102" s="10">
        <v>12739.427977344887</v>
      </c>
      <c r="BA102" s="10">
        <v>14225.21565904174</v>
      </c>
      <c r="BB102" s="10">
        <v>15071.235108141584</v>
      </c>
      <c r="BC102" s="10">
        <v>16144.405860093153</v>
      </c>
      <c r="BD102" s="10">
        <v>16040.118905309471</v>
      </c>
      <c r="BE102" s="10">
        <v>16763.396716978983</v>
      </c>
      <c r="BF102" s="10">
        <v>17433.631573023744</v>
      </c>
      <c r="BG102" s="10">
        <v>17664.084916817366</v>
      </c>
      <c r="BH102" s="10">
        <v>17581.028407513528</v>
      </c>
      <c r="BI102" s="10">
        <v>17472.168122304316</v>
      </c>
      <c r="BJ102" s="10">
        <v>17307.676143509238</v>
      </c>
      <c r="BK102" s="10">
        <v>17021.699492863885</v>
      </c>
      <c r="BL102" s="10">
        <v>16456.32090066075</v>
      </c>
      <c r="BM102" s="10">
        <v>14672.692785435309</v>
      </c>
      <c r="BN102" s="10">
        <v>12822.848575681066</v>
      </c>
      <c r="BO102" s="10">
        <v>11578.326205318039</v>
      </c>
      <c r="BP102" s="10">
        <v>10557.443224690807</v>
      </c>
      <c r="BR102" s="93" t="s">
        <v>36</v>
      </c>
      <c r="BS102" s="95">
        <v>1.6301227464636008</v>
      </c>
      <c r="BT102" s="95">
        <v>-9.7055062532930697E-2</v>
      </c>
      <c r="BU102" s="95">
        <v>-8.8171896569845296E-2</v>
      </c>
    </row>
    <row r="103" spans="1:73" s="38" customFormat="1" ht="16.5" customHeight="1">
      <c r="A103" s="110"/>
      <c r="B103" s="218"/>
      <c r="C103" s="212"/>
      <c r="D103" s="215"/>
      <c r="E103" s="89" t="s">
        <v>197</v>
      </c>
      <c r="F103" s="50" t="s">
        <v>104</v>
      </c>
      <c r="G103" s="11" t="s">
        <v>33</v>
      </c>
      <c r="H103" s="11" t="s">
        <v>33</v>
      </c>
      <c r="I103" s="11" t="s">
        <v>33</v>
      </c>
      <c r="J103" s="11" t="s">
        <v>33</v>
      </c>
      <c r="K103" s="11" t="s">
        <v>33</v>
      </c>
      <c r="L103" s="11" t="s">
        <v>33</v>
      </c>
      <c r="M103" s="11" t="s">
        <v>33</v>
      </c>
      <c r="N103" s="11" t="s">
        <v>33</v>
      </c>
      <c r="O103" s="11" t="s">
        <v>33</v>
      </c>
      <c r="P103" s="11" t="s">
        <v>33</v>
      </c>
      <c r="Q103" s="11" t="s">
        <v>33</v>
      </c>
      <c r="R103" s="11" t="s">
        <v>33</v>
      </c>
      <c r="S103" s="11" t="s">
        <v>33</v>
      </c>
      <c r="T103" s="11" t="s">
        <v>33</v>
      </c>
      <c r="U103" s="11" t="s">
        <v>33</v>
      </c>
      <c r="V103" s="11" t="s">
        <v>33</v>
      </c>
      <c r="W103" s="11" t="s">
        <v>33</v>
      </c>
      <c r="X103" s="11" t="s">
        <v>33</v>
      </c>
      <c r="Y103" s="11" t="s">
        <v>33</v>
      </c>
      <c r="Z103" s="11" t="s">
        <v>33</v>
      </c>
      <c r="AA103" s="11" t="s">
        <v>33</v>
      </c>
      <c r="AB103" s="11" t="s">
        <v>33</v>
      </c>
      <c r="AC103" s="11" t="s">
        <v>33</v>
      </c>
      <c r="AD103" s="11" t="s">
        <v>33</v>
      </c>
      <c r="AE103" s="11" t="s">
        <v>33</v>
      </c>
      <c r="AF103" s="11" t="s">
        <v>33</v>
      </c>
      <c r="AG103" s="11" t="s">
        <v>33</v>
      </c>
      <c r="AH103" s="11" t="s">
        <v>33</v>
      </c>
      <c r="AI103" s="11" t="s">
        <v>33</v>
      </c>
      <c r="AJ103" s="11" t="s">
        <v>33</v>
      </c>
      <c r="AK103" s="54">
        <v>4402.1999432862876</v>
      </c>
      <c r="AL103" s="54">
        <v>5124.3768176149169</v>
      </c>
      <c r="AM103" s="54">
        <v>4418.0113536218878</v>
      </c>
      <c r="AN103" s="54">
        <v>2865.7882351234498</v>
      </c>
      <c r="AO103" s="54">
        <v>1753.6855827155216</v>
      </c>
      <c r="AP103" s="54">
        <v>1702.3380797289121</v>
      </c>
      <c r="AQ103" s="54">
        <v>3060.7992021161012</v>
      </c>
      <c r="AR103" s="54">
        <v>3917.4423290002419</v>
      </c>
      <c r="AS103" s="54">
        <v>4304.3188373082521</v>
      </c>
      <c r="AT103" s="54">
        <v>5534.2860023687754</v>
      </c>
      <c r="AU103" s="54">
        <v>6735.7139788457662</v>
      </c>
      <c r="AV103" s="54">
        <v>7960.9409708441362</v>
      </c>
      <c r="AW103" s="54">
        <v>9123.0695631652852</v>
      </c>
      <c r="AX103" s="54">
        <v>10385.851029677375</v>
      </c>
      <c r="AY103" s="54">
        <v>11868.32710674555</v>
      </c>
      <c r="AZ103" s="54">
        <v>12862.161691452962</v>
      </c>
      <c r="BA103" s="54">
        <v>14352.623881136171</v>
      </c>
      <c r="BB103" s="54">
        <v>15199.261145746561</v>
      </c>
      <c r="BC103" s="54">
        <v>16307.529181860813</v>
      </c>
      <c r="BD103" s="54">
        <v>16206.870320668324</v>
      </c>
      <c r="BE103" s="54">
        <v>16930.104251024102</v>
      </c>
      <c r="BF103" s="54">
        <v>17628.798748263853</v>
      </c>
      <c r="BG103" s="54">
        <v>17862.070424717527</v>
      </c>
      <c r="BH103" s="54">
        <v>17771.584038401623</v>
      </c>
      <c r="BI103" s="54">
        <v>17661.75937779796</v>
      </c>
      <c r="BJ103" s="54">
        <v>17494.301347258559</v>
      </c>
      <c r="BK103" s="54">
        <v>17205.167204115081</v>
      </c>
      <c r="BL103" s="54">
        <v>16637.21744880177</v>
      </c>
      <c r="BM103" s="54">
        <v>14847.43804713845</v>
      </c>
      <c r="BN103" s="54">
        <v>12992.41723986113</v>
      </c>
      <c r="BO103" s="54">
        <v>11735.322229166268</v>
      </c>
      <c r="BP103" s="54">
        <v>10694.861168024503</v>
      </c>
      <c r="BR103" s="89" t="s">
        <v>197</v>
      </c>
      <c r="BS103" s="96">
        <v>1.6657858298925261</v>
      </c>
      <c r="BT103" s="96">
        <v>-9.6756052972040998E-2</v>
      </c>
      <c r="BU103" s="96">
        <v>-8.8660629919122713E-2</v>
      </c>
    </row>
    <row r="104" spans="1:73" s="38" customFormat="1">
      <c r="A104" s="110"/>
      <c r="B104" s="219"/>
      <c r="C104" s="213"/>
      <c r="D104" s="216"/>
      <c r="E104" s="117" t="s">
        <v>129</v>
      </c>
      <c r="F104" s="76" t="s">
        <v>130</v>
      </c>
      <c r="G104" s="11" t="s">
        <v>33</v>
      </c>
      <c r="H104" s="11" t="s">
        <v>33</v>
      </c>
      <c r="I104" s="11" t="s">
        <v>33</v>
      </c>
      <c r="J104" s="11" t="s">
        <v>33</v>
      </c>
      <c r="K104" s="11" t="s">
        <v>33</v>
      </c>
      <c r="L104" s="11" t="s">
        <v>33</v>
      </c>
      <c r="M104" s="11" t="s">
        <v>33</v>
      </c>
      <c r="N104" s="11" t="s">
        <v>33</v>
      </c>
      <c r="O104" s="11" t="s">
        <v>33</v>
      </c>
      <c r="P104" s="11" t="s">
        <v>33</v>
      </c>
      <c r="Q104" s="11" t="s">
        <v>33</v>
      </c>
      <c r="R104" s="11" t="s">
        <v>33</v>
      </c>
      <c r="S104" s="11" t="s">
        <v>33</v>
      </c>
      <c r="T104" s="11" t="s">
        <v>33</v>
      </c>
      <c r="U104" s="11" t="s">
        <v>33</v>
      </c>
      <c r="V104" s="11" t="s">
        <v>33</v>
      </c>
      <c r="W104" s="11" t="s">
        <v>33</v>
      </c>
      <c r="X104" s="11" t="s">
        <v>33</v>
      </c>
      <c r="Y104" s="11" t="s">
        <v>33</v>
      </c>
      <c r="Z104" s="11" t="s">
        <v>33</v>
      </c>
      <c r="AA104" s="11" t="s">
        <v>33</v>
      </c>
      <c r="AB104" s="11" t="s">
        <v>33</v>
      </c>
      <c r="AC104" s="11" t="s">
        <v>33</v>
      </c>
      <c r="AD104" s="11" t="s">
        <v>33</v>
      </c>
      <c r="AE104" s="11" t="s">
        <v>33</v>
      </c>
      <c r="AF104" s="11" t="s">
        <v>33</v>
      </c>
      <c r="AG104" s="11" t="s">
        <v>33</v>
      </c>
      <c r="AH104" s="11" t="s">
        <v>33</v>
      </c>
      <c r="AI104" s="11" t="s">
        <v>33</v>
      </c>
      <c r="AJ104" s="11" t="s">
        <v>33</v>
      </c>
      <c r="AK104" s="92">
        <v>0</v>
      </c>
      <c r="AL104" s="92">
        <v>0</v>
      </c>
      <c r="AM104" s="92">
        <v>0</v>
      </c>
      <c r="AN104" s="92">
        <v>0</v>
      </c>
      <c r="AO104" s="92">
        <v>0</v>
      </c>
      <c r="AP104" s="92">
        <v>8.6433430562726126E-4</v>
      </c>
      <c r="AQ104" s="92">
        <v>8.0154091164873079E-4</v>
      </c>
      <c r="AR104" s="92">
        <v>1.4289480539132944E-3</v>
      </c>
      <c r="AS104" s="62">
        <v>5.2913903657656868E-3</v>
      </c>
      <c r="AT104" s="62">
        <v>5.5765205541405388E-3</v>
      </c>
      <c r="AU104" s="62">
        <v>8.7745839110545017E-3</v>
      </c>
      <c r="AV104" s="62">
        <v>1.0387055250042533E-2</v>
      </c>
      <c r="AW104" s="62">
        <v>9.8279503640333176E-3</v>
      </c>
      <c r="AX104" s="62">
        <v>9.2759108362899818E-3</v>
      </c>
      <c r="AY104" s="62">
        <v>1.0127477153555504E-2</v>
      </c>
      <c r="AZ104" s="62">
        <v>9.5422306959205092E-3</v>
      </c>
      <c r="BA104" s="62">
        <v>8.8769985996696634E-3</v>
      </c>
      <c r="BB104" s="62">
        <v>8.4231750726123343E-3</v>
      </c>
      <c r="BC104" s="62">
        <v>1.0002945262186298E-2</v>
      </c>
      <c r="BD104" s="62">
        <v>1.0288933770648972E-2</v>
      </c>
      <c r="BE104" s="62">
        <v>9.8468108390434746E-3</v>
      </c>
      <c r="BF104" s="62">
        <v>1.1070928769853357E-2</v>
      </c>
      <c r="BG104" s="62">
        <v>1.1084129845674962E-2</v>
      </c>
      <c r="BH104" s="62">
        <v>1.0722489929785266E-2</v>
      </c>
      <c r="BI104" s="62">
        <v>1.0734562250461464E-2</v>
      </c>
      <c r="BJ104" s="62">
        <v>1.0667771181303314E-2</v>
      </c>
      <c r="BK104" s="62">
        <v>1.0663523874811055E-2</v>
      </c>
      <c r="BL104" s="62">
        <v>1.0873004978007765E-2</v>
      </c>
      <c r="BM104" s="62">
        <v>1.1769388169753614E-2</v>
      </c>
      <c r="BN104" s="62">
        <v>1.3051356114074212E-2</v>
      </c>
      <c r="BO104" s="62">
        <v>1.3378075248589335E-2</v>
      </c>
      <c r="BP104" s="62">
        <v>1.2848969348433287E-2</v>
      </c>
      <c r="BR104" s="55"/>
      <c r="BS104" s="53"/>
    </row>
    <row r="105" spans="1:73" s="38" customFormat="1" ht="27">
      <c r="A105" s="110"/>
      <c r="B105" s="126"/>
      <c r="C105" s="127"/>
      <c r="D105" s="82"/>
      <c r="E105" s="82"/>
      <c r="F105" s="83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6"/>
      <c r="AL105" s="86"/>
      <c r="AM105" s="86"/>
      <c r="AN105" s="86"/>
      <c r="AO105" s="86"/>
      <c r="AP105" s="86"/>
      <c r="AQ105" s="86"/>
      <c r="AR105" s="86"/>
      <c r="AS105" s="86"/>
      <c r="AT105" s="86"/>
      <c r="AU105" s="86"/>
      <c r="AV105" s="86"/>
      <c r="AW105" s="86"/>
      <c r="AX105" s="86"/>
      <c r="AY105" s="86"/>
      <c r="AZ105" s="86"/>
      <c r="BA105" s="86"/>
      <c r="BB105" s="86"/>
      <c r="BC105" s="86"/>
      <c r="BD105" s="86"/>
      <c r="BE105" s="86"/>
      <c r="BF105" s="86"/>
      <c r="BG105" s="86"/>
      <c r="BH105" s="86"/>
      <c r="BI105" s="86"/>
      <c r="BJ105" s="86"/>
      <c r="BK105" s="86"/>
      <c r="BL105" s="86"/>
      <c r="BM105" s="86"/>
      <c r="BN105" s="86"/>
      <c r="BO105" s="86"/>
      <c r="BP105" s="86"/>
      <c r="BR105" s="142" t="s">
        <v>5</v>
      </c>
      <c r="BS105" s="91" t="s">
        <v>233</v>
      </c>
      <c r="BT105" s="91" t="s">
        <v>234</v>
      </c>
      <c r="BU105" s="91" t="s">
        <v>235</v>
      </c>
    </row>
    <row r="106" spans="1:73" ht="17.25" customHeight="1">
      <c r="A106" s="105"/>
      <c r="B106" s="217" t="s">
        <v>38</v>
      </c>
      <c r="C106" s="211" t="s">
        <v>23</v>
      </c>
      <c r="D106" s="214" t="s">
        <v>5</v>
      </c>
      <c r="E106" s="129" t="s">
        <v>151</v>
      </c>
      <c r="F106" s="9" t="s">
        <v>99</v>
      </c>
      <c r="G106" s="11" t="s">
        <v>33</v>
      </c>
      <c r="H106" s="11" t="s">
        <v>33</v>
      </c>
      <c r="I106" s="11" t="s">
        <v>33</v>
      </c>
      <c r="J106" s="11" t="s">
        <v>33</v>
      </c>
      <c r="K106" s="11" t="s">
        <v>33</v>
      </c>
      <c r="L106" s="11" t="s">
        <v>33</v>
      </c>
      <c r="M106" s="11" t="s">
        <v>33</v>
      </c>
      <c r="N106" s="11" t="s">
        <v>33</v>
      </c>
      <c r="O106" s="11" t="s">
        <v>33</v>
      </c>
      <c r="P106" s="11" t="s">
        <v>33</v>
      </c>
      <c r="Q106" s="11" t="s">
        <v>33</v>
      </c>
      <c r="R106" s="11" t="s">
        <v>33</v>
      </c>
      <c r="S106" s="11" t="s">
        <v>33</v>
      </c>
      <c r="T106" s="11" t="s">
        <v>33</v>
      </c>
      <c r="U106" s="11" t="s">
        <v>33</v>
      </c>
      <c r="V106" s="11" t="s">
        <v>33</v>
      </c>
      <c r="W106" s="11" t="s">
        <v>33</v>
      </c>
      <c r="X106" s="11" t="s">
        <v>33</v>
      </c>
      <c r="Y106" s="11" t="s">
        <v>33</v>
      </c>
      <c r="Z106" s="11" t="s">
        <v>33</v>
      </c>
      <c r="AA106" s="11" t="s">
        <v>33</v>
      </c>
      <c r="AB106" s="11" t="s">
        <v>33</v>
      </c>
      <c r="AC106" s="11" t="s">
        <v>33</v>
      </c>
      <c r="AD106" s="11" t="s">
        <v>33</v>
      </c>
      <c r="AE106" s="11" t="s">
        <v>33</v>
      </c>
      <c r="AF106" s="11" t="s">
        <v>33</v>
      </c>
      <c r="AG106" s="11" t="s">
        <v>33</v>
      </c>
      <c r="AH106" s="11" t="s">
        <v>33</v>
      </c>
      <c r="AI106" s="11" t="s">
        <v>33</v>
      </c>
      <c r="AJ106" s="11" t="s">
        <v>33</v>
      </c>
      <c r="AK106" s="137">
        <v>0</v>
      </c>
      <c r="AL106" s="137">
        <v>0</v>
      </c>
      <c r="AM106" s="137">
        <v>0</v>
      </c>
      <c r="AN106" s="137">
        <v>0</v>
      </c>
      <c r="AO106" s="137">
        <v>0</v>
      </c>
      <c r="AP106" s="137">
        <v>0</v>
      </c>
      <c r="AQ106" s="137">
        <v>0</v>
      </c>
      <c r="AR106" s="137">
        <v>0</v>
      </c>
      <c r="AS106" s="137">
        <v>0</v>
      </c>
      <c r="AT106" s="137">
        <v>0</v>
      </c>
      <c r="AU106" s="137">
        <v>0</v>
      </c>
      <c r="AV106" s="137">
        <v>0</v>
      </c>
      <c r="AW106" s="137">
        <v>0</v>
      </c>
      <c r="AX106" s="137">
        <v>0</v>
      </c>
      <c r="AY106" s="137">
        <v>0</v>
      </c>
      <c r="AZ106" s="137">
        <v>0</v>
      </c>
      <c r="BA106" s="137">
        <v>0</v>
      </c>
      <c r="BB106" s="137">
        <v>0</v>
      </c>
      <c r="BC106" s="137">
        <v>0</v>
      </c>
      <c r="BD106" s="137">
        <v>0</v>
      </c>
      <c r="BE106" s="137">
        <v>0</v>
      </c>
      <c r="BF106" s="137">
        <v>0</v>
      </c>
      <c r="BG106" s="137">
        <v>0</v>
      </c>
      <c r="BH106" s="137">
        <v>0</v>
      </c>
      <c r="BI106" s="137">
        <v>0</v>
      </c>
      <c r="BJ106" s="137">
        <v>0</v>
      </c>
      <c r="BK106" s="137">
        <v>0</v>
      </c>
      <c r="BL106" s="137">
        <v>0</v>
      </c>
      <c r="BM106" s="137">
        <v>0</v>
      </c>
      <c r="BN106" s="137">
        <v>0</v>
      </c>
      <c r="BO106" s="137">
        <v>0</v>
      </c>
      <c r="BP106" s="137">
        <v>0</v>
      </c>
      <c r="BR106" s="129" t="s">
        <v>151</v>
      </c>
      <c r="BS106" s="131">
        <v>0</v>
      </c>
      <c r="BT106" s="131">
        <v>0</v>
      </c>
      <c r="BU106" s="131">
        <v>0</v>
      </c>
    </row>
    <row r="107" spans="1:73" ht="17.25">
      <c r="A107" s="105"/>
      <c r="B107" s="218"/>
      <c r="C107" s="212"/>
      <c r="D107" s="215"/>
      <c r="E107" s="129" t="s">
        <v>152</v>
      </c>
      <c r="F107" s="9" t="s">
        <v>99</v>
      </c>
      <c r="G107" s="11" t="s">
        <v>33</v>
      </c>
      <c r="H107" s="11" t="s">
        <v>33</v>
      </c>
      <c r="I107" s="11" t="s">
        <v>33</v>
      </c>
      <c r="J107" s="11" t="s">
        <v>33</v>
      </c>
      <c r="K107" s="11" t="s">
        <v>33</v>
      </c>
      <c r="L107" s="11" t="s">
        <v>33</v>
      </c>
      <c r="M107" s="11" t="s">
        <v>33</v>
      </c>
      <c r="N107" s="11" t="s">
        <v>33</v>
      </c>
      <c r="O107" s="11" t="s">
        <v>33</v>
      </c>
      <c r="P107" s="11" t="s">
        <v>33</v>
      </c>
      <c r="Q107" s="11" t="s">
        <v>33</v>
      </c>
      <c r="R107" s="11" t="s">
        <v>33</v>
      </c>
      <c r="S107" s="11" t="s">
        <v>33</v>
      </c>
      <c r="T107" s="11" t="s">
        <v>33</v>
      </c>
      <c r="U107" s="11" t="s">
        <v>33</v>
      </c>
      <c r="V107" s="11" t="s">
        <v>33</v>
      </c>
      <c r="W107" s="11" t="s">
        <v>33</v>
      </c>
      <c r="X107" s="11" t="s">
        <v>33</v>
      </c>
      <c r="Y107" s="11" t="s">
        <v>33</v>
      </c>
      <c r="Z107" s="11" t="s">
        <v>33</v>
      </c>
      <c r="AA107" s="11" t="s">
        <v>33</v>
      </c>
      <c r="AB107" s="11" t="s">
        <v>33</v>
      </c>
      <c r="AC107" s="11" t="s">
        <v>33</v>
      </c>
      <c r="AD107" s="11" t="s">
        <v>33</v>
      </c>
      <c r="AE107" s="11" t="s">
        <v>33</v>
      </c>
      <c r="AF107" s="11" t="s">
        <v>33</v>
      </c>
      <c r="AG107" s="11" t="s">
        <v>33</v>
      </c>
      <c r="AH107" s="11" t="s">
        <v>33</v>
      </c>
      <c r="AI107" s="11" t="s">
        <v>33</v>
      </c>
      <c r="AJ107" s="11" t="s">
        <v>33</v>
      </c>
      <c r="AK107" s="137">
        <v>0</v>
      </c>
      <c r="AL107" s="137">
        <v>0</v>
      </c>
      <c r="AM107" s="137">
        <v>0</v>
      </c>
      <c r="AN107" s="137">
        <v>0</v>
      </c>
      <c r="AO107" s="137">
        <v>0</v>
      </c>
      <c r="AP107" s="137">
        <v>0</v>
      </c>
      <c r="AQ107" s="137">
        <v>0</v>
      </c>
      <c r="AR107" s="137">
        <v>0</v>
      </c>
      <c r="AS107" s="137">
        <v>0</v>
      </c>
      <c r="AT107" s="137">
        <v>0</v>
      </c>
      <c r="AU107" s="137">
        <v>0</v>
      </c>
      <c r="AV107" s="137">
        <v>0</v>
      </c>
      <c r="AW107" s="137">
        <v>0</v>
      </c>
      <c r="AX107" s="137">
        <v>0</v>
      </c>
      <c r="AY107" s="137">
        <v>0</v>
      </c>
      <c r="AZ107" s="137">
        <v>0</v>
      </c>
      <c r="BA107" s="137">
        <v>0</v>
      </c>
      <c r="BB107" s="137">
        <v>0</v>
      </c>
      <c r="BC107" s="137">
        <v>0</v>
      </c>
      <c r="BD107" s="137">
        <v>0</v>
      </c>
      <c r="BE107" s="137">
        <v>0</v>
      </c>
      <c r="BF107" s="137">
        <v>0</v>
      </c>
      <c r="BG107" s="137">
        <v>0</v>
      </c>
      <c r="BH107" s="137">
        <v>0</v>
      </c>
      <c r="BI107" s="137">
        <v>0</v>
      </c>
      <c r="BJ107" s="137">
        <v>0</v>
      </c>
      <c r="BK107" s="137">
        <v>0</v>
      </c>
      <c r="BL107" s="137">
        <v>0</v>
      </c>
      <c r="BM107" s="137">
        <v>0</v>
      </c>
      <c r="BN107" s="137">
        <v>0</v>
      </c>
      <c r="BO107" s="137">
        <v>0</v>
      </c>
      <c r="BP107" s="137">
        <v>0</v>
      </c>
      <c r="BR107" s="129" t="s">
        <v>152</v>
      </c>
      <c r="BS107" s="131">
        <v>0</v>
      </c>
      <c r="BT107" s="131">
        <v>0</v>
      </c>
      <c r="BU107" s="131">
        <v>0</v>
      </c>
    </row>
    <row r="108" spans="1:73" ht="17.25">
      <c r="A108" s="105"/>
      <c r="B108" s="218"/>
      <c r="C108" s="212"/>
      <c r="D108" s="215"/>
      <c r="E108" s="129" t="s">
        <v>153</v>
      </c>
      <c r="F108" s="9" t="s">
        <v>99</v>
      </c>
      <c r="G108" s="11" t="s">
        <v>33</v>
      </c>
      <c r="H108" s="11" t="s">
        <v>33</v>
      </c>
      <c r="I108" s="11" t="s">
        <v>33</v>
      </c>
      <c r="J108" s="11" t="s">
        <v>33</v>
      </c>
      <c r="K108" s="11" t="s">
        <v>33</v>
      </c>
      <c r="L108" s="11" t="s">
        <v>33</v>
      </c>
      <c r="M108" s="11" t="s">
        <v>33</v>
      </c>
      <c r="N108" s="11" t="s">
        <v>33</v>
      </c>
      <c r="O108" s="11" t="s">
        <v>33</v>
      </c>
      <c r="P108" s="11" t="s">
        <v>33</v>
      </c>
      <c r="Q108" s="11" t="s">
        <v>33</v>
      </c>
      <c r="R108" s="11" t="s">
        <v>33</v>
      </c>
      <c r="S108" s="11" t="s">
        <v>33</v>
      </c>
      <c r="T108" s="11" t="s">
        <v>33</v>
      </c>
      <c r="U108" s="11" t="s">
        <v>33</v>
      </c>
      <c r="V108" s="11" t="s">
        <v>33</v>
      </c>
      <c r="W108" s="11" t="s">
        <v>33</v>
      </c>
      <c r="X108" s="11" t="s">
        <v>33</v>
      </c>
      <c r="Y108" s="11" t="s">
        <v>33</v>
      </c>
      <c r="Z108" s="11" t="s">
        <v>33</v>
      </c>
      <c r="AA108" s="11" t="s">
        <v>33</v>
      </c>
      <c r="AB108" s="11" t="s">
        <v>33</v>
      </c>
      <c r="AC108" s="11" t="s">
        <v>33</v>
      </c>
      <c r="AD108" s="11" t="s">
        <v>33</v>
      </c>
      <c r="AE108" s="11" t="s">
        <v>33</v>
      </c>
      <c r="AF108" s="11" t="s">
        <v>33</v>
      </c>
      <c r="AG108" s="11" t="s">
        <v>33</v>
      </c>
      <c r="AH108" s="11" t="s">
        <v>33</v>
      </c>
      <c r="AI108" s="11" t="s">
        <v>33</v>
      </c>
      <c r="AJ108" s="11" t="s">
        <v>33</v>
      </c>
      <c r="AK108" s="137">
        <v>0</v>
      </c>
      <c r="AL108" s="137">
        <v>0</v>
      </c>
      <c r="AM108" s="137">
        <v>0</v>
      </c>
      <c r="AN108" s="137">
        <v>0</v>
      </c>
      <c r="AO108" s="137">
        <v>0</v>
      </c>
      <c r="AP108" s="137">
        <v>0</v>
      </c>
      <c r="AQ108" s="137">
        <v>0</v>
      </c>
      <c r="AR108" s="137">
        <v>0</v>
      </c>
      <c r="AS108" s="137">
        <v>0</v>
      </c>
      <c r="AT108" s="137">
        <v>0</v>
      </c>
      <c r="AU108" s="137">
        <v>0</v>
      </c>
      <c r="AV108" s="137">
        <v>0</v>
      </c>
      <c r="AW108" s="137">
        <v>0</v>
      </c>
      <c r="AX108" s="137">
        <v>0</v>
      </c>
      <c r="AY108" s="137">
        <v>0</v>
      </c>
      <c r="AZ108" s="137">
        <v>0</v>
      </c>
      <c r="BA108" s="137">
        <v>0</v>
      </c>
      <c r="BB108" s="137">
        <v>0</v>
      </c>
      <c r="BC108" s="137">
        <v>0</v>
      </c>
      <c r="BD108" s="137">
        <v>0</v>
      </c>
      <c r="BE108" s="137">
        <v>0</v>
      </c>
      <c r="BF108" s="137">
        <v>0</v>
      </c>
      <c r="BG108" s="137">
        <v>0</v>
      </c>
      <c r="BH108" s="137">
        <v>0</v>
      </c>
      <c r="BI108" s="137">
        <v>0</v>
      </c>
      <c r="BJ108" s="137">
        <v>0</v>
      </c>
      <c r="BK108" s="137">
        <v>0</v>
      </c>
      <c r="BL108" s="137">
        <v>0</v>
      </c>
      <c r="BM108" s="137">
        <v>0</v>
      </c>
      <c r="BN108" s="137">
        <v>0</v>
      </c>
      <c r="BO108" s="137">
        <v>0</v>
      </c>
      <c r="BP108" s="137">
        <v>0</v>
      </c>
      <c r="BR108" s="129" t="s">
        <v>153</v>
      </c>
      <c r="BS108" s="131">
        <v>0</v>
      </c>
      <c r="BT108" s="131">
        <v>0</v>
      </c>
      <c r="BU108" s="131">
        <v>0</v>
      </c>
    </row>
    <row r="109" spans="1:73" ht="17.25">
      <c r="A109" s="105"/>
      <c r="B109" s="218"/>
      <c r="C109" s="212"/>
      <c r="D109" s="215"/>
      <c r="E109" s="129" t="s">
        <v>154</v>
      </c>
      <c r="F109" s="9" t="s">
        <v>99</v>
      </c>
      <c r="G109" s="11" t="s">
        <v>33</v>
      </c>
      <c r="H109" s="11" t="s">
        <v>33</v>
      </c>
      <c r="I109" s="11" t="s">
        <v>33</v>
      </c>
      <c r="J109" s="11" t="s">
        <v>33</v>
      </c>
      <c r="K109" s="11" t="s">
        <v>33</v>
      </c>
      <c r="L109" s="11" t="s">
        <v>33</v>
      </c>
      <c r="M109" s="11" t="s">
        <v>33</v>
      </c>
      <c r="N109" s="11" t="s">
        <v>33</v>
      </c>
      <c r="O109" s="11" t="s">
        <v>33</v>
      </c>
      <c r="P109" s="11" t="s">
        <v>33</v>
      </c>
      <c r="Q109" s="11" t="s">
        <v>33</v>
      </c>
      <c r="R109" s="11" t="s">
        <v>33</v>
      </c>
      <c r="S109" s="11" t="s">
        <v>33</v>
      </c>
      <c r="T109" s="11" t="s">
        <v>33</v>
      </c>
      <c r="U109" s="11" t="s">
        <v>33</v>
      </c>
      <c r="V109" s="11" t="s">
        <v>33</v>
      </c>
      <c r="W109" s="11" t="s">
        <v>33</v>
      </c>
      <c r="X109" s="11" t="s">
        <v>33</v>
      </c>
      <c r="Y109" s="11" t="s">
        <v>33</v>
      </c>
      <c r="Z109" s="11" t="s">
        <v>33</v>
      </c>
      <c r="AA109" s="11" t="s">
        <v>33</v>
      </c>
      <c r="AB109" s="11" t="s">
        <v>33</v>
      </c>
      <c r="AC109" s="11" t="s">
        <v>33</v>
      </c>
      <c r="AD109" s="11" t="s">
        <v>33</v>
      </c>
      <c r="AE109" s="11" t="s">
        <v>33</v>
      </c>
      <c r="AF109" s="11" t="s">
        <v>33</v>
      </c>
      <c r="AG109" s="11" t="s">
        <v>33</v>
      </c>
      <c r="AH109" s="11" t="s">
        <v>33</v>
      </c>
      <c r="AI109" s="11" t="s">
        <v>33</v>
      </c>
      <c r="AJ109" s="11" t="s">
        <v>33</v>
      </c>
      <c r="AK109" s="137">
        <v>0</v>
      </c>
      <c r="AL109" s="137">
        <v>0</v>
      </c>
      <c r="AM109" s="137">
        <v>0</v>
      </c>
      <c r="AN109" s="137">
        <v>0</v>
      </c>
      <c r="AO109" s="137">
        <v>0</v>
      </c>
      <c r="AP109" s="137">
        <v>0</v>
      </c>
      <c r="AQ109" s="137">
        <v>0</v>
      </c>
      <c r="AR109" s="137">
        <v>0</v>
      </c>
      <c r="AS109" s="137">
        <v>0</v>
      </c>
      <c r="AT109" s="137">
        <v>0</v>
      </c>
      <c r="AU109" s="137">
        <v>0</v>
      </c>
      <c r="AV109" s="137">
        <v>0</v>
      </c>
      <c r="AW109" s="137">
        <v>0</v>
      </c>
      <c r="AX109" s="137">
        <v>0</v>
      </c>
      <c r="AY109" s="137">
        <v>0</v>
      </c>
      <c r="AZ109" s="137">
        <v>0</v>
      </c>
      <c r="BA109" s="137">
        <v>0</v>
      </c>
      <c r="BB109" s="137">
        <v>0</v>
      </c>
      <c r="BC109" s="137">
        <v>0</v>
      </c>
      <c r="BD109" s="137">
        <v>0</v>
      </c>
      <c r="BE109" s="137">
        <v>0</v>
      </c>
      <c r="BF109" s="137">
        <v>0</v>
      </c>
      <c r="BG109" s="137">
        <v>0</v>
      </c>
      <c r="BH109" s="137">
        <v>0</v>
      </c>
      <c r="BI109" s="137">
        <v>0</v>
      </c>
      <c r="BJ109" s="137">
        <v>0</v>
      </c>
      <c r="BK109" s="137">
        <v>0</v>
      </c>
      <c r="BL109" s="137">
        <v>0</v>
      </c>
      <c r="BM109" s="137">
        <v>0</v>
      </c>
      <c r="BN109" s="137">
        <v>0</v>
      </c>
      <c r="BO109" s="137">
        <v>0</v>
      </c>
      <c r="BP109" s="137">
        <v>0</v>
      </c>
      <c r="BR109" s="129" t="s">
        <v>154</v>
      </c>
      <c r="BS109" s="131">
        <v>0</v>
      </c>
      <c r="BT109" s="131">
        <v>0</v>
      </c>
      <c r="BU109" s="131">
        <v>0</v>
      </c>
    </row>
    <row r="110" spans="1:73" ht="17.25" customHeight="1">
      <c r="A110" s="105"/>
      <c r="B110" s="218"/>
      <c r="C110" s="212"/>
      <c r="D110" s="215"/>
      <c r="E110" s="130" t="s">
        <v>155</v>
      </c>
      <c r="F110" s="9" t="s">
        <v>99</v>
      </c>
      <c r="G110" s="125" t="s">
        <v>33</v>
      </c>
      <c r="H110" s="125" t="s">
        <v>33</v>
      </c>
      <c r="I110" s="125" t="s">
        <v>33</v>
      </c>
      <c r="J110" s="125" t="s">
        <v>33</v>
      </c>
      <c r="K110" s="125" t="s">
        <v>33</v>
      </c>
      <c r="L110" s="125" t="s">
        <v>33</v>
      </c>
      <c r="M110" s="125" t="s">
        <v>33</v>
      </c>
      <c r="N110" s="125" t="s">
        <v>33</v>
      </c>
      <c r="O110" s="125" t="s">
        <v>33</v>
      </c>
      <c r="P110" s="125" t="s">
        <v>33</v>
      </c>
      <c r="Q110" s="125" t="s">
        <v>33</v>
      </c>
      <c r="R110" s="125" t="s">
        <v>33</v>
      </c>
      <c r="S110" s="125" t="s">
        <v>33</v>
      </c>
      <c r="T110" s="125" t="s">
        <v>33</v>
      </c>
      <c r="U110" s="125" t="s">
        <v>33</v>
      </c>
      <c r="V110" s="125" t="s">
        <v>33</v>
      </c>
      <c r="W110" s="125" t="s">
        <v>33</v>
      </c>
      <c r="X110" s="125" t="s">
        <v>33</v>
      </c>
      <c r="Y110" s="125" t="s">
        <v>33</v>
      </c>
      <c r="Z110" s="125" t="s">
        <v>33</v>
      </c>
      <c r="AA110" s="125" t="s">
        <v>33</v>
      </c>
      <c r="AB110" s="125" t="s">
        <v>33</v>
      </c>
      <c r="AC110" s="125" t="s">
        <v>33</v>
      </c>
      <c r="AD110" s="125" t="s">
        <v>33</v>
      </c>
      <c r="AE110" s="125" t="s">
        <v>33</v>
      </c>
      <c r="AF110" s="125" t="s">
        <v>33</v>
      </c>
      <c r="AG110" s="125" t="s">
        <v>33</v>
      </c>
      <c r="AH110" s="125" t="s">
        <v>33</v>
      </c>
      <c r="AI110" s="125" t="s">
        <v>33</v>
      </c>
      <c r="AJ110" s="125" t="s">
        <v>33</v>
      </c>
      <c r="AK110" s="138">
        <v>0</v>
      </c>
      <c r="AL110" s="138">
        <v>0</v>
      </c>
      <c r="AM110" s="138">
        <v>0</v>
      </c>
      <c r="AN110" s="138">
        <v>0</v>
      </c>
      <c r="AO110" s="138">
        <v>0</v>
      </c>
      <c r="AP110" s="138">
        <v>0</v>
      </c>
      <c r="AQ110" s="138">
        <v>0</v>
      </c>
      <c r="AR110" s="138">
        <v>0</v>
      </c>
      <c r="AS110" s="138">
        <v>0</v>
      </c>
      <c r="AT110" s="138">
        <v>0</v>
      </c>
      <c r="AU110" s="138">
        <v>0</v>
      </c>
      <c r="AV110" s="138">
        <v>0</v>
      </c>
      <c r="AW110" s="138">
        <v>0</v>
      </c>
      <c r="AX110" s="138">
        <v>0</v>
      </c>
      <c r="AY110" s="138">
        <v>0</v>
      </c>
      <c r="AZ110" s="138">
        <v>0</v>
      </c>
      <c r="BA110" s="138">
        <v>0</v>
      </c>
      <c r="BB110" s="138">
        <v>0</v>
      </c>
      <c r="BC110" s="138">
        <v>0</v>
      </c>
      <c r="BD110" s="138">
        <v>0</v>
      </c>
      <c r="BE110" s="138">
        <v>0</v>
      </c>
      <c r="BF110" s="138">
        <v>0</v>
      </c>
      <c r="BG110" s="138">
        <v>0</v>
      </c>
      <c r="BH110" s="138">
        <v>0</v>
      </c>
      <c r="BI110" s="138">
        <v>0</v>
      </c>
      <c r="BJ110" s="138">
        <v>0</v>
      </c>
      <c r="BK110" s="138">
        <v>0</v>
      </c>
      <c r="BL110" s="138">
        <v>0</v>
      </c>
      <c r="BM110" s="138">
        <v>0</v>
      </c>
      <c r="BN110" s="138">
        <v>0</v>
      </c>
      <c r="BO110" s="138">
        <v>0</v>
      </c>
      <c r="BP110" s="138">
        <v>0</v>
      </c>
      <c r="BR110" s="130" t="s">
        <v>155</v>
      </c>
      <c r="BS110" s="132">
        <v>0</v>
      </c>
      <c r="BT110" s="132">
        <v>0</v>
      </c>
      <c r="BU110" s="132">
        <v>0</v>
      </c>
    </row>
    <row r="111" spans="1:73" ht="17.25">
      <c r="A111" s="105"/>
      <c r="B111" s="218"/>
      <c r="C111" s="212"/>
      <c r="D111" s="215"/>
      <c r="E111" s="129" t="s">
        <v>156</v>
      </c>
      <c r="F111" s="9" t="s">
        <v>99</v>
      </c>
      <c r="G111" s="11" t="s">
        <v>33</v>
      </c>
      <c r="H111" s="11" t="s">
        <v>33</v>
      </c>
      <c r="I111" s="11" t="s">
        <v>33</v>
      </c>
      <c r="J111" s="11" t="s">
        <v>33</v>
      </c>
      <c r="K111" s="11" t="s">
        <v>33</v>
      </c>
      <c r="L111" s="11" t="s">
        <v>33</v>
      </c>
      <c r="M111" s="11" t="s">
        <v>33</v>
      </c>
      <c r="N111" s="11" t="s">
        <v>33</v>
      </c>
      <c r="O111" s="11" t="s">
        <v>33</v>
      </c>
      <c r="P111" s="11" t="s">
        <v>33</v>
      </c>
      <c r="Q111" s="11" t="s">
        <v>33</v>
      </c>
      <c r="R111" s="11" t="s">
        <v>33</v>
      </c>
      <c r="S111" s="11" t="s">
        <v>33</v>
      </c>
      <c r="T111" s="11" t="s">
        <v>33</v>
      </c>
      <c r="U111" s="11" t="s">
        <v>33</v>
      </c>
      <c r="V111" s="11" t="s">
        <v>33</v>
      </c>
      <c r="W111" s="11" t="s">
        <v>33</v>
      </c>
      <c r="X111" s="11" t="s">
        <v>33</v>
      </c>
      <c r="Y111" s="11" t="s">
        <v>33</v>
      </c>
      <c r="Z111" s="11" t="s">
        <v>33</v>
      </c>
      <c r="AA111" s="11" t="s">
        <v>33</v>
      </c>
      <c r="AB111" s="11" t="s">
        <v>33</v>
      </c>
      <c r="AC111" s="11" t="s">
        <v>33</v>
      </c>
      <c r="AD111" s="11" t="s">
        <v>33</v>
      </c>
      <c r="AE111" s="11" t="s">
        <v>33</v>
      </c>
      <c r="AF111" s="11" t="s">
        <v>33</v>
      </c>
      <c r="AG111" s="11" t="s">
        <v>33</v>
      </c>
      <c r="AH111" s="11" t="s">
        <v>33</v>
      </c>
      <c r="AI111" s="11" t="s">
        <v>33</v>
      </c>
      <c r="AJ111" s="11" t="s">
        <v>33</v>
      </c>
      <c r="AK111" s="137">
        <v>0</v>
      </c>
      <c r="AL111" s="137">
        <v>0</v>
      </c>
      <c r="AM111" s="137">
        <v>0</v>
      </c>
      <c r="AN111" s="137">
        <v>0</v>
      </c>
      <c r="AO111" s="137">
        <v>0</v>
      </c>
      <c r="AP111" s="137">
        <v>0</v>
      </c>
      <c r="AQ111" s="137">
        <v>0</v>
      </c>
      <c r="AR111" s="137">
        <v>0</v>
      </c>
      <c r="AS111" s="137">
        <v>0</v>
      </c>
      <c r="AT111" s="137">
        <v>0</v>
      </c>
      <c r="AU111" s="137">
        <v>0</v>
      </c>
      <c r="AV111" s="137">
        <v>0</v>
      </c>
      <c r="AW111" s="137">
        <v>0</v>
      </c>
      <c r="AX111" s="137">
        <v>0</v>
      </c>
      <c r="AY111" s="137">
        <v>0</v>
      </c>
      <c r="AZ111" s="137">
        <v>0</v>
      </c>
      <c r="BA111" s="137">
        <v>0</v>
      </c>
      <c r="BB111" s="137">
        <v>0</v>
      </c>
      <c r="BC111" s="137">
        <v>0</v>
      </c>
      <c r="BD111" s="137">
        <v>0</v>
      </c>
      <c r="BE111" s="137">
        <v>0</v>
      </c>
      <c r="BF111" s="137">
        <v>0</v>
      </c>
      <c r="BG111" s="137">
        <v>0</v>
      </c>
      <c r="BH111" s="137">
        <v>0</v>
      </c>
      <c r="BI111" s="137">
        <v>0</v>
      </c>
      <c r="BJ111" s="137">
        <v>0</v>
      </c>
      <c r="BK111" s="137">
        <v>0</v>
      </c>
      <c r="BL111" s="137">
        <v>0</v>
      </c>
      <c r="BM111" s="137">
        <v>0</v>
      </c>
      <c r="BN111" s="137">
        <v>0</v>
      </c>
      <c r="BO111" s="137">
        <v>0</v>
      </c>
      <c r="BP111" s="137">
        <v>0</v>
      </c>
      <c r="BR111" s="129" t="s">
        <v>156</v>
      </c>
      <c r="BS111" s="131">
        <v>0</v>
      </c>
      <c r="BT111" s="131">
        <v>0</v>
      </c>
      <c r="BU111" s="131">
        <v>0</v>
      </c>
    </row>
    <row r="112" spans="1:73" ht="17.25">
      <c r="A112" s="105"/>
      <c r="B112" s="218"/>
      <c r="C112" s="212"/>
      <c r="D112" s="215"/>
      <c r="E112" s="129" t="s">
        <v>157</v>
      </c>
      <c r="F112" s="9" t="s">
        <v>99</v>
      </c>
      <c r="G112" s="11" t="s">
        <v>33</v>
      </c>
      <c r="H112" s="11" t="s">
        <v>33</v>
      </c>
      <c r="I112" s="11" t="s">
        <v>33</v>
      </c>
      <c r="J112" s="11" t="s">
        <v>33</v>
      </c>
      <c r="K112" s="11" t="s">
        <v>33</v>
      </c>
      <c r="L112" s="11" t="s">
        <v>33</v>
      </c>
      <c r="M112" s="11" t="s">
        <v>33</v>
      </c>
      <c r="N112" s="11" t="s">
        <v>33</v>
      </c>
      <c r="O112" s="11" t="s">
        <v>33</v>
      </c>
      <c r="P112" s="11" t="s">
        <v>33</v>
      </c>
      <c r="Q112" s="11" t="s">
        <v>33</v>
      </c>
      <c r="R112" s="11" t="s">
        <v>33</v>
      </c>
      <c r="S112" s="11" t="s">
        <v>33</v>
      </c>
      <c r="T112" s="11" t="s">
        <v>33</v>
      </c>
      <c r="U112" s="11" t="s">
        <v>33</v>
      </c>
      <c r="V112" s="11" t="s">
        <v>33</v>
      </c>
      <c r="W112" s="11" t="s">
        <v>33</v>
      </c>
      <c r="X112" s="11" t="s">
        <v>33</v>
      </c>
      <c r="Y112" s="11" t="s">
        <v>33</v>
      </c>
      <c r="Z112" s="11" t="s">
        <v>33</v>
      </c>
      <c r="AA112" s="11" t="s">
        <v>33</v>
      </c>
      <c r="AB112" s="11" t="s">
        <v>33</v>
      </c>
      <c r="AC112" s="11" t="s">
        <v>33</v>
      </c>
      <c r="AD112" s="11" t="s">
        <v>33</v>
      </c>
      <c r="AE112" s="11" t="s">
        <v>33</v>
      </c>
      <c r="AF112" s="11" t="s">
        <v>33</v>
      </c>
      <c r="AG112" s="11" t="s">
        <v>33</v>
      </c>
      <c r="AH112" s="11" t="s">
        <v>33</v>
      </c>
      <c r="AI112" s="11" t="s">
        <v>33</v>
      </c>
      <c r="AJ112" s="11" t="s">
        <v>33</v>
      </c>
      <c r="AK112" s="137">
        <v>0</v>
      </c>
      <c r="AL112" s="137">
        <v>0</v>
      </c>
      <c r="AM112" s="137">
        <v>0</v>
      </c>
      <c r="AN112" s="137">
        <v>0</v>
      </c>
      <c r="AO112" s="137">
        <v>0</v>
      </c>
      <c r="AP112" s="137">
        <v>0</v>
      </c>
      <c r="AQ112" s="137">
        <v>0</v>
      </c>
      <c r="AR112" s="137">
        <v>0</v>
      </c>
      <c r="AS112" s="137">
        <v>0</v>
      </c>
      <c r="AT112" s="137">
        <v>0</v>
      </c>
      <c r="AU112" s="137">
        <v>0</v>
      </c>
      <c r="AV112" s="137">
        <v>0</v>
      </c>
      <c r="AW112" s="137">
        <v>0</v>
      </c>
      <c r="AX112" s="137">
        <v>0</v>
      </c>
      <c r="AY112" s="137">
        <v>0</v>
      </c>
      <c r="AZ112" s="137">
        <v>0</v>
      </c>
      <c r="BA112" s="137">
        <v>0</v>
      </c>
      <c r="BB112" s="137">
        <v>0</v>
      </c>
      <c r="BC112" s="137">
        <v>0</v>
      </c>
      <c r="BD112" s="137">
        <v>0</v>
      </c>
      <c r="BE112" s="137">
        <v>0</v>
      </c>
      <c r="BF112" s="137">
        <v>0</v>
      </c>
      <c r="BG112" s="137">
        <v>0</v>
      </c>
      <c r="BH112" s="137">
        <v>0</v>
      </c>
      <c r="BI112" s="137">
        <v>0</v>
      </c>
      <c r="BJ112" s="137">
        <v>0</v>
      </c>
      <c r="BK112" s="137">
        <v>0</v>
      </c>
      <c r="BL112" s="137">
        <v>0</v>
      </c>
      <c r="BM112" s="137">
        <v>0</v>
      </c>
      <c r="BN112" s="137">
        <v>0</v>
      </c>
      <c r="BO112" s="137">
        <v>0</v>
      </c>
      <c r="BP112" s="137">
        <v>0</v>
      </c>
      <c r="BR112" s="129" t="s">
        <v>157</v>
      </c>
      <c r="BS112" s="131">
        <v>0</v>
      </c>
      <c r="BT112" s="131">
        <v>0</v>
      </c>
      <c r="BU112" s="131">
        <v>0</v>
      </c>
    </row>
    <row r="113" spans="1:73" ht="17.25">
      <c r="A113" s="105"/>
      <c r="B113" s="218"/>
      <c r="C113" s="212"/>
      <c r="D113" s="215"/>
      <c r="E113" s="129" t="s">
        <v>158</v>
      </c>
      <c r="F113" s="9" t="s">
        <v>99</v>
      </c>
      <c r="G113" s="11" t="s">
        <v>33</v>
      </c>
      <c r="H113" s="11" t="s">
        <v>33</v>
      </c>
      <c r="I113" s="11" t="s">
        <v>33</v>
      </c>
      <c r="J113" s="11" t="s">
        <v>33</v>
      </c>
      <c r="K113" s="11" t="s">
        <v>33</v>
      </c>
      <c r="L113" s="11" t="s">
        <v>33</v>
      </c>
      <c r="M113" s="11" t="s">
        <v>33</v>
      </c>
      <c r="N113" s="11" t="s">
        <v>33</v>
      </c>
      <c r="O113" s="11" t="s">
        <v>33</v>
      </c>
      <c r="P113" s="11" t="s">
        <v>33</v>
      </c>
      <c r="Q113" s="11" t="s">
        <v>33</v>
      </c>
      <c r="R113" s="11" t="s">
        <v>33</v>
      </c>
      <c r="S113" s="11" t="s">
        <v>33</v>
      </c>
      <c r="T113" s="11" t="s">
        <v>33</v>
      </c>
      <c r="U113" s="11" t="s">
        <v>33</v>
      </c>
      <c r="V113" s="11" t="s">
        <v>33</v>
      </c>
      <c r="W113" s="11" t="s">
        <v>33</v>
      </c>
      <c r="X113" s="11" t="s">
        <v>33</v>
      </c>
      <c r="Y113" s="11" t="s">
        <v>33</v>
      </c>
      <c r="Z113" s="11" t="s">
        <v>33</v>
      </c>
      <c r="AA113" s="11" t="s">
        <v>33</v>
      </c>
      <c r="AB113" s="11" t="s">
        <v>33</v>
      </c>
      <c r="AC113" s="11" t="s">
        <v>33</v>
      </c>
      <c r="AD113" s="11" t="s">
        <v>33</v>
      </c>
      <c r="AE113" s="11" t="s">
        <v>33</v>
      </c>
      <c r="AF113" s="11" t="s">
        <v>33</v>
      </c>
      <c r="AG113" s="11" t="s">
        <v>33</v>
      </c>
      <c r="AH113" s="11" t="s">
        <v>33</v>
      </c>
      <c r="AI113" s="11" t="s">
        <v>33</v>
      </c>
      <c r="AJ113" s="11" t="s">
        <v>33</v>
      </c>
      <c r="AK113" s="137">
        <v>0</v>
      </c>
      <c r="AL113" s="137">
        <v>0</v>
      </c>
      <c r="AM113" s="137">
        <v>0</v>
      </c>
      <c r="AN113" s="137">
        <v>0</v>
      </c>
      <c r="AO113" s="137">
        <v>0</v>
      </c>
      <c r="AP113" s="137">
        <v>0</v>
      </c>
      <c r="AQ113" s="137">
        <v>0</v>
      </c>
      <c r="AR113" s="137">
        <v>0</v>
      </c>
      <c r="AS113" s="137">
        <v>0</v>
      </c>
      <c r="AT113" s="137">
        <v>0</v>
      </c>
      <c r="AU113" s="137">
        <v>0</v>
      </c>
      <c r="AV113" s="137">
        <v>0</v>
      </c>
      <c r="AW113" s="137">
        <v>0</v>
      </c>
      <c r="AX113" s="137">
        <v>0</v>
      </c>
      <c r="AY113" s="137">
        <v>0</v>
      </c>
      <c r="AZ113" s="137">
        <v>0</v>
      </c>
      <c r="BA113" s="137">
        <v>0</v>
      </c>
      <c r="BB113" s="137">
        <v>0</v>
      </c>
      <c r="BC113" s="137">
        <v>0</v>
      </c>
      <c r="BD113" s="137">
        <v>0</v>
      </c>
      <c r="BE113" s="137">
        <v>0</v>
      </c>
      <c r="BF113" s="137">
        <v>0</v>
      </c>
      <c r="BG113" s="137">
        <v>0</v>
      </c>
      <c r="BH113" s="137">
        <v>0</v>
      </c>
      <c r="BI113" s="137">
        <v>0</v>
      </c>
      <c r="BJ113" s="137">
        <v>0</v>
      </c>
      <c r="BK113" s="137">
        <v>0</v>
      </c>
      <c r="BL113" s="137">
        <v>0</v>
      </c>
      <c r="BM113" s="137">
        <v>0</v>
      </c>
      <c r="BN113" s="137">
        <v>0</v>
      </c>
      <c r="BO113" s="137">
        <v>0</v>
      </c>
      <c r="BP113" s="137">
        <v>0</v>
      </c>
      <c r="BR113" s="129" t="s">
        <v>158</v>
      </c>
      <c r="BS113" s="131">
        <v>0</v>
      </c>
      <c r="BT113" s="131">
        <v>0</v>
      </c>
      <c r="BU113" s="131">
        <v>0</v>
      </c>
    </row>
    <row r="114" spans="1:73" ht="17.25">
      <c r="A114" s="105"/>
      <c r="B114" s="218"/>
      <c r="C114" s="212"/>
      <c r="D114" s="215"/>
      <c r="E114" s="129" t="s">
        <v>159</v>
      </c>
      <c r="F114" s="9" t="s">
        <v>99</v>
      </c>
      <c r="G114" s="11" t="s">
        <v>33</v>
      </c>
      <c r="H114" s="11" t="s">
        <v>33</v>
      </c>
      <c r="I114" s="11" t="s">
        <v>33</v>
      </c>
      <c r="J114" s="11" t="s">
        <v>33</v>
      </c>
      <c r="K114" s="11" t="s">
        <v>33</v>
      </c>
      <c r="L114" s="11" t="s">
        <v>33</v>
      </c>
      <c r="M114" s="11" t="s">
        <v>33</v>
      </c>
      <c r="N114" s="11" t="s">
        <v>33</v>
      </c>
      <c r="O114" s="11" t="s">
        <v>33</v>
      </c>
      <c r="P114" s="11" t="s">
        <v>33</v>
      </c>
      <c r="Q114" s="11" t="s">
        <v>33</v>
      </c>
      <c r="R114" s="11" t="s">
        <v>33</v>
      </c>
      <c r="S114" s="11" t="s">
        <v>33</v>
      </c>
      <c r="T114" s="11" t="s">
        <v>33</v>
      </c>
      <c r="U114" s="11" t="s">
        <v>33</v>
      </c>
      <c r="V114" s="11" t="s">
        <v>33</v>
      </c>
      <c r="W114" s="11" t="s">
        <v>33</v>
      </c>
      <c r="X114" s="11" t="s">
        <v>33</v>
      </c>
      <c r="Y114" s="11" t="s">
        <v>33</v>
      </c>
      <c r="Z114" s="11" t="s">
        <v>33</v>
      </c>
      <c r="AA114" s="11" t="s">
        <v>33</v>
      </c>
      <c r="AB114" s="11" t="s">
        <v>33</v>
      </c>
      <c r="AC114" s="11" t="s">
        <v>33</v>
      </c>
      <c r="AD114" s="11" t="s">
        <v>33</v>
      </c>
      <c r="AE114" s="11" t="s">
        <v>33</v>
      </c>
      <c r="AF114" s="11" t="s">
        <v>33</v>
      </c>
      <c r="AG114" s="11" t="s">
        <v>33</v>
      </c>
      <c r="AH114" s="11" t="s">
        <v>33</v>
      </c>
      <c r="AI114" s="11" t="s">
        <v>33</v>
      </c>
      <c r="AJ114" s="11" t="s">
        <v>33</v>
      </c>
      <c r="AK114" s="137">
        <v>0</v>
      </c>
      <c r="AL114" s="137">
        <v>0</v>
      </c>
      <c r="AM114" s="137">
        <v>0</v>
      </c>
      <c r="AN114" s="137">
        <v>0</v>
      </c>
      <c r="AO114" s="137">
        <v>0</v>
      </c>
      <c r="AP114" s="137">
        <v>0</v>
      </c>
      <c r="AQ114" s="137">
        <v>0</v>
      </c>
      <c r="AR114" s="137">
        <v>0</v>
      </c>
      <c r="AS114" s="137">
        <v>0</v>
      </c>
      <c r="AT114" s="137">
        <v>0</v>
      </c>
      <c r="AU114" s="137">
        <v>0</v>
      </c>
      <c r="AV114" s="137">
        <v>0</v>
      </c>
      <c r="AW114" s="137">
        <v>0</v>
      </c>
      <c r="AX114" s="137">
        <v>0</v>
      </c>
      <c r="AY114" s="137">
        <v>0</v>
      </c>
      <c r="AZ114" s="137">
        <v>0</v>
      </c>
      <c r="BA114" s="137">
        <v>0</v>
      </c>
      <c r="BB114" s="137">
        <v>0</v>
      </c>
      <c r="BC114" s="137">
        <v>0</v>
      </c>
      <c r="BD114" s="137">
        <v>0</v>
      </c>
      <c r="BE114" s="137">
        <v>0</v>
      </c>
      <c r="BF114" s="137">
        <v>0</v>
      </c>
      <c r="BG114" s="137">
        <v>0</v>
      </c>
      <c r="BH114" s="137">
        <v>0</v>
      </c>
      <c r="BI114" s="137">
        <v>0</v>
      </c>
      <c r="BJ114" s="137">
        <v>0</v>
      </c>
      <c r="BK114" s="137">
        <v>0</v>
      </c>
      <c r="BL114" s="137">
        <v>0</v>
      </c>
      <c r="BM114" s="137">
        <v>0</v>
      </c>
      <c r="BN114" s="137">
        <v>0</v>
      </c>
      <c r="BO114" s="137">
        <v>0</v>
      </c>
      <c r="BP114" s="137">
        <v>0</v>
      </c>
      <c r="BR114" s="129" t="s">
        <v>159</v>
      </c>
      <c r="BS114" s="131">
        <v>0</v>
      </c>
      <c r="BT114" s="131">
        <v>0</v>
      </c>
      <c r="BU114" s="131">
        <v>0</v>
      </c>
    </row>
    <row r="115" spans="1:73" ht="17.25">
      <c r="A115" s="105"/>
      <c r="B115" s="218"/>
      <c r="C115" s="212"/>
      <c r="D115" s="215"/>
      <c r="E115" s="129" t="s">
        <v>160</v>
      </c>
      <c r="F115" s="9" t="s">
        <v>99</v>
      </c>
      <c r="G115" s="11" t="s">
        <v>33</v>
      </c>
      <c r="H115" s="11" t="s">
        <v>33</v>
      </c>
      <c r="I115" s="11" t="s">
        <v>33</v>
      </c>
      <c r="J115" s="11" t="s">
        <v>33</v>
      </c>
      <c r="K115" s="11" t="s">
        <v>33</v>
      </c>
      <c r="L115" s="11" t="s">
        <v>33</v>
      </c>
      <c r="M115" s="11" t="s">
        <v>33</v>
      </c>
      <c r="N115" s="11" t="s">
        <v>33</v>
      </c>
      <c r="O115" s="11" t="s">
        <v>33</v>
      </c>
      <c r="P115" s="11" t="s">
        <v>33</v>
      </c>
      <c r="Q115" s="11" t="s">
        <v>33</v>
      </c>
      <c r="R115" s="11" t="s">
        <v>33</v>
      </c>
      <c r="S115" s="11" t="s">
        <v>33</v>
      </c>
      <c r="T115" s="11" t="s">
        <v>33</v>
      </c>
      <c r="U115" s="11" t="s">
        <v>33</v>
      </c>
      <c r="V115" s="11" t="s">
        <v>33</v>
      </c>
      <c r="W115" s="11" t="s">
        <v>33</v>
      </c>
      <c r="X115" s="11" t="s">
        <v>33</v>
      </c>
      <c r="Y115" s="11" t="s">
        <v>33</v>
      </c>
      <c r="Z115" s="11" t="s">
        <v>33</v>
      </c>
      <c r="AA115" s="11" t="s">
        <v>33</v>
      </c>
      <c r="AB115" s="11" t="s">
        <v>33</v>
      </c>
      <c r="AC115" s="11" t="s">
        <v>33</v>
      </c>
      <c r="AD115" s="11" t="s">
        <v>33</v>
      </c>
      <c r="AE115" s="11" t="s">
        <v>33</v>
      </c>
      <c r="AF115" s="11" t="s">
        <v>33</v>
      </c>
      <c r="AG115" s="11" t="s">
        <v>33</v>
      </c>
      <c r="AH115" s="11" t="s">
        <v>33</v>
      </c>
      <c r="AI115" s="11" t="s">
        <v>33</v>
      </c>
      <c r="AJ115" s="11" t="s">
        <v>33</v>
      </c>
      <c r="AK115" s="137">
        <v>0</v>
      </c>
      <c r="AL115" s="137">
        <v>0</v>
      </c>
      <c r="AM115" s="137">
        <v>0</v>
      </c>
      <c r="AN115" s="137">
        <v>0</v>
      </c>
      <c r="AO115" s="137">
        <v>0</v>
      </c>
      <c r="AP115" s="137">
        <v>0</v>
      </c>
      <c r="AQ115" s="137">
        <v>0</v>
      </c>
      <c r="AR115" s="137">
        <v>0</v>
      </c>
      <c r="AS115" s="137">
        <v>0</v>
      </c>
      <c r="AT115" s="137">
        <v>0</v>
      </c>
      <c r="AU115" s="137">
        <v>0</v>
      </c>
      <c r="AV115" s="137">
        <v>0</v>
      </c>
      <c r="AW115" s="137">
        <v>0</v>
      </c>
      <c r="AX115" s="137">
        <v>0</v>
      </c>
      <c r="AY115" s="137">
        <v>0</v>
      </c>
      <c r="AZ115" s="137">
        <v>0</v>
      </c>
      <c r="BA115" s="137">
        <v>0</v>
      </c>
      <c r="BB115" s="137">
        <v>0</v>
      </c>
      <c r="BC115" s="137">
        <v>0</v>
      </c>
      <c r="BD115" s="137">
        <v>0</v>
      </c>
      <c r="BE115" s="137">
        <v>0</v>
      </c>
      <c r="BF115" s="137">
        <v>0</v>
      </c>
      <c r="BG115" s="137">
        <v>0</v>
      </c>
      <c r="BH115" s="137">
        <v>0</v>
      </c>
      <c r="BI115" s="137">
        <v>0</v>
      </c>
      <c r="BJ115" s="137">
        <v>0</v>
      </c>
      <c r="BK115" s="137">
        <v>0</v>
      </c>
      <c r="BL115" s="137">
        <v>0</v>
      </c>
      <c r="BM115" s="137">
        <v>0</v>
      </c>
      <c r="BN115" s="137">
        <v>0</v>
      </c>
      <c r="BO115" s="137">
        <v>0</v>
      </c>
      <c r="BP115" s="137">
        <v>0</v>
      </c>
      <c r="BR115" s="129" t="s">
        <v>160</v>
      </c>
      <c r="BS115" s="131">
        <v>0</v>
      </c>
      <c r="BT115" s="131">
        <v>0</v>
      </c>
      <c r="BU115" s="131">
        <v>0</v>
      </c>
    </row>
    <row r="116" spans="1:73" ht="17.25" customHeight="1">
      <c r="A116" s="105"/>
      <c r="B116" s="218"/>
      <c r="C116" s="212"/>
      <c r="D116" s="215"/>
      <c r="E116" s="130" t="s">
        <v>161</v>
      </c>
      <c r="F116" s="9" t="s">
        <v>99</v>
      </c>
      <c r="G116" s="125" t="s">
        <v>33</v>
      </c>
      <c r="H116" s="125" t="s">
        <v>33</v>
      </c>
      <c r="I116" s="125" t="s">
        <v>33</v>
      </c>
      <c r="J116" s="125" t="s">
        <v>33</v>
      </c>
      <c r="K116" s="125" t="s">
        <v>33</v>
      </c>
      <c r="L116" s="125" t="s">
        <v>33</v>
      </c>
      <c r="M116" s="125" t="s">
        <v>33</v>
      </c>
      <c r="N116" s="125" t="s">
        <v>33</v>
      </c>
      <c r="O116" s="125" t="s">
        <v>33</v>
      </c>
      <c r="P116" s="125" t="s">
        <v>33</v>
      </c>
      <c r="Q116" s="125" t="s">
        <v>33</v>
      </c>
      <c r="R116" s="125" t="s">
        <v>33</v>
      </c>
      <c r="S116" s="125" t="s">
        <v>33</v>
      </c>
      <c r="T116" s="125" t="s">
        <v>33</v>
      </c>
      <c r="U116" s="125" t="s">
        <v>33</v>
      </c>
      <c r="V116" s="125" t="s">
        <v>33</v>
      </c>
      <c r="W116" s="125" t="s">
        <v>33</v>
      </c>
      <c r="X116" s="125" t="s">
        <v>33</v>
      </c>
      <c r="Y116" s="125" t="s">
        <v>33</v>
      </c>
      <c r="Z116" s="125" t="s">
        <v>33</v>
      </c>
      <c r="AA116" s="125" t="s">
        <v>33</v>
      </c>
      <c r="AB116" s="125" t="s">
        <v>33</v>
      </c>
      <c r="AC116" s="125" t="s">
        <v>33</v>
      </c>
      <c r="AD116" s="125" t="s">
        <v>33</v>
      </c>
      <c r="AE116" s="125" t="s">
        <v>33</v>
      </c>
      <c r="AF116" s="125" t="s">
        <v>33</v>
      </c>
      <c r="AG116" s="125" t="s">
        <v>33</v>
      </c>
      <c r="AH116" s="125" t="s">
        <v>33</v>
      </c>
      <c r="AI116" s="125" t="s">
        <v>33</v>
      </c>
      <c r="AJ116" s="125" t="s">
        <v>33</v>
      </c>
      <c r="AK116" s="138">
        <v>0</v>
      </c>
      <c r="AL116" s="138">
        <v>0</v>
      </c>
      <c r="AM116" s="138">
        <v>0</v>
      </c>
      <c r="AN116" s="138">
        <v>0</v>
      </c>
      <c r="AO116" s="138">
        <v>0</v>
      </c>
      <c r="AP116" s="138">
        <v>0</v>
      </c>
      <c r="AQ116" s="138">
        <v>0</v>
      </c>
      <c r="AR116" s="138">
        <v>0</v>
      </c>
      <c r="AS116" s="138">
        <v>0</v>
      </c>
      <c r="AT116" s="138">
        <v>0</v>
      </c>
      <c r="AU116" s="138">
        <v>0</v>
      </c>
      <c r="AV116" s="138">
        <v>0</v>
      </c>
      <c r="AW116" s="138">
        <v>0</v>
      </c>
      <c r="AX116" s="138">
        <v>0</v>
      </c>
      <c r="AY116" s="138">
        <v>0</v>
      </c>
      <c r="AZ116" s="138">
        <v>0</v>
      </c>
      <c r="BA116" s="138">
        <v>0</v>
      </c>
      <c r="BB116" s="138">
        <v>0</v>
      </c>
      <c r="BC116" s="138">
        <v>0</v>
      </c>
      <c r="BD116" s="138">
        <v>0</v>
      </c>
      <c r="BE116" s="138">
        <v>0</v>
      </c>
      <c r="BF116" s="138">
        <v>0</v>
      </c>
      <c r="BG116" s="138">
        <v>0</v>
      </c>
      <c r="BH116" s="138">
        <v>0</v>
      </c>
      <c r="BI116" s="138">
        <v>0</v>
      </c>
      <c r="BJ116" s="138">
        <v>0</v>
      </c>
      <c r="BK116" s="138">
        <v>0</v>
      </c>
      <c r="BL116" s="138">
        <v>0</v>
      </c>
      <c r="BM116" s="138">
        <v>0</v>
      </c>
      <c r="BN116" s="138">
        <v>0</v>
      </c>
      <c r="BO116" s="138">
        <v>0</v>
      </c>
      <c r="BP116" s="138">
        <v>0</v>
      </c>
      <c r="BR116" s="130" t="s">
        <v>161</v>
      </c>
      <c r="BS116" s="132">
        <v>0</v>
      </c>
      <c r="BT116" s="132">
        <v>0</v>
      </c>
      <c r="BU116" s="132">
        <v>0</v>
      </c>
    </row>
    <row r="117" spans="1:73" ht="17.25">
      <c r="A117" s="105"/>
      <c r="B117" s="218"/>
      <c r="C117" s="212"/>
      <c r="D117" s="215"/>
      <c r="E117" s="129" t="s">
        <v>226</v>
      </c>
      <c r="F117" s="9" t="s">
        <v>99</v>
      </c>
      <c r="G117" s="11" t="s">
        <v>33</v>
      </c>
      <c r="H117" s="11" t="s">
        <v>33</v>
      </c>
      <c r="I117" s="11" t="s">
        <v>33</v>
      </c>
      <c r="J117" s="11" t="s">
        <v>33</v>
      </c>
      <c r="K117" s="11" t="s">
        <v>33</v>
      </c>
      <c r="L117" s="11" t="s">
        <v>33</v>
      </c>
      <c r="M117" s="11" t="s">
        <v>33</v>
      </c>
      <c r="N117" s="11" t="s">
        <v>33</v>
      </c>
      <c r="O117" s="11" t="s">
        <v>33</v>
      </c>
      <c r="P117" s="11" t="s">
        <v>33</v>
      </c>
      <c r="Q117" s="11" t="s">
        <v>33</v>
      </c>
      <c r="R117" s="11" t="s">
        <v>33</v>
      </c>
      <c r="S117" s="11" t="s">
        <v>33</v>
      </c>
      <c r="T117" s="11" t="s">
        <v>33</v>
      </c>
      <c r="U117" s="11" t="s">
        <v>33</v>
      </c>
      <c r="V117" s="11" t="s">
        <v>33</v>
      </c>
      <c r="W117" s="11" t="s">
        <v>33</v>
      </c>
      <c r="X117" s="11" t="s">
        <v>33</v>
      </c>
      <c r="Y117" s="11" t="s">
        <v>33</v>
      </c>
      <c r="Z117" s="11" t="s">
        <v>33</v>
      </c>
      <c r="AA117" s="11" t="s">
        <v>33</v>
      </c>
      <c r="AB117" s="11" t="s">
        <v>33</v>
      </c>
      <c r="AC117" s="11" t="s">
        <v>33</v>
      </c>
      <c r="AD117" s="11" t="s">
        <v>33</v>
      </c>
      <c r="AE117" s="11" t="s">
        <v>33</v>
      </c>
      <c r="AF117" s="11" t="s">
        <v>33</v>
      </c>
      <c r="AG117" s="11" t="s">
        <v>33</v>
      </c>
      <c r="AH117" s="11" t="s">
        <v>33</v>
      </c>
      <c r="AI117" s="11" t="s">
        <v>33</v>
      </c>
      <c r="AJ117" s="11" t="s">
        <v>33</v>
      </c>
      <c r="AK117" s="137">
        <v>0</v>
      </c>
      <c r="AL117" s="137">
        <v>0</v>
      </c>
      <c r="AM117" s="137">
        <v>0</v>
      </c>
      <c r="AN117" s="137">
        <v>0</v>
      </c>
      <c r="AO117" s="137">
        <v>0</v>
      </c>
      <c r="AP117" s="137">
        <v>0</v>
      </c>
      <c r="AQ117" s="137">
        <v>0</v>
      </c>
      <c r="AR117" s="137">
        <v>0</v>
      </c>
      <c r="AS117" s="137">
        <v>0</v>
      </c>
      <c r="AT117" s="137">
        <v>0</v>
      </c>
      <c r="AU117" s="137">
        <v>0</v>
      </c>
      <c r="AV117" s="137">
        <v>0</v>
      </c>
      <c r="AW117" s="137">
        <v>0</v>
      </c>
      <c r="AX117" s="137">
        <v>0</v>
      </c>
      <c r="AY117" s="137">
        <v>0</v>
      </c>
      <c r="AZ117" s="137">
        <v>0</v>
      </c>
      <c r="BA117" s="137">
        <v>0</v>
      </c>
      <c r="BB117" s="137">
        <v>0</v>
      </c>
      <c r="BC117" s="137">
        <v>0</v>
      </c>
      <c r="BD117" s="137">
        <v>0</v>
      </c>
      <c r="BE117" s="137">
        <v>0</v>
      </c>
      <c r="BF117" s="137">
        <v>0</v>
      </c>
      <c r="BG117" s="137">
        <v>0</v>
      </c>
      <c r="BH117" s="137">
        <v>0</v>
      </c>
      <c r="BI117" s="137">
        <v>0</v>
      </c>
      <c r="BJ117" s="137">
        <v>0</v>
      </c>
      <c r="BK117" s="137">
        <v>0</v>
      </c>
      <c r="BL117" s="137">
        <v>0</v>
      </c>
      <c r="BM117" s="137">
        <v>0</v>
      </c>
      <c r="BN117" s="137">
        <v>0</v>
      </c>
      <c r="BO117" s="137">
        <v>0</v>
      </c>
      <c r="BP117" s="137">
        <v>0</v>
      </c>
      <c r="BR117" s="129" t="s">
        <v>226</v>
      </c>
      <c r="BS117" s="131">
        <v>0</v>
      </c>
      <c r="BT117" s="131">
        <v>0</v>
      </c>
      <c r="BU117" s="131">
        <v>0</v>
      </c>
    </row>
    <row r="118" spans="1:73" ht="17.25">
      <c r="A118" s="105"/>
      <c r="B118" s="218"/>
      <c r="C118" s="212"/>
      <c r="D118" s="215"/>
      <c r="E118" s="165" t="s">
        <v>227</v>
      </c>
      <c r="F118" s="9" t="s">
        <v>99</v>
      </c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37">
        <v>0</v>
      </c>
      <c r="AL118" s="137">
        <v>0</v>
      </c>
      <c r="AM118" s="137">
        <v>0</v>
      </c>
      <c r="AN118" s="137">
        <v>0</v>
      </c>
      <c r="AO118" s="137">
        <v>0</v>
      </c>
      <c r="AP118" s="137">
        <v>0</v>
      </c>
      <c r="AQ118" s="137">
        <v>0</v>
      </c>
      <c r="AR118" s="137">
        <v>0</v>
      </c>
      <c r="AS118" s="137">
        <v>0</v>
      </c>
      <c r="AT118" s="137">
        <v>0</v>
      </c>
      <c r="AU118" s="137">
        <v>0</v>
      </c>
      <c r="AV118" s="137">
        <v>0</v>
      </c>
      <c r="AW118" s="137">
        <v>0</v>
      </c>
      <c r="AX118" s="137">
        <v>0</v>
      </c>
      <c r="AY118" s="137">
        <v>0</v>
      </c>
      <c r="AZ118" s="137">
        <v>0</v>
      </c>
      <c r="BA118" s="137">
        <v>0</v>
      </c>
      <c r="BB118" s="137">
        <v>0</v>
      </c>
      <c r="BC118" s="137">
        <v>0</v>
      </c>
      <c r="BD118" s="137">
        <v>0</v>
      </c>
      <c r="BE118" s="137">
        <v>0</v>
      </c>
      <c r="BF118" s="137">
        <v>0</v>
      </c>
      <c r="BG118" s="137">
        <v>0</v>
      </c>
      <c r="BH118" s="137">
        <v>0</v>
      </c>
      <c r="BI118" s="137">
        <v>0</v>
      </c>
      <c r="BJ118" s="137">
        <v>0</v>
      </c>
      <c r="BK118" s="137">
        <v>0</v>
      </c>
      <c r="BL118" s="137">
        <v>0</v>
      </c>
      <c r="BM118" s="137">
        <v>0</v>
      </c>
      <c r="BN118" s="137">
        <v>0</v>
      </c>
      <c r="BO118" s="137">
        <v>0</v>
      </c>
      <c r="BP118" s="137">
        <v>0</v>
      </c>
      <c r="BR118" s="129" t="s">
        <v>227</v>
      </c>
      <c r="BS118" s="131">
        <v>0</v>
      </c>
      <c r="BT118" s="131">
        <v>0</v>
      </c>
      <c r="BU118" s="131">
        <v>0</v>
      </c>
    </row>
    <row r="119" spans="1:73" ht="17.25">
      <c r="A119" s="105"/>
      <c r="B119" s="218"/>
      <c r="C119" s="212"/>
      <c r="D119" s="215"/>
      <c r="E119" s="124" t="s">
        <v>228</v>
      </c>
      <c r="F119" s="9" t="s">
        <v>99</v>
      </c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25">
        <v>0</v>
      </c>
      <c r="AL119" s="125">
        <v>0</v>
      </c>
      <c r="AM119" s="125">
        <v>0</v>
      </c>
      <c r="AN119" s="125">
        <v>0</v>
      </c>
      <c r="AO119" s="125">
        <v>0</v>
      </c>
      <c r="AP119" s="125">
        <v>0</v>
      </c>
      <c r="AQ119" s="125">
        <v>0</v>
      </c>
      <c r="AR119" s="125">
        <v>0</v>
      </c>
      <c r="AS119" s="125">
        <v>0</v>
      </c>
      <c r="AT119" s="125">
        <v>0</v>
      </c>
      <c r="AU119" s="125">
        <v>0</v>
      </c>
      <c r="AV119" s="125">
        <v>0</v>
      </c>
      <c r="AW119" s="125">
        <v>0</v>
      </c>
      <c r="AX119" s="125">
        <v>0</v>
      </c>
      <c r="AY119" s="125">
        <v>0</v>
      </c>
      <c r="AZ119" s="125">
        <v>0</v>
      </c>
      <c r="BA119" s="125">
        <v>0</v>
      </c>
      <c r="BB119" s="125">
        <v>0</v>
      </c>
      <c r="BC119" s="125">
        <v>0</v>
      </c>
      <c r="BD119" s="125">
        <v>0</v>
      </c>
      <c r="BE119" s="125">
        <v>0</v>
      </c>
      <c r="BF119" s="125">
        <v>0</v>
      </c>
      <c r="BG119" s="125">
        <v>0</v>
      </c>
      <c r="BH119" s="125">
        <v>0</v>
      </c>
      <c r="BI119" s="125">
        <v>0</v>
      </c>
      <c r="BJ119" s="125">
        <v>0</v>
      </c>
      <c r="BK119" s="125">
        <v>0</v>
      </c>
      <c r="BL119" s="125">
        <v>0</v>
      </c>
      <c r="BM119" s="125">
        <v>0</v>
      </c>
      <c r="BN119" s="125">
        <v>0</v>
      </c>
      <c r="BO119" s="125">
        <v>0</v>
      </c>
      <c r="BP119" s="125">
        <v>0</v>
      </c>
      <c r="BR119" s="130" t="s">
        <v>228</v>
      </c>
      <c r="BS119" s="132">
        <v>0</v>
      </c>
      <c r="BT119" s="132">
        <v>0</v>
      </c>
      <c r="BU119" s="132">
        <v>0</v>
      </c>
    </row>
    <row r="120" spans="1:73" ht="16.5" customHeight="1">
      <c r="A120" s="105"/>
      <c r="B120" s="218"/>
      <c r="C120" s="212"/>
      <c r="D120" s="215"/>
      <c r="E120" s="116" t="s">
        <v>146</v>
      </c>
      <c r="F120" s="9" t="s">
        <v>99</v>
      </c>
      <c r="G120" s="118" t="s">
        <v>33</v>
      </c>
      <c r="H120" s="118" t="s">
        <v>33</v>
      </c>
      <c r="I120" s="118" t="s">
        <v>33</v>
      </c>
      <c r="J120" s="118" t="s">
        <v>33</v>
      </c>
      <c r="K120" s="118" t="s">
        <v>33</v>
      </c>
      <c r="L120" s="118" t="s">
        <v>33</v>
      </c>
      <c r="M120" s="118" t="s">
        <v>33</v>
      </c>
      <c r="N120" s="118" t="s">
        <v>33</v>
      </c>
      <c r="O120" s="118" t="s">
        <v>33</v>
      </c>
      <c r="P120" s="118" t="s">
        <v>33</v>
      </c>
      <c r="Q120" s="118" t="s">
        <v>33</v>
      </c>
      <c r="R120" s="118" t="s">
        <v>33</v>
      </c>
      <c r="S120" s="118" t="s">
        <v>33</v>
      </c>
      <c r="T120" s="118" t="s">
        <v>33</v>
      </c>
      <c r="U120" s="118" t="s">
        <v>33</v>
      </c>
      <c r="V120" s="118" t="s">
        <v>33</v>
      </c>
      <c r="W120" s="118" t="s">
        <v>33</v>
      </c>
      <c r="X120" s="118" t="s">
        <v>33</v>
      </c>
      <c r="Y120" s="118" t="s">
        <v>33</v>
      </c>
      <c r="Z120" s="118" t="s">
        <v>33</v>
      </c>
      <c r="AA120" s="118" t="s">
        <v>33</v>
      </c>
      <c r="AB120" s="118" t="s">
        <v>33</v>
      </c>
      <c r="AC120" s="118" t="s">
        <v>33</v>
      </c>
      <c r="AD120" s="118" t="s">
        <v>33</v>
      </c>
      <c r="AE120" s="118" t="s">
        <v>33</v>
      </c>
      <c r="AF120" s="118" t="s">
        <v>33</v>
      </c>
      <c r="AG120" s="118" t="s">
        <v>33</v>
      </c>
      <c r="AH120" s="118" t="s">
        <v>33</v>
      </c>
      <c r="AI120" s="118" t="s">
        <v>33</v>
      </c>
      <c r="AJ120" s="118" t="s">
        <v>33</v>
      </c>
      <c r="AK120" s="120">
        <v>0</v>
      </c>
      <c r="AL120" s="120">
        <v>0</v>
      </c>
      <c r="AM120" s="120">
        <v>0</v>
      </c>
      <c r="AN120" s="120">
        <v>0</v>
      </c>
      <c r="AO120" s="120">
        <v>0</v>
      </c>
      <c r="AP120" s="120">
        <v>0</v>
      </c>
      <c r="AQ120" s="120">
        <v>0</v>
      </c>
      <c r="AR120" s="120">
        <v>0</v>
      </c>
      <c r="AS120" s="120">
        <v>0</v>
      </c>
      <c r="AT120" s="120">
        <v>0</v>
      </c>
      <c r="AU120" s="120">
        <v>0</v>
      </c>
      <c r="AV120" s="120">
        <v>0</v>
      </c>
      <c r="AW120" s="120">
        <v>0</v>
      </c>
      <c r="AX120" s="120">
        <v>0</v>
      </c>
      <c r="AY120" s="120">
        <v>0</v>
      </c>
      <c r="AZ120" s="120">
        <v>0</v>
      </c>
      <c r="BA120" s="120">
        <v>0</v>
      </c>
      <c r="BB120" s="120">
        <v>0</v>
      </c>
      <c r="BC120" s="120">
        <v>0</v>
      </c>
      <c r="BD120" s="120">
        <v>0</v>
      </c>
      <c r="BE120" s="120">
        <v>0</v>
      </c>
      <c r="BF120" s="120">
        <v>0</v>
      </c>
      <c r="BG120" s="120">
        <v>0</v>
      </c>
      <c r="BH120" s="120">
        <v>0</v>
      </c>
      <c r="BI120" s="120">
        <v>0</v>
      </c>
      <c r="BJ120" s="120">
        <v>0</v>
      </c>
      <c r="BK120" s="120">
        <v>0</v>
      </c>
      <c r="BL120" s="120">
        <v>0</v>
      </c>
      <c r="BM120" s="120">
        <v>0</v>
      </c>
      <c r="BN120" s="120">
        <v>0</v>
      </c>
      <c r="BO120" s="120">
        <v>0</v>
      </c>
      <c r="BP120" s="120">
        <v>0</v>
      </c>
      <c r="BR120" s="122" t="s">
        <v>146</v>
      </c>
      <c r="BS120" s="123">
        <v>0</v>
      </c>
      <c r="BT120" s="123">
        <v>0</v>
      </c>
      <c r="BU120" s="123">
        <v>0</v>
      </c>
    </row>
    <row r="121" spans="1:73" ht="16.5" customHeight="1">
      <c r="A121" s="105"/>
      <c r="B121" s="218"/>
      <c r="C121" s="212"/>
      <c r="D121" s="215"/>
      <c r="E121" s="88" t="s">
        <v>36</v>
      </c>
      <c r="F121" s="9" t="s">
        <v>99</v>
      </c>
      <c r="G121" s="11" t="s">
        <v>33</v>
      </c>
      <c r="H121" s="11" t="s">
        <v>33</v>
      </c>
      <c r="I121" s="11" t="s">
        <v>33</v>
      </c>
      <c r="J121" s="11" t="s">
        <v>33</v>
      </c>
      <c r="K121" s="11" t="s">
        <v>33</v>
      </c>
      <c r="L121" s="11" t="s">
        <v>33</v>
      </c>
      <c r="M121" s="11" t="s">
        <v>33</v>
      </c>
      <c r="N121" s="11" t="s">
        <v>33</v>
      </c>
      <c r="O121" s="11" t="s">
        <v>33</v>
      </c>
      <c r="P121" s="11" t="s">
        <v>33</v>
      </c>
      <c r="Q121" s="11" t="s">
        <v>33</v>
      </c>
      <c r="R121" s="11" t="s">
        <v>33</v>
      </c>
      <c r="S121" s="11" t="s">
        <v>33</v>
      </c>
      <c r="T121" s="11" t="s">
        <v>33</v>
      </c>
      <c r="U121" s="11" t="s">
        <v>33</v>
      </c>
      <c r="V121" s="11" t="s">
        <v>33</v>
      </c>
      <c r="W121" s="11" t="s">
        <v>33</v>
      </c>
      <c r="X121" s="11" t="s">
        <v>33</v>
      </c>
      <c r="Y121" s="11" t="s">
        <v>33</v>
      </c>
      <c r="Z121" s="11" t="s">
        <v>33</v>
      </c>
      <c r="AA121" s="11" t="s">
        <v>33</v>
      </c>
      <c r="AB121" s="11" t="s">
        <v>33</v>
      </c>
      <c r="AC121" s="11" t="s">
        <v>33</v>
      </c>
      <c r="AD121" s="11" t="s">
        <v>33</v>
      </c>
      <c r="AE121" s="11" t="s">
        <v>33</v>
      </c>
      <c r="AF121" s="11" t="s">
        <v>33</v>
      </c>
      <c r="AG121" s="11" t="s">
        <v>33</v>
      </c>
      <c r="AH121" s="11" t="s">
        <v>33</v>
      </c>
      <c r="AI121" s="11" t="s">
        <v>33</v>
      </c>
      <c r="AJ121" s="11" t="s">
        <v>33</v>
      </c>
      <c r="AK121" s="10">
        <v>5202.4665838441297</v>
      </c>
      <c r="AL121" s="10">
        <v>4822.5434714653311</v>
      </c>
      <c r="AM121" s="10">
        <v>4918.3159797448079</v>
      </c>
      <c r="AN121" s="10">
        <v>4844.0633860352891</v>
      </c>
      <c r="AO121" s="10">
        <v>4325.485457062774</v>
      </c>
      <c r="AP121" s="10">
        <v>3064.5603425632444</v>
      </c>
      <c r="AQ121" s="10">
        <v>2796.2498279007254</v>
      </c>
      <c r="AR121" s="10">
        <v>2895.9740452109299</v>
      </c>
      <c r="AS121" s="10">
        <v>3391.7149663391756</v>
      </c>
      <c r="AT121" s="10">
        <v>4218.4014949022712</v>
      </c>
      <c r="AU121" s="15">
        <v>2997.4885642297008</v>
      </c>
      <c r="AV121" s="15">
        <v>2652.9678389673686</v>
      </c>
      <c r="AW121" s="15">
        <v>4174.1632190190185</v>
      </c>
      <c r="AX121" s="15">
        <v>3850.8566681437987</v>
      </c>
      <c r="AY121" s="15">
        <v>2638.8552980332283</v>
      </c>
      <c r="AZ121" s="15">
        <v>1760.3278872435187</v>
      </c>
      <c r="BA121" s="15">
        <v>1462.3959698177719</v>
      </c>
      <c r="BB121" s="15">
        <v>1179.430309938163</v>
      </c>
      <c r="BC121" s="15">
        <v>777.74679252451608</v>
      </c>
      <c r="BD121" s="15">
        <v>558.81206304373973</v>
      </c>
      <c r="BE121" s="15">
        <v>617.37022190407322</v>
      </c>
      <c r="BF121" s="15">
        <v>774.03822581170994</v>
      </c>
      <c r="BG121" s="15">
        <v>790.34542795832135</v>
      </c>
      <c r="BH121" s="15">
        <v>670.49541526905523</v>
      </c>
      <c r="BI121" s="15">
        <v>615.8806801802167</v>
      </c>
      <c r="BJ121" s="15">
        <v>536.56518253897093</v>
      </c>
      <c r="BK121" s="15">
        <v>666.00797174926277</v>
      </c>
      <c r="BL121" s="15">
        <v>707.67918733398051</v>
      </c>
      <c r="BM121" s="15">
        <v>676.7347817810155</v>
      </c>
      <c r="BN121" s="15">
        <v>615.40327287488583</v>
      </c>
      <c r="BO121" s="15">
        <v>543.49426779474879</v>
      </c>
      <c r="BP121" s="15">
        <v>560.26197011959061</v>
      </c>
      <c r="BR121" s="93" t="s">
        <v>36</v>
      </c>
      <c r="BS121" s="95">
        <v>-0.8955314255198622</v>
      </c>
      <c r="BT121" s="95">
        <v>-0.11684859059037934</v>
      </c>
      <c r="BU121" s="95">
        <v>3.0851663611609906E-2</v>
      </c>
    </row>
    <row r="122" spans="1:73" s="38" customFormat="1" ht="16.5" customHeight="1">
      <c r="A122" s="110"/>
      <c r="B122" s="218"/>
      <c r="C122" s="212"/>
      <c r="D122" s="215"/>
      <c r="E122" s="89" t="s">
        <v>197</v>
      </c>
      <c r="F122" s="50" t="s">
        <v>104</v>
      </c>
      <c r="G122" s="11" t="s">
        <v>33</v>
      </c>
      <c r="H122" s="11" t="s">
        <v>33</v>
      </c>
      <c r="I122" s="11" t="s">
        <v>33</v>
      </c>
      <c r="J122" s="11" t="s">
        <v>33</v>
      </c>
      <c r="K122" s="11" t="s">
        <v>33</v>
      </c>
      <c r="L122" s="11" t="s">
        <v>33</v>
      </c>
      <c r="M122" s="11" t="s">
        <v>33</v>
      </c>
      <c r="N122" s="11" t="s">
        <v>33</v>
      </c>
      <c r="O122" s="11" t="s">
        <v>33</v>
      </c>
      <c r="P122" s="11" t="s">
        <v>33</v>
      </c>
      <c r="Q122" s="11" t="s">
        <v>33</v>
      </c>
      <c r="R122" s="11" t="s">
        <v>33</v>
      </c>
      <c r="S122" s="11" t="s">
        <v>33</v>
      </c>
      <c r="T122" s="11" t="s">
        <v>33</v>
      </c>
      <c r="U122" s="11" t="s">
        <v>33</v>
      </c>
      <c r="V122" s="11" t="s">
        <v>33</v>
      </c>
      <c r="W122" s="11" t="s">
        <v>33</v>
      </c>
      <c r="X122" s="11" t="s">
        <v>33</v>
      </c>
      <c r="Y122" s="11" t="s">
        <v>33</v>
      </c>
      <c r="Z122" s="11" t="s">
        <v>33</v>
      </c>
      <c r="AA122" s="11" t="s">
        <v>33</v>
      </c>
      <c r="AB122" s="11" t="s">
        <v>33</v>
      </c>
      <c r="AC122" s="11" t="s">
        <v>33</v>
      </c>
      <c r="AD122" s="11" t="s">
        <v>33</v>
      </c>
      <c r="AE122" s="11" t="s">
        <v>33</v>
      </c>
      <c r="AF122" s="11" t="s">
        <v>33</v>
      </c>
      <c r="AG122" s="11" t="s">
        <v>33</v>
      </c>
      <c r="AH122" s="11" t="s">
        <v>33</v>
      </c>
      <c r="AI122" s="11" t="s">
        <v>33</v>
      </c>
      <c r="AJ122" s="11" t="s">
        <v>33</v>
      </c>
      <c r="AK122" s="57">
        <v>5202.4665838441297</v>
      </c>
      <c r="AL122" s="57">
        <v>4822.5434714653311</v>
      </c>
      <c r="AM122" s="57">
        <v>4918.3159797448079</v>
      </c>
      <c r="AN122" s="57">
        <v>4844.0633860352891</v>
      </c>
      <c r="AO122" s="57">
        <v>4325.485457062774</v>
      </c>
      <c r="AP122" s="57">
        <v>3064.5603425632444</v>
      </c>
      <c r="AQ122" s="57">
        <v>2796.2498279007254</v>
      </c>
      <c r="AR122" s="57">
        <v>2895.9740452109299</v>
      </c>
      <c r="AS122" s="57">
        <v>3391.7149663391756</v>
      </c>
      <c r="AT122" s="57">
        <v>4218.4014949022712</v>
      </c>
      <c r="AU122" s="57">
        <v>2997.4885642297008</v>
      </c>
      <c r="AV122" s="57">
        <v>2652.9678389673686</v>
      </c>
      <c r="AW122" s="57">
        <v>4174.1632190190185</v>
      </c>
      <c r="AX122" s="57">
        <v>3850.8566681437987</v>
      </c>
      <c r="AY122" s="57">
        <v>2638.8552980332283</v>
      </c>
      <c r="AZ122" s="57">
        <v>1760.3278872435187</v>
      </c>
      <c r="BA122" s="57">
        <v>1462.3959698177719</v>
      </c>
      <c r="BB122" s="57">
        <v>1179.430309938163</v>
      </c>
      <c r="BC122" s="57">
        <v>777.74679252451608</v>
      </c>
      <c r="BD122" s="57">
        <v>558.81206304373973</v>
      </c>
      <c r="BE122" s="57">
        <v>617.37022190407322</v>
      </c>
      <c r="BF122" s="57">
        <v>774.03822581170994</v>
      </c>
      <c r="BG122" s="57">
        <v>790.34542795832135</v>
      </c>
      <c r="BH122" s="57">
        <v>670.49541526905523</v>
      </c>
      <c r="BI122" s="57">
        <v>615.8806801802167</v>
      </c>
      <c r="BJ122" s="57">
        <v>536.56518253897093</v>
      </c>
      <c r="BK122" s="57">
        <v>666.00797174926277</v>
      </c>
      <c r="BL122" s="57">
        <v>707.67918733398051</v>
      </c>
      <c r="BM122" s="57">
        <v>676.7347817810155</v>
      </c>
      <c r="BN122" s="57">
        <v>615.40327287488583</v>
      </c>
      <c r="BO122" s="57">
        <v>543.49426779474879</v>
      </c>
      <c r="BP122" s="57">
        <v>560.26197011959061</v>
      </c>
      <c r="BR122" s="89" t="s">
        <v>197</v>
      </c>
      <c r="BS122" s="96">
        <v>-0.8955314255198622</v>
      </c>
      <c r="BT122" s="96">
        <v>-0.11684859059037934</v>
      </c>
      <c r="BU122" s="96">
        <v>3.0851663611609906E-2</v>
      </c>
    </row>
    <row r="123" spans="1:73" s="38" customFormat="1">
      <c r="A123" s="110"/>
      <c r="B123" s="219"/>
      <c r="C123" s="213"/>
      <c r="D123" s="216"/>
      <c r="E123" s="117" t="s">
        <v>129</v>
      </c>
      <c r="F123" s="76" t="s">
        <v>130</v>
      </c>
      <c r="G123" s="11" t="s">
        <v>33</v>
      </c>
      <c r="H123" s="11" t="s">
        <v>33</v>
      </c>
      <c r="I123" s="11" t="s">
        <v>33</v>
      </c>
      <c r="J123" s="11" t="s">
        <v>33</v>
      </c>
      <c r="K123" s="11" t="s">
        <v>33</v>
      </c>
      <c r="L123" s="11" t="s">
        <v>33</v>
      </c>
      <c r="M123" s="11" t="s">
        <v>33</v>
      </c>
      <c r="N123" s="11" t="s">
        <v>33</v>
      </c>
      <c r="O123" s="11" t="s">
        <v>33</v>
      </c>
      <c r="P123" s="11" t="s">
        <v>33</v>
      </c>
      <c r="Q123" s="11" t="s">
        <v>33</v>
      </c>
      <c r="R123" s="11" t="s">
        <v>33</v>
      </c>
      <c r="S123" s="11" t="s">
        <v>33</v>
      </c>
      <c r="T123" s="11" t="s">
        <v>33</v>
      </c>
      <c r="U123" s="11" t="s">
        <v>33</v>
      </c>
      <c r="V123" s="11" t="s">
        <v>33</v>
      </c>
      <c r="W123" s="11" t="s">
        <v>33</v>
      </c>
      <c r="X123" s="11" t="s">
        <v>33</v>
      </c>
      <c r="Y123" s="11" t="s">
        <v>33</v>
      </c>
      <c r="Z123" s="11" t="s">
        <v>33</v>
      </c>
      <c r="AA123" s="11" t="s">
        <v>33</v>
      </c>
      <c r="AB123" s="11" t="s">
        <v>33</v>
      </c>
      <c r="AC123" s="11" t="s">
        <v>33</v>
      </c>
      <c r="AD123" s="11" t="s">
        <v>33</v>
      </c>
      <c r="AE123" s="11" t="s">
        <v>33</v>
      </c>
      <c r="AF123" s="11" t="s">
        <v>33</v>
      </c>
      <c r="AG123" s="11" t="s">
        <v>33</v>
      </c>
      <c r="AH123" s="11" t="s">
        <v>33</v>
      </c>
      <c r="AI123" s="11" t="s">
        <v>33</v>
      </c>
      <c r="AJ123" s="11" t="s">
        <v>33</v>
      </c>
      <c r="AK123" s="92">
        <v>0</v>
      </c>
      <c r="AL123" s="92">
        <v>0</v>
      </c>
      <c r="AM123" s="92">
        <v>0</v>
      </c>
      <c r="AN123" s="92">
        <v>0</v>
      </c>
      <c r="AO123" s="92">
        <v>0</v>
      </c>
      <c r="AP123" s="92">
        <v>0</v>
      </c>
      <c r="AQ123" s="92">
        <v>0</v>
      </c>
      <c r="AR123" s="92">
        <v>0</v>
      </c>
      <c r="AS123" s="92">
        <v>0</v>
      </c>
      <c r="AT123" s="92">
        <v>0</v>
      </c>
      <c r="AU123" s="62">
        <v>0</v>
      </c>
      <c r="AV123" s="62">
        <v>0</v>
      </c>
      <c r="AW123" s="62">
        <v>0</v>
      </c>
      <c r="AX123" s="62">
        <v>0</v>
      </c>
      <c r="AY123" s="62">
        <v>0</v>
      </c>
      <c r="AZ123" s="62">
        <v>0</v>
      </c>
      <c r="BA123" s="62">
        <v>0</v>
      </c>
      <c r="BB123" s="62">
        <v>0</v>
      </c>
      <c r="BC123" s="62">
        <v>0</v>
      </c>
      <c r="BD123" s="62">
        <v>0</v>
      </c>
      <c r="BE123" s="62">
        <v>0</v>
      </c>
      <c r="BF123" s="62">
        <v>0</v>
      </c>
      <c r="BG123" s="62">
        <v>0</v>
      </c>
      <c r="BH123" s="62">
        <v>0</v>
      </c>
      <c r="BI123" s="62">
        <v>0</v>
      </c>
      <c r="BJ123" s="62">
        <v>0</v>
      </c>
      <c r="BK123" s="62">
        <v>0</v>
      </c>
      <c r="BL123" s="62">
        <v>0</v>
      </c>
      <c r="BM123" s="62">
        <v>0</v>
      </c>
      <c r="BN123" s="62">
        <v>0</v>
      </c>
      <c r="BO123" s="62">
        <v>0</v>
      </c>
      <c r="BP123" s="62">
        <v>0</v>
      </c>
      <c r="BR123" s="52"/>
      <c r="BS123" s="53"/>
    </row>
    <row r="124" spans="1:73" s="38" customFormat="1" ht="27">
      <c r="A124" s="110"/>
      <c r="B124" s="126"/>
      <c r="C124" s="127"/>
      <c r="D124" s="82"/>
      <c r="E124" s="82"/>
      <c r="F124" s="83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  <c r="AX124" s="85"/>
      <c r="AY124" s="85"/>
      <c r="AZ124" s="85"/>
      <c r="BA124" s="85"/>
      <c r="BB124" s="85"/>
      <c r="BC124" s="85"/>
      <c r="BD124" s="85"/>
      <c r="BE124" s="85"/>
      <c r="BF124" s="85"/>
      <c r="BG124" s="85"/>
      <c r="BH124" s="85"/>
      <c r="BI124" s="85"/>
      <c r="BJ124" s="85"/>
      <c r="BK124" s="85"/>
      <c r="BL124" s="85"/>
      <c r="BM124" s="85"/>
      <c r="BN124" s="85"/>
      <c r="BO124" s="85"/>
      <c r="BP124" s="85"/>
      <c r="BR124" s="142" t="s">
        <v>350</v>
      </c>
      <c r="BS124" s="91" t="s">
        <v>233</v>
      </c>
      <c r="BT124" s="91" t="s">
        <v>234</v>
      </c>
      <c r="BU124" s="91" t="s">
        <v>235</v>
      </c>
    </row>
    <row r="125" spans="1:73" ht="17.25" customHeight="1">
      <c r="A125" s="105"/>
      <c r="B125" s="217" t="s">
        <v>38</v>
      </c>
      <c r="C125" s="211" t="s">
        <v>23</v>
      </c>
      <c r="D125" s="214" t="s">
        <v>44</v>
      </c>
      <c r="E125" s="129" t="s">
        <v>151</v>
      </c>
      <c r="F125" s="9" t="s">
        <v>99</v>
      </c>
      <c r="G125" s="11" t="s">
        <v>33</v>
      </c>
      <c r="H125" s="11" t="s">
        <v>33</v>
      </c>
      <c r="I125" s="11" t="s">
        <v>33</v>
      </c>
      <c r="J125" s="11" t="s">
        <v>33</v>
      </c>
      <c r="K125" s="11" t="s">
        <v>33</v>
      </c>
      <c r="L125" s="11" t="s">
        <v>33</v>
      </c>
      <c r="M125" s="11" t="s">
        <v>33</v>
      </c>
      <c r="N125" s="11" t="s">
        <v>33</v>
      </c>
      <c r="O125" s="11" t="s">
        <v>33</v>
      </c>
      <c r="P125" s="11" t="s">
        <v>33</v>
      </c>
      <c r="Q125" s="11" t="s">
        <v>33</v>
      </c>
      <c r="R125" s="11" t="s">
        <v>33</v>
      </c>
      <c r="S125" s="11" t="s">
        <v>33</v>
      </c>
      <c r="T125" s="11" t="s">
        <v>33</v>
      </c>
      <c r="U125" s="11" t="s">
        <v>33</v>
      </c>
      <c r="V125" s="11" t="s">
        <v>33</v>
      </c>
      <c r="W125" s="11" t="s">
        <v>33</v>
      </c>
      <c r="X125" s="11" t="s">
        <v>33</v>
      </c>
      <c r="Y125" s="11" t="s">
        <v>33</v>
      </c>
      <c r="Z125" s="11" t="s">
        <v>33</v>
      </c>
      <c r="AA125" s="11" t="s">
        <v>33</v>
      </c>
      <c r="AB125" s="11" t="s">
        <v>33</v>
      </c>
      <c r="AC125" s="11" t="s">
        <v>33</v>
      </c>
      <c r="AD125" s="11" t="s">
        <v>33</v>
      </c>
      <c r="AE125" s="11" t="s">
        <v>33</v>
      </c>
      <c r="AF125" s="11" t="s">
        <v>33</v>
      </c>
      <c r="AG125" s="11" t="s">
        <v>33</v>
      </c>
      <c r="AH125" s="11" t="s">
        <v>33</v>
      </c>
      <c r="AI125" s="11" t="s">
        <v>33</v>
      </c>
      <c r="AJ125" s="11" t="s">
        <v>33</v>
      </c>
      <c r="AK125" s="137">
        <v>0</v>
      </c>
      <c r="AL125" s="137">
        <v>0</v>
      </c>
      <c r="AM125" s="137">
        <v>0</v>
      </c>
      <c r="AN125" s="137">
        <v>0</v>
      </c>
      <c r="AO125" s="137">
        <v>0</v>
      </c>
      <c r="AP125" s="137">
        <v>0</v>
      </c>
      <c r="AQ125" s="137">
        <v>0</v>
      </c>
      <c r="AR125" s="137">
        <v>0</v>
      </c>
      <c r="AS125" s="137">
        <v>0</v>
      </c>
      <c r="AT125" s="137">
        <v>0</v>
      </c>
      <c r="AU125" s="137">
        <v>0</v>
      </c>
      <c r="AV125" s="137">
        <v>0</v>
      </c>
      <c r="AW125" s="137">
        <v>0</v>
      </c>
      <c r="AX125" s="137">
        <v>0</v>
      </c>
      <c r="AY125" s="137">
        <v>0</v>
      </c>
      <c r="AZ125" s="137">
        <v>0</v>
      </c>
      <c r="BA125" s="137">
        <v>0</v>
      </c>
      <c r="BB125" s="137">
        <v>0</v>
      </c>
      <c r="BC125" s="137">
        <v>0</v>
      </c>
      <c r="BD125" s="137">
        <v>0</v>
      </c>
      <c r="BE125" s="137">
        <v>0</v>
      </c>
      <c r="BF125" s="137">
        <v>0</v>
      </c>
      <c r="BG125" s="137">
        <v>0</v>
      </c>
      <c r="BH125" s="137">
        <v>0</v>
      </c>
      <c r="BI125" s="137">
        <v>0</v>
      </c>
      <c r="BJ125" s="137">
        <v>0</v>
      </c>
      <c r="BK125" s="137">
        <v>0</v>
      </c>
      <c r="BL125" s="137">
        <v>0</v>
      </c>
      <c r="BM125" s="137">
        <v>0</v>
      </c>
      <c r="BN125" s="137">
        <v>0</v>
      </c>
      <c r="BO125" s="137">
        <v>0</v>
      </c>
      <c r="BP125" s="137">
        <v>0</v>
      </c>
      <c r="BR125" s="129" t="s">
        <v>151</v>
      </c>
      <c r="BS125" s="131">
        <v>0</v>
      </c>
      <c r="BT125" s="131">
        <v>0</v>
      </c>
      <c r="BU125" s="131">
        <v>0</v>
      </c>
    </row>
    <row r="126" spans="1:73" ht="17.25">
      <c r="A126" s="105"/>
      <c r="B126" s="218"/>
      <c r="C126" s="212"/>
      <c r="D126" s="215"/>
      <c r="E126" s="129" t="s">
        <v>152</v>
      </c>
      <c r="F126" s="9" t="s">
        <v>99</v>
      </c>
      <c r="G126" s="11" t="s">
        <v>33</v>
      </c>
      <c r="H126" s="11" t="s">
        <v>33</v>
      </c>
      <c r="I126" s="11" t="s">
        <v>33</v>
      </c>
      <c r="J126" s="11" t="s">
        <v>33</v>
      </c>
      <c r="K126" s="11" t="s">
        <v>33</v>
      </c>
      <c r="L126" s="11" t="s">
        <v>33</v>
      </c>
      <c r="M126" s="11" t="s">
        <v>33</v>
      </c>
      <c r="N126" s="11" t="s">
        <v>33</v>
      </c>
      <c r="O126" s="11" t="s">
        <v>33</v>
      </c>
      <c r="P126" s="11" t="s">
        <v>33</v>
      </c>
      <c r="Q126" s="11" t="s">
        <v>33</v>
      </c>
      <c r="R126" s="11" t="s">
        <v>33</v>
      </c>
      <c r="S126" s="11" t="s">
        <v>33</v>
      </c>
      <c r="T126" s="11" t="s">
        <v>33</v>
      </c>
      <c r="U126" s="11" t="s">
        <v>33</v>
      </c>
      <c r="V126" s="11" t="s">
        <v>33</v>
      </c>
      <c r="W126" s="11" t="s">
        <v>33</v>
      </c>
      <c r="X126" s="11" t="s">
        <v>33</v>
      </c>
      <c r="Y126" s="11" t="s">
        <v>33</v>
      </c>
      <c r="Z126" s="11" t="s">
        <v>33</v>
      </c>
      <c r="AA126" s="11" t="s">
        <v>33</v>
      </c>
      <c r="AB126" s="11" t="s">
        <v>33</v>
      </c>
      <c r="AC126" s="11" t="s">
        <v>33</v>
      </c>
      <c r="AD126" s="11" t="s">
        <v>33</v>
      </c>
      <c r="AE126" s="11" t="s">
        <v>33</v>
      </c>
      <c r="AF126" s="11" t="s">
        <v>33</v>
      </c>
      <c r="AG126" s="11" t="s">
        <v>33</v>
      </c>
      <c r="AH126" s="11" t="s">
        <v>33</v>
      </c>
      <c r="AI126" s="11" t="s">
        <v>33</v>
      </c>
      <c r="AJ126" s="11" t="s">
        <v>33</v>
      </c>
      <c r="AK126" s="137">
        <v>0</v>
      </c>
      <c r="AL126" s="137">
        <v>0</v>
      </c>
      <c r="AM126" s="137">
        <v>0</v>
      </c>
      <c r="AN126" s="137">
        <v>0</v>
      </c>
      <c r="AO126" s="137">
        <v>0</v>
      </c>
      <c r="AP126" s="137">
        <v>0</v>
      </c>
      <c r="AQ126" s="137">
        <v>0</v>
      </c>
      <c r="AR126" s="137">
        <v>0</v>
      </c>
      <c r="AS126" s="137">
        <v>0</v>
      </c>
      <c r="AT126" s="137">
        <v>0</v>
      </c>
      <c r="AU126" s="137">
        <v>0</v>
      </c>
      <c r="AV126" s="137">
        <v>0</v>
      </c>
      <c r="AW126" s="137">
        <v>0</v>
      </c>
      <c r="AX126" s="137">
        <v>0</v>
      </c>
      <c r="AY126" s="137">
        <v>0</v>
      </c>
      <c r="AZ126" s="137">
        <v>0</v>
      </c>
      <c r="BA126" s="137">
        <v>0</v>
      </c>
      <c r="BB126" s="137">
        <v>0</v>
      </c>
      <c r="BC126" s="137">
        <v>0</v>
      </c>
      <c r="BD126" s="137">
        <v>0</v>
      </c>
      <c r="BE126" s="137">
        <v>0</v>
      </c>
      <c r="BF126" s="137">
        <v>0</v>
      </c>
      <c r="BG126" s="137">
        <v>0</v>
      </c>
      <c r="BH126" s="137">
        <v>0</v>
      </c>
      <c r="BI126" s="137">
        <v>0</v>
      </c>
      <c r="BJ126" s="137">
        <v>0</v>
      </c>
      <c r="BK126" s="137">
        <v>0</v>
      </c>
      <c r="BL126" s="137">
        <v>0</v>
      </c>
      <c r="BM126" s="137">
        <v>0</v>
      </c>
      <c r="BN126" s="137">
        <v>0</v>
      </c>
      <c r="BO126" s="137">
        <v>0</v>
      </c>
      <c r="BP126" s="137">
        <v>0</v>
      </c>
      <c r="BR126" s="129" t="s">
        <v>152</v>
      </c>
      <c r="BS126" s="131">
        <v>0</v>
      </c>
      <c r="BT126" s="131">
        <v>0</v>
      </c>
      <c r="BU126" s="131">
        <v>0</v>
      </c>
    </row>
    <row r="127" spans="1:73" ht="17.25">
      <c r="A127" s="105"/>
      <c r="B127" s="218"/>
      <c r="C127" s="212"/>
      <c r="D127" s="215"/>
      <c r="E127" s="129" t="s">
        <v>153</v>
      </c>
      <c r="F127" s="9" t="s">
        <v>99</v>
      </c>
      <c r="G127" s="11" t="s">
        <v>33</v>
      </c>
      <c r="H127" s="11" t="s">
        <v>33</v>
      </c>
      <c r="I127" s="11" t="s">
        <v>33</v>
      </c>
      <c r="J127" s="11" t="s">
        <v>33</v>
      </c>
      <c r="K127" s="11" t="s">
        <v>33</v>
      </c>
      <c r="L127" s="11" t="s">
        <v>33</v>
      </c>
      <c r="M127" s="11" t="s">
        <v>33</v>
      </c>
      <c r="N127" s="11" t="s">
        <v>33</v>
      </c>
      <c r="O127" s="11" t="s">
        <v>33</v>
      </c>
      <c r="P127" s="11" t="s">
        <v>33</v>
      </c>
      <c r="Q127" s="11" t="s">
        <v>33</v>
      </c>
      <c r="R127" s="11" t="s">
        <v>33</v>
      </c>
      <c r="S127" s="11" t="s">
        <v>33</v>
      </c>
      <c r="T127" s="11" t="s">
        <v>33</v>
      </c>
      <c r="U127" s="11" t="s">
        <v>33</v>
      </c>
      <c r="V127" s="11" t="s">
        <v>33</v>
      </c>
      <c r="W127" s="11" t="s">
        <v>33</v>
      </c>
      <c r="X127" s="11" t="s">
        <v>33</v>
      </c>
      <c r="Y127" s="11" t="s">
        <v>33</v>
      </c>
      <c r="Z127" s="11" t="s">
        <v>33</v>
      </c>
      <c r="AA127" s="11" t="s">
        <v>33</v>
      </c>
      <c r="AB127" s="11" t="s">
        <v>33</v>
      </c>
      <c r="AC127" s="11" t="s">
        <v>33</v>
      </c>
      <c r="AD127" s="11" t="s">
        <v>33</v>
      </c>
      <c r="AE127" s="11" t="s">
        <v>33</v>
      </c>
      <c r="AF127" s="11" t="s">
        <v>33</v>
      </c>
      <c r="AG127" s="11" t="s">
        <v>33</v>
      </c>
      <c r="AH127" s="11" t="s">
        <v>33</v>
      </c>
      <c r="AI127" s="11" t="s">
        <v>33</v>
      </c>
      <c r="AJ127" s="11" t="s">
        <v>33</v>
      </c>
      <c r="AK127" s="137">
        <v>0</v>
      </c>
      <c r="AL127" s="137">
        <v>0</v>
      </c>
      <c r="AM127" s="137">
        <v>0</v>
      </c>
      <c r="AN127" s="137">
        <v>0</v>
      </c>
      <c r="AO127" s="137">
        <v>0</v>
      </c>
      <c r="AP127" s="137">
        <v>0</v>
      </c>
      <c r="AQ127" s="137">
        <v>0</v>
      </c>
      <c r="AR127" s="137">
        <v>0</v>
      </c>
      <c r="AS127" s="137">
        <v>0</v>
      </c>
      <c r="AT127" s="137">
        <v>0</v>
      </c>
      <c r="AU127" s="137">
        <v>0</v>
      </c>
      <c r="AV127" s="137">
        <v>0</v>
      </c>
      <c r="AW127" s="137">
        <v>0</v>
      </c>
      <c r="AX127" s="137">
        <v>0</v>
      </c>
      <c r="AY127" s="137">
        <v>0</v>
      </c>
      <c r="AZ127" s="137">
        <v>0</v>
      </c>
      <c r="BA127" s="137">
        <v>0</v>
      </c>
      <c r="BB127" s="137">
        <v>0</v>
      </c>
      <c r="BC127" s="137">
        <v>0</v>
      </c>
      <c r="BD127" s="137">
        <v>0</v>
      </c>
      <c r="BE127" s="137">
        <v>0</v>
      </c>
      <c r="BF127" s="137">
        <v>0</v>
      </c>
      <c r="BG127" s="137">
        <v>0</v>
      </c>
      <c r="BH127" s="137">
        <v>0</v>
      </c>
      <c r="BI127" s="137">
        <v>0</v>
      </c>
      <c r="BJ127" s="137">
        <v>0</v>
      </c>
      <c r="BK127" s="137">
        <v>0</v>
      </c>
      <c r="BL127" s="137">
        <v>0</v>
      </c>
      <c r="BM127" s="137">
        <v>0</v>
      </c>
      <c r="BN127" s="137">
        <v>0</v>
      </c>
      <c r="BO127" s="137">
        <v>0</v>
      </c>
      <c r="BP127" s="137">
        <v>0</v>
      </c>
      <c r="BR127" s="129" t="s">
        <v>153</v>
      </c>
      <c r="BS127" s="131">
        <v>0</v>
      </c>
      <c r="BT127" s="131">
        <v>0</v>
      </c>
      <c r="BU127" s="131">
        <v>0</v>
      </c>
    </row>
    <row r="128" spans="1:73" ht="17.25">
      <c r="A128" s="105"/>
      <c r="B128" s="218"/>
      <c r="C128" s="212"/>
      <c r="D128" s="215"/>
      <c r="E128" s="129" t="s">
        <v>154</v>
      </c>
      <c r="F128" s="9" t="s">
        <v>99</v>
      </c>
      <c r="G128" s="11" t="s">
        <v>33</v>
      </c>
      <c r="H128" s="11" t="s">
        <v>33</v>
      </c>
      <c r="I128" s="11" t="s">
        <v>33</v>
      </c>
      <c r="J128" s="11" t="s">
        <v>33</v>
      </c>
      <c r="K128" s="11" t="s">
        <v>33</v>
      </c>
      <c r="L128" s="11" t="s">
        <v>33</v>
      </c>
      <c r="M128" s="11" t="s">
        <v>33</v>
      </c>
      <c r="N128" s="11" t="s">
        <v>33</v>
      </c>
      <c r="O128" s="11" t="s">
        <v>33</v>
      </c>
      <c r="P128" s="11" t="s">
        <v>33</v>
      </c>
      <c r="Q128" s="11" t="s">
        <v>33</v>
      </c>
      <c r="R128" s="11" t="s">
        <v>33</v>
      </c>
      <c r="S128" s="11" t="s">
        <v>33</v>
      </c>
      <c r="T128" s="11" t="s">
        <v>33</v>
      </c>
      <c r="U128" s="11" t="s">
        <v>33</v>
      </c>
      <c r="V128" s="11" t="s">
        <v>33</v>
      </c>
      <c r="W128" s="11" t="s">
        <v>33</v>
      </c>
      <c r="X128" s="11" t="s">
        <v>33</v>
      </c>
      <c r="Y128" s="11" t="s">
        <v>33</v>
      </c>
      <c r="Z128" s="11" t="s">
        <v>33</v>
      </c>
      <c r="AA128" s="11" t="s">
        <v>33</v>
      </c>
      <c r="AB128" s="11" t="s">
        <v>33</v>
      </c>
      <c r="AC128" s="11" t="s">
        <v>33</v>
      </c>
      <c r="AD128" s="11" t="s">
        <v>33</v>
      </c>
      <c r="AE128" s="11" t="s">
        <v>33</v>
      </c>
      <c r="AF128" s="11" t="s">
        <v>33</v>
      </c>
      <c r="AG128" s="11" t="s">
        <v>33</v>
      </c>
      <c r="AH128" s="11" t="s">
        <v>33</v>
      </c>
      <c r="AI128" s="11" t="s">
        <v>33</v>
      </c>
      <c r="AJ128" s="11" t="s">
        <v>33</v>
      </c>
      <c r="AK128" s="137">
        <v>0</v>
      </c>
      <c r="AL128" s="137">
        <v>0</v>
      </c>
      <c r="AM128" s="137">
        <v>0</v>
      </c>
      <c r="AN128" s="137">
        <v>0</v>
      </c>
      <c r="AO128" s="137">
        <v>0</v>
      </c>
      <c r="AP128" s="137">
        <v>0</v>
      </c>
      <c r="AQ128" s="137">
        <v>0</v>
      </c>
      <c r="AR128" s="137">
        <v>0</v>
      </c>
      <c r="AS128" s="137">
        <v>0</v>
      </c>
      <c r="AT128" s="137">
        <v>0</v>
      </c>
      <c r="AU128" s="137">
        <v>0</v>
      </c>
      <c r="AV128" s="137">
        <v>0</v>
      </c>
      <c r="AW128" s="137">
        <v>0</v>
      </c>
      <c r="AX128" s="137">
        <v>0</v>
      </c>
      <c r="AY128" s="137">
        <v>0</v>
      </c>
      <c r="AZ128" s="137">
        <v>0</v>
      </c>
      <c r="BA128" s="137">
        <v>0</v>
      </c>
      <c r="BB128" s="137">
        <v>0</v>
      </c>
      <c r="BC128" s="137">
        <v>0</v>
      </c>
      <c r="BD128" s="137">
        <v>0</v>
      </c>
      <c r="BE128" s="137">
        <v>0</v>
      </c>
      <c r="BF128" s="137">
        <v>0</v>
      </c>
      <c r="BG128" s="137">
        <v>0</v>
      </c>
      <c r="BH128" s="137">
        <v>0</v>
      </c>
      <c r="BI128" s="137">
        <v>0</v>
      </c>
      <c r="BJ128" s="137">
        <v>0</v>
      </c>
      <c r="BK128" s="137">
        <v>0</v>
      </c>
      <c r="BL128" s="137">
        <v>0</v>
      </c>
      <c r="BM128" s="137">
        <v>0</v>
      </c>
      <c r="BN128" s="137">
        <v>0</v>
      </c>
      <c r="BO128" s="137">
        <v>0</v>
      </c>
      <c r="BP128" s="137">
        <v>0</v>
      </c>
      <c r="BR128" s="129" t="s">
        <v>154</v>
      </c>
      <c r="BS128" s="131">
        <v>0</v>
      </c>
      <c r="BT128" s="131">
        <v>0</v>
      </c>
      <c r="BU128" s="131">
        <v>0</v>
      </c>
    </row>
    <row r="129" spans="1:73" ht="17.25" customHeight="1">
      <c r="A129" s="105"/>
      <c r="B129" s="218"/>
      <c r="C129" s="212"/>
      <c r="D129" s="215"/>
      <c r="E129" s="130" t="s">
        <v>155</v>
      </c>
      <c r="F129" s="9" t="s">
        <v>99</v>
      </c>
      <c r="G129" s="125" t="s">
        <v>33</v>
      </c>
      <c r="H129" s="125" t="s">
        <v>33</v>
      </c>
      <c r="I129" s="125" t="s">
        <v>33</v>
      </c>
      <c r="J129" s="125" t="s">
        <v>33</v>
      </c>
      <c r="K129" s="125" t="s">
        <v>33</v>
      </c>
      <c r="L129" s="125" t="s">
        <v>33</v>
      </c>
      <c r="M129" s="125" t="s">
        <v>33</v>
      </c>
      <c r="N129" s="125" t="s">
        <v>33</v>
      </c>
      <c r="O129" s="125" t="s">
        <v>33</v>
      </c>
      <c r="P129" s="125" t="s">
        <v>33</v>
      </c>
      <c r="Q129" s="125" t="s">
        <v>33</v>
      </c>
      <c r="R129" s="125" t="s">
        <v>33</v>
      </c>
      <c r="S129" s="125" t="s">
        <v>33</v>
      </c>
      <c r="T129" s="125" t="s">
        <v>33</v>
      </c>
      <c r="U129" s="125" t="s">
        <v>33</v>
      </c>
      <c r="V129" s="125" t="s">
        <v>33</v>
      </c>
      <c r="W129" s="125" t="s">
        <v>33</v>
      </c>
      <c r="X129" s="125" t="s">
        <v>33</v>
      </c>
      <c r="Y129" s="125" t="s">
        <v>33</v>
      </c>
      <c r="Z129" s="125" t="s">
        <v>33</v>
      </c>
      <c r="AA129" s="125" t="s">
        <v>33</v>
      </c>
      <c r="AB129" s="125" t="s">
        <v>33</v>
      </c>
      <c r="AC129" s="125" t="s">
        <v>33</v>
      </c>
      <c r="AD129" s="125" t="s">
        <v>33</v>
      </c>
      <c r="AE129" s="125" t="s">
        <v>33</v>
      </c>
      <c r="AF129" s="125" t="s">
        <v>33</v>
      </c>
      <c r="AG129" s="125" t="s">
        <v>33</v>
      </c>
      <c r="AH129" s="125" t="s">
        <v>33</v>
      </c>
      <c r="AI129" s="125" t="s">
        <v>33</v>
      </c>
      <c r="AJ129" s="125" t="s">
        <v>33</v>
      </c>
      <c r="AK129" s="138">
        <v>0</v>
      </c>
      <c r="AL129" s="138">
        <v>0</v>
      </c>
      <c r="AM129" s="138">
        <v>0</v>
      </c>
      <c r="AN129" s="138">
        <v>0</v>
      </c>
      <c r="AO129" s="138">
        <v>0</v>
      </c>
      <c r="AP129" s="138">
        <v>0</v>
      </c>
      <c r="AQ129" s="138">
        <v>0</v>
      </c>
      <c r="AR129" s="138">
        <v>0</v>
      </c>
      <c r="AS129" s="138">
        <v>0</v>
      </c>
      <c r="AT129" s="138">
        <v>0</v>
      </c>
      <c r="AU129" s="138">
        <v>0</v>
      </c>
      <c r="AV129" s="138">
        <v>0</v>
      </c>
      <c r="AW129" s="138">
        <v>0</v>
      </c>
      <c r="AX129" s="138">
        <v>0</v>
      </c>
      <c r="AY129" s="138">
        <v>0</v>
      </c>
      <c r="AZ129" s="138">
        <v>0</v>
      </c>
      <c r="BA129" s="138">
        <v>0</v>
      </c>
      <c r="BB129" s="138">
        <v>0</v>
      </c>
      <c r="BC129" s="138">
        <v>0</v>
      </c>
      <c r="BD129" s="138">
        <v>0</v>
      </c>
      <c r="BE129" s="138">
        <v>0</v>
      </c>
      <c r="BF129" s="138">
        <v>0</v>
      </c>
      <c r="BG129" s="138">
        <v>0</v>
      </c>
      <c r="BH129" s="138">
        <v>0</v>
      </c>
      <c r="BI129" s="138">
        <v>0</v>
      </c>
      <c r="BJ129" s="138">
        <v>0</v>
      </c>
      <c r="BK129" s="138">
        <v>0</v>
      </c>
      <c r="BL129" s="138">
        <v>0</v>
      </c>
      <c r="BM129" s="138">
        <v>0</v>
      </c>
      <c r="BN129" s="138">
        <v>0</v>
      </c>
      <c r="BO129" s="138">
        <v>0</v>
      </c>
      <c r="BP129" s="138">
        <v>0</v>
      </c>
      <c r="BR129" s="130" t="s">
        <v>155</v>
      </c>
      <c r="BS129" s="132">
        <v>0</v>
      </c>
      <c r="BT129" s="132">
        <v>0</v>
      </c>
      <c r="BU129" s="132">
        <v>0</v>
      </c>
    </row>
    <row r="130" spans="1:73" ht="17.25">
      <c r="A130" s="105"/>
      <c r="B130" s="218"/>
      <c r="C130" s="212"/>
      <c r="D130" s="215"/>
      <c r="E130" s="129" t="s">
        <v>156</v>
      </c>
      <c r="F130" s="9" t="s">
        <v>99</v>
      </c>
      <c r="G130" s="11" t="s">
        <v>33</v>
      </c>
      <c r="H130" s="11" t="s">
        <v>33</v>
      </c>
      <c r="I130" s="11" t="s">
        <v>33</v>
      </c>
      <c r="J130" s="11" t="s">
        <v>33</v>
      </c>
      <c r="K130" s="11" t="s">
        <v>33</v>
      </c>
      <c r="L130" s="11" t="s">
        <v>33</v>
      </c>
      <c r="M130" s="11" t="s">
        <v>33</v>
      </c>
      <c r="N130" s="11" t="s">
        <v>33</v>
      </c>
      <c r="O130" s="11" t="s">
        <v>33</v>
      </c>
      <c r="P130" s="11" t="s">
        <v>33</v>
      </c>
      <c r="Q130" s="11" t="s">
        <v>33</v>
      </c>
      <c r="R130" s="11" t="s">
        <v>33</v>
      </c>
      <c r="S130" s="11" t="s">
        <v>33</v>
      </c>
      <c r="T130" s="11" t="s">
        <v>33</v>
      </c>
      <c r="U130" s="11" t="s">
        <v>33</v>
      </c>
      <c r="V130" s="11" t="s">
        <v>33</v>
      </c>
      <c r="W130" s="11" t="s">
        <v>33</v>
      </c>
      <c r="X130" s="11" t="s">
        <v>33</v>
      </c>
      <c r="Y130" s="11" t="s">
        <v>33</v>
      </c>
      <c r="Z130" s="11" t="s">
        <v>33</v>
      </c>
      <c r="AA130" s="11" t="s">
        <v>33</v>
      </c>
      <c r="AB130" s="11" t="s">
        <v>33</v>
      </c>
      <c r="AC130" s="11" t="s">
        <v>33</v>
      </c>
      <c r="AD130" s="11" t="s">
        <v>33</v>
      </c>
      <c r="AE130" s="11" t="s">
        <v>33</v>
      </c>
      <c r="AF130" s="11" t="s">
        <v>33</v>
      </c>
      <c r="AG130" s="11" t="s">
        <v>33</v>
      </c>
      <c r="AH130" s="11" t="s">
        <v>33</v>
      </c>
      <c r="AI130" s="11" t="s">
        <v>33</v>
      </c>
      <c r="AJ130" s="11" t="s">
        <v>33</v>
      </c>
      <c r="AK130" s="137">
        <v>0</v>
      </c>
      <c r="AL130" s="137">
        <v>0</v>
      </c>
      <c r="AM130" s="137">
        <v>0</v>
      </c>
      <c r="AN130" s="137">
        <v>0</v>
      </c>
      <c r="AO130" s="137">
        <v>0</v>
      </c>
      <c r="AP130" s="137">
        <v>0</v>
      </c>
      <c r="AQ130" s="137">
        <v>0</v>
      </c>
      <c r="AR130" s="137">
        <v>0</v>
      </c>
      <c r="AS130" s="137">
        <v>0</v>
      </c>
      <c r="AT130" s="137">
        <v>0</v>
      </c>
      <c r="AU130" s="137">
        <v>0</v>
      </c>
      <c r="AV130" s="137">
        <v>0</v>
      </c>
      <c r="AW130" s="137">
        <v>0</v>
      </c>
      <c r="AX130" s="137">
        <v>0</v>
      </c>
      <c r="AY130" s="137">
        <v>0</v>
      </c>
      <c r="AZ130" s="137">
        <v>0</v>
      </c>
      <c r="BA130" s="137">
        <v>0</v>
      </c>
      <c r="BB130" s="137">
        <v>0</v>
      </c>
      <c r="BC130" s="137">
        <v>0</v>
      </c>
      <c r="BD130" s="137">
        <v>0</v>
      </c>
      <c r="BE130" s="137">
        <v>0</v>
      </c>
      <c r="BF130" s="137">
        <v>0</v>
      </c>
      <c r="BG130" s="137">
        <v>0</v>
      </c>
      <c r="BH130" s="137">
        <v>0</v>
      </c>
      <c r="BI130" s="137">
        <v>0</v>
      </c>
      <c r="BJ130" s="137">
        <v>0</v>
      </c>
      <c r="BK130" s="137">
        <v>0</v>
      </c>
      <c r="BL130" s="137">
        <v>0</v>
      </c>
      <c r="BM130" s="137">
        <v>0</v>
      </c>
      <c r="BN130" s="137">
        <v>0</v>
      </c>
      <c r="BO130" s="137">
        <v>0</v>
      </c>
      <c r="BP130" s="137">
        <v>0</v>
      </c>
      <c r="BR130" s="129" t="s">
        <v>156</v>
      </c>
      <c r="BS130" s="131">
        <v>0</v>
      </c>
      <c r="BT130" s="131">
        <v>0</v>
      </c>
      <c r="BU130" s="131">
        <v>0</v>
      </c>
    </row>
    <row r="131" spans="1:73" ht="17.25">
      <c r="A131" s="105"/>
      <c r="B131" s="218"/>
      <c r="C131" s="212"/>
      <c r="D131" s="215"/>
      <c r="E131" s="129" t="s">
        <v>157</v>
      </c>
      <c r="F131" s="9" t="s">
        <v>99</v>
      </c>
      <c r="G131" s="11" t="s">
        <v>33</v>
      </c>
      <c r="H131" s="11" t="s">
        <v>33</v>
      </c>
      <c r="I131" s="11" t="s">
        <v>33</v>
      </c>
      <c r="J131" s="11" t="s">
        <v>33</v>
      </c>
      <c r="K131" s="11" t="s">
        <v>33</v>
      </c>
      <c r="L131" s="11" t="s">
        <v>33</v>
      </c>
      <c r="M131" s="11" t="s">
        <v>33</v>
      </c>
      <c r="N131" s="11" t="s">
        <v>33</v>
      </c>
      <c r="O131" s="11" t="s">
        <v>33</v>
      </c>
      <c r="P131" s="11" t="s">
        <v>33</v>
      </c>
      <c r="Q131" s="11" t="s">
        <v>33</v>
      </c>
      <c r="R131" s="11" t="s">
        <v>33</v>
      </c>
      <c r="S131" s="11" t="s">
        <v>33</v>
      </c>
      <c r="T131" s="11" t="s">
        <v>33</v>
      </c>
      <c r="U131" s="11" t="s">
        <v>33</v>
      </c>
      <c r="V131" s="11" t="s">
        <v>33</v>
      </c>
      <c r="W131" s="11" t="s">
        <v>33</v>
      </c>
      <c r="X131" s="11" t="s">
        <v>33</v>
      </c>
      <c r="Y131" s="11" t="s">
        <v>33</v>
      </c>
      <c r="Z131" s="11" t="s">
        <v>33</v>
      </c>
      <c r="AA131" s="11" t="s">
        <v>33</v>
      </c>
      <c r="AB131" s="11" t="s">
        <v>33</v>
      </c>
      <c r="AC131" s="11" t="s">
        <v>33</v>
      </c>
      <c r="AD131" s="11" t="s">
        <v>33</v>
      </c>
      <c r="AE131" s="11" t="s">
        <v>33</v>
      </c>
      <c r="AF131" s="11" t="s">
        <v>33</v>
      </c>
      <c r="AG131" s="11" t="s">
        <v>33</v>
      </c>
      <c r="AH131" s="11" t="s">
        <v>33</v>
      </c>
      <c r="AI131" s="11" t="s">
        <v>33</v>
      </c>
      <c r="AJ131" s="11" t="s">
        <v>33</v>
      </c>
      <c r="AK131" s="137">
        <v>0</v>
      </c>
      <c r="AL131" s="137">
        <v>0</v>
      </c>
      <c r="AM131" s="137">
        <v>0</v>
      </c>
      <c r="AN131" s="137">
        <v>0</v>
      </c>
      <c r="AO131" s="137">
        <v>0</v>
      </c>
      <c r="AP131" s="137">
        <v>0</v>
      </c>
      <c r="AQ131" s="137">
        <v>0</v>
      </c>
      <c r="AR131" s="137">
        <v>0</v>
      </c>
      <c r="AS131" s="137">
        <v>0</v>
      </c>
      <c r="AT131" s="137">
        <v>0</v>
      </c>
      <c r="AU131" s="137">
        <v>0</v>
      </c>
      <c r="AV131" s="137">
        <v>0</v>
      </c>
      <c r="AW131" s="137">
        <v>0</v>
      </c>
      <c r="AX131" s="137">
        <v>0</v>
      </c>
      <c r="AY131" s="137">
        <v>0</v>
      </c>
      <c r="AZ131" s="137">
        <v>0</v>
      </c>
      <c r="BA131" s="137">
        <v>0</v>
      </c>
      <c r="BB131" s="137">
        <v>0</v>
      </c>
      <c r="BC131" s="137">
        <v>0</v>
      </c>
      <c r="BD131" s="137">
        <v>0</v>
      </c>
      <c r="BE131" s="137">
        <v>0</v>
      </c>
      <c r="BF131" s="137">
        <v>0</v>
      </c>
      <c r="BG131" s="137">
        <v>0</v>
      </c>
      <c r="BH131" s="137">
        <v>0</v>
      </c>
      <c r="BI131" s="137">
        <v>0</v>
      </c>
      <c r="BJ131" s="137">
        <v>0</v>
      </c>
      <c r="BK131" s="137">
        <v>0</v>
      </c>
      <c r="BL131" s="137">
        <v>0</v>
      </c>
      <c r="BM131" s="137">
        <v>0</v>
      </c>
      <c r="BN131" s="137">
        <v>0</v>
      </c>
      <c r="BO131" s="137">
        <v>0</v>
      </c>
      <c r="BP131" s="137">
        <v>0</v>
      </c>
      <c r="BR131" s="129" t="s">
        <v>157</v>
      </c>
      <c r="BS131" s="131">
        <v>0</v>
      </c>
      <c r="BT131" s="131">
        <v>0</v>
      </c>
      <c r="BU131" s="131">
        <v>0</v>
      </c>
    </row>
    <row r="132" spans="1:73" ht="17.25">
      <c r="A132" s="105"/>
      <c r="B132" s="218"/>
      <c r="C132" s="212"/>
      <c r="D132" s="215"/>
      <c r="E132" s="129" t="s">
        <v>158</v>
      </c>
      <c r="F132" s="9" t="s">
        <v>99</v>
      </c>
      <c r="G132" s="11" t="s">
        <v>33</v>
      </c>
      <c r="H132" s="11" t="s">
        <v>33</v>
      </c>
      <c r="I132" s="11" t="s">
        <v>33</v>
      </c>
      <c r="J132" s="11" t="s">
        <v>33</v>
      </c>
      <c r="K132" s="11" t="s">
        <v>33</v>
      </c>
      <c r="L132" s="11" t="s">
        <v>33</v>
      </c>
      <c r="M132" s="11" t="s">
        <v>33</v>
      </c>
      <c r="N132" s="11" t="s">
        <v>33</v>
      </c>
      <c r="O132" s="11" t="s">
        <v>33</v>
      </c>
      <c r="P132" s="11" t="s">
        <v>33</v>
      </c>
      <c r="Q132" s="11" t="s">
        <v>33</v>
      </c>
      <c r="R132" s="11" t="s">
        <v>33</v>
      </c>
      <c r="S132" s="11" t="s">
        <v>33</v>
      </c>
      <c r="T132" s="11" t="s">
        <v>33</v>
      </c>
      <c r="U132" s="11" t="s">
        <v>33</v>
      </c>
      <c r="V132" s="11" t="s">
        <v>33</v>
      </c>
      <c r="W132" s="11" t="s">
        <v>33</v>
      </c>
      <c r="X132" s="11" t="s">
        <v>33</v>
      </c>
      <c r="Y132" s="11" t="s">
        <v>33</v>
      </c>
      <c r="Z132" s="11" t="s">
        <v>33</v>
      </c>
      <c r="AA132" s="11" t="s">
        <v>33</v>
      </c>
      <c r="AB132" s="11" t="s">
        <v>33</v>
      </c>
      <c r="AC132" s="11" t="s">
        <v>33</v>
      </c>
      <c r="AD132" s="11" t="s">
        <v>33</v>
      </c>
      <c r="AE132" s="11" t="s">
        <v>33</v>
      </c>
      <c r="AF132" s="11" t="s">
        <v>33</v>
      </c>
      <c r="AG132" s="11" t="s">
        <v>33</v>
      </c>
      <c r="AH132" s="11" t="s">
        <v>33</v>
      </c>
      <c r="AI132" s="11" t="s">
        <v>33</v>
      </c>
      <c r="AJ132" s="11" t="s">
        <v>33</v>
      </c>
      <c r="AK132" s="137">
        <v>0</v>
      </c>
      <c r="AL132" s="137">
        <v>0</v>
      </c>
      <c r="AM132" s="137">
        <v>0</v>
      </c>
      <c r="AN132" s="137">
        <v>0</v>
      </c>
      <c r="AO132" s="137">
        <v>0</v>
      </c>
      <c r="AP132" s="137">
        <v>0</v>
      </c>
      <c r="AQ132" s="137">
        <v>0</v>
      </c>
      <c r="AR132" s="137">
        <v>0</v>
      </c>
      <c r="AS132" s="137">
        <v>0</v>
      </c>
      <c r="AT132" s="137">
        <v>0</v>
      </c>
      <c r="AU132" s="137">
        <v>0</v>
      </c>
      <c r="AV132" s="137">
        <v>0</v>
      </c>
      <c r="AW132" s="137">
        <v>0</v>
      </c>
      <c r="AX132" s="137">
        <v>0</v>
      </c>
      <c r="AY132" s="137">
        <v>0</v>
      </c>
      <c r="AZ132" s="137">
        <v>0</v>
      </c>
      <c r="BA132" s="137">
        <v>0</v>
      </c>
      <c r="BB132" s="137">
        <v>0</v>
      </c>
      <c r="BC132" s="137">
        <v>0</v>
      </c>
      <c r="BD132" s="137">
        <v>0</v>
      </c>
      <c r="BE132" s="137">
        <v>0</v>
      </c>
      <c r="BF132" s="137">
        <v>0</v>
      </c>
      <c r="BG132" s="137">
        <v>0</v>
      </c>
      <c r="BH132" s="137">
        <v>0</v>
      </c>
      <c r="BI132" s="137">
        <v>0</v>
      </c>
      <c r="BJ132" s="137">
        <v>0</v>
      </c>
      <c r="BK132" s="137">
        <v>0</v>
      </c>
      <c r="BL132" s="137">
        <v>0</v>
      </c>
      <c r="BM132" s="137">
        <v>0</v>
      </c>
      <c r="BN132" s="137">
        <v>0</v>
      </c>
      <c r="BO132" s="137">
        <v>0</v>
      </c>
      <c r="BP132" s="137">
        <v>0</v>
      </c>
      <c r="BR132" s="129" t="s">
        <v>158</v>
      </c>
      <c r="BS132" s="131">
        <v>0</v>
      </c>
      <c r="BT132" s="131">
        <v>0</v>
      </c>
      <c r="BU132" s="131">
        <v>0</v>
      </c>
    </row>
    <row r="133" spans="1:73" ht="17.25">
      <c r="A133" s="105"/>
      <c r="B133" s="218"/>
      <c r="C133" s="212"/>
      <c r="D133" s="215"/>
      <c r="E133" s="129" t="s">
        <v>159</v>
      </c>
      <c r="F133" s="9" t="s">
        <v>99</v>
      </c>
      <c r="G133" s="11" t="s">
        <v>33</v>
      </c>
      <c r="H133" s="11" t="s">
        <v>33</v>
      </c>
      <c r="I133" s="11" t="s">
        <v>33</v>
      </c>
      <c r="J133" s="11" t="s">
        <v>33</v>
      </c>
      <c r="K133" s="11" t="s">
        <v>33</v>
      </c>
      <c r="L133" s="11" t="s">
        <v>33</v>
      </c>
      <c r="M133" s="11" t="s">
        <v>33</v>
      </c>
      <c r="N133" s="11" t="s">
        <v>33</v>
      </c>
      <c r="O133" s="11" t="s">
        <v>33</v>
      </c>
      <c r="P133" s="11" t="s">
        <v>33</v>
      </c>
      <c r="Q133" s="11" t="s">
        <v>33</v>
      </c>
      <c r="R133" s="11" t="s">
        <v>33</v>
      </c>
      <c r="S133" s="11" t="s">
        <v>33</v>
      </c>
      <c r="T133" s="11" t="s">
        <v>33</v>
      </c>
      <c r="U133" s="11" t="s">
        <v>33</v>
      </c>
      <c r="V133" s="11" t="s">
        <v>33</v>
      </c>
      <c r="W133" s="11" t="s">
        <v>33</v>
      </c>
      <c r="X133" s="11" t="s">
        <v>33</v>
      </c>
      <c r="Y133" s="11" t="s">
        <v>33</v>
      </c>
      <c r="Z133" s="11" t="s">
        <v>33</v>
      </c>
      <c r="AA133" s="11" t="s">
        <v>33</v>
      </c>
      <c r="AB133" s="11" t="s">
        <v>33</v>
      </c>
      <c r="AC133" s="11" t="s">
        <v>33</v>
      </c>
      <c r="AD133" s="11" t="s">
        <v>33</v>
      </c>
      <c r="AE133" s="11" t="s">
        <v>33</v>
      </c>
      <c r="AF133" s="11" t="s">
        <v>33</v>
      </c>
      <c r="AG133" s="11" t="s">
        <v>33</v>
      </c>
      <c r="AH133" s="11" t="s">
        <v>33</v>
      </c>
      <c r="AI133" s="11" t="s">
        <v>33</v>
      </c>
      <c r="AJ133" s="11" t="s">
        <v>33</v>
      </c>
      <c r="AK133" s="137">
        <v>0</v>
      </c>
      <c r="AL133" s="137">
        <v>0</v>
      </c>
      <c r="AM133" s="137">
        <v>0</v>
      </c>
      <c r="AN133" s="137">
        <v>0</v>
      </c>
      <c r="AO133" s="137">
        <v>0</v>
      </c>
      <c r="AP133" s="137">
        <v>0</v>
      </c>
      <c r="AQ133" s="137">
        <v>0</v>
      </c>
      <c r="AR133" s="137">
        <v>0</v>
      </c>
      <c r="AS133" s="137">
        <v>0</v>
      </c>
      <c r="AT133" s="137">
        <v>0</v>
      </c>
      <c r="AU133" s="137">
        <v>0</v>
      </c>
      <c r="AV133" s="137">
        <v>0</v>
      </c>
      <c r="AW133" s="137">
        <v>0</v>
      </c>
      <c r="AX133" s="137">
        <v>0</v>
      </c>
      <c r="AY133" s="137">
        <v>0</v>
      </c>
      <c r="AZ133" s="137">
        <v>0</v>
      </c>
      <c r="BA133" s="137">
        <v>0</v>
      </c>
      <c r="BB133" s="137">
        <v>0</v>
      </c>
      <c r="BC133" s="137">
        <v>0</v>
      </c>
      <c r="BD133" s="137">
        <v>0</v>
      </c>
      <c r="BE133" s="137">
        <v>0</v>
      </c>
      <c r="BF133" s="137">
        <v>0</v>
      </c>
      <c r="BG133" s="137">
        <v>0</v>
      </c>
      <c r="BH133" s="137">
        <v>0</v>
      </c>
      <c r="BI133" s="137">
        <v>0</v>
      </c>
      <c r="BJ133" s="137">
        <v>0</v>
      </c>
      <c r="BK133" s="137">
        <v>0</v>
      </c>
      <c r="BL133" s="137">
        <v>0</v>
      </c>
      <c r="BM133" s="137">
        <v>0</v>
      </c>
      <c r="BN133" s="137">
        <v>0</v>
      </c>
      <c r="BO133" s="137">
        <v>0</v>
      </c>
      <c r="BP133" s="137">
        <v>0</v>
      </c>
      <c r="BR133" s="129" t="s">
        <v>159</v>
      </c>
      <c r="BS133" s="131">
        <v>0</v>
      </c>
      <c r="BT133" s="131">
        <v>0</v>
      </c>
      <c r="BU133" s="131">
        <v>0</v>
      </c>
    </row>
    <row r="134" spans="1:73" ht="17.25">
      <c r="A134" s="105"/>
      <c r="B134" s="218"/>
      <c r="C134" s="212"/>
      <c r="D134" s="215"/>
      <c r="E134" s="129" t="s">
        <v>160</v>
      </c>
      <c r="F134" s="9" t="s">
        <v>99</v>
      </c>
      <c r="G134" s="11" t="s">
        <v>33</v>
      </c>
      <c r="H134" s="11" t="s">
        <v>33</v>
      </c>
      <c r="I134" s="11" t="s">
        <v>33</v>
      </c>
      <c r="J134" s="11" t="s">
        <v>33</v>
      </c>
      <c r="K134" s="11" t="s">
        <v>33</v>
      </c>
      <c r="L134" s="11" t="s">
        <v>33</v>
      </c>
      <c r="M134" s="11" t="s">
        <v>33</v>
      </c>
      <c r="N134" s="11" t="s">
        <v>33</v>
      </c>
      <c r="O134" s="11" t="s">
        <v>33</v>
      </c>
      <c r="P134" s="11" t="s">
        <v>33</v>
      </c>
      <c r="Q134" s="11" t="s">
        <v>33</v>
      </c>
      <c r="R134" s="11" t="s">
        <v>33</v>
      </c>
      <c r="S134" s="11" t="s">
        <v>33</v>
      </c>
      <c r="T134" s="11" t="s">
        <v>33</v>
      </c>
      <c r="U134" s="11" t="s">
        <v>33</v>
      </c>
      <c r="V134" s="11" t="s">
        <v>33</v>
      </c>
      <c r="W134" s="11" t="s">
        <v>33</v>
      </c>
      <c r="X134" s="11" t="s">
        <v>33</v>
      </c>
      <c r="Y134" s="11" t="s">
        <v>33</v>
      </c>
      <c r="Z134" s="11" t="s">
        <v>33</v>
      </c>
      <c r="AA134" s="11" t="s">
        <v>33</v>
      </c>
      <c r="AB134" s="11" t="s">
        <v>33</v>
      </c>
      <c r="AC134" s="11" t="s">
        <v>33</v>
      </c>
      <c r="AD134" s="11" t="s">
        <v>33</v>
      </c>
      <c r="AE134" s="11" t="s">
        <v>33</v>
      </c>
      <c r="AF134" s="11" t="s">
        <v>33</v>
      </c>
      <c r="AG134" s="11" t="s">
        <v>33</v>
      </c>
      <c r="AH134" s="11" t="s">
        <v>33</v>
      </c>
      <c r="AI134" s="11" t="s">
        <v>33</v>
      </c>
      <c r="AJ134" s="11" t="s">
        <v>33</v>
      </c>
      <c r="AK134" s="137">
        <v>0</v>
      </c>
      <c r="AL134" s="137">
        <v>0</v>
      </c>
      <c r="AM134" s="137">
        <v>0</v>
      </c>
      <c r="AN134" s="137">
        <v>0</v>
      </c>
      <c r="AO134" s="137">
        <v>0</v>
      </c>
      <c r="AP134" s="137">
        <v>0</v>
      </c>
      <c r="AQ134" s="137">
        <v>0</v>
      </c>
      <c r="AR134" s="137">
        <v>0</v>
      </c>
      <c r="AS134" s="137">
        <v>0</v>
      </c>
      <c r="AT134" s="137">
        <v>0</v>
      </c>
      <c r="AU134" s="137">
        <v>0</v>
      </c>
      <c r="AV134" s="137">
        <v>0</v>
      </c>
      <c r="AW134" s="137">
        <v>0</v>
      </c>
      <c r="AX134" s="137">
        <v>0</v>
      </c>
      <c r="AY134" s="137">
        <v>0</v>
      </c>
      <c r="AZ134" s="137">
        <v>0</v>
      </c>
      <c r="BA134" s="137">
        <v>0</v>
      </c>
      <c r="BB134" s="137">
        <v>0</v>
      </c>
      <c r="BC134" s="137">
        <v>0</v>
      </c>
      <c r="BD134" s="137">
        <v>0</v>
      </c>
      <c r="BE134" s="137">
        <v>0</v>
      </c>
      <c r="BF134" s="137">
        <v>0</v>
      </c>
      <c r="BG134" s="137">
        <v>0</v>
      </c>
      <c r="BH134" s="137">
        <v>0</v>
      </c>
      <c r="BI134" s="137">
        <v>0</v>
      </c>
      <c r="BJ134" s="137">
        <v>0</v>
      </c>
      <c r="BK134" s="137">
        <v>0</v>
      </c>
      <c r="BL134" s="137">
        <v>0</v>
      </c>
      <c r="BM134" s="137">
        <v>0</v>
      </c>
      <c r="BN134" s="137">
        <v>0</v>
      </c>
      <c r="BO134" s="137">
        <v>0</v>
      </c>
      <c r="BP134" s="137">
        <v>0</v>
      </c>
      <c r="BR134" s="129" t="s">
        <v>160</v>
      </c>
      <c r="BS134" s="131">
        <v>0</v>
      </c>
      <c r="BT134" s="131">
        <v>0</v>
      </c>
      <c r="BU134" s="131">
        <v>0</v>
      </c>
    </row>
    <row r="135" spans="1:73" ht="17.25" customHeight="1">
      <c r="A135" s="105"/>
      <c r="B135" s="218"/>
      <c r="C135" s="212"/>
      <c r="D135" s="215"/>
      <c r="E135" s="130" t="s">
        <v>161</v>
      </c>
      <c r="F135" s="9" t="s">
        <v>99</v>
      </c>
      <c r="G135" s="125" t="s">
        <v>33</v>
      </c>
      <c r="H135" s="125" t="s">
        <v>33</v>
      </c>
      <c r="I135" s="125" t="s">
        <v>33</v>
      </c>
      <c r="J135" s="125" t="s">
        <v>33</v>
      </c>
      <c r="K135" s="125" t="s">
        <v>33</v>
      </c>
      <c r="L135" s="125" t="s">
        <v>33</v>
      </c>
      <c r="M135" s="125" t="s">
        <v>33</v>
      </c>
      <c r="N135" s="125" t="s">
        <v>33</v>
      </c>
      <c r="O135" s="125" t="s">
        <v>33</v>
      </c>
      <c r="P135" s="125" t="s">
        <v>33</v>
      </c>
      <c r="Q135" s="125" t="s">
        <v>33</v>
      </c>
      <c r="R135" s="125" t="s">
        <v>33</v>
      </c>
      <c r="S135" s="125" t="s">
        <v>33</v>
      </c>
      <c r="T135" s="125" t="s">
        <v>33</v>
      </c>
      <c r="U135" s="125" t="s">
        <v>33</v>
      </c>
      <c r="V135" s="125" t="s">
        <v>33</v>
      </c>
      <c r="W135" s="125" t="s">
        <v>33</v>
      </c>
      <c r="X135" s="125" t="s">
        <v>33</v>
      </c>
      <c r="Y135" s="125" t="s">
        <v>33</v>
      </c>
      <c r="Z135" s="125" t="s">
        <v>33</v>
      </c>
      <c r="AA135" s="125" t="s">
        <v>33</v>
      </c>
      <c r="AB135" s="125" t="s">
        <v>33</v>
      </c>
      <c r="AC135" s="125" t="s">
        <v>33</v>
      </c>
      <c r="AD135" s="125" t="s">
        <v>33</v>
      </c>
      <c r="AE135" s="125" t="s">
        <v>33</v>
      </c>
      <c r="AF135" s="125" t="s">
        <v>33</v>
      </c>
      <c r="AG135" s="125" t="s">
        <v>33</v>
      </c>
      <c r="AH135" s="125" t="s">
        <v>33</v>
      </c>
      <c r="AI135" s="125" t="s">
        <v>33</v>
      </c>
      <c r="AJ135" s="125" t="s">
        <v>33</v>
      </c>
      <c r="AK135" s="138">
        <v>0</v>
      </c>
      <c r="AL135" s="138">
        <v>0</v>
      </c>
      <c r="AM135" s="138">
        <v>0</v>
      </c>
      <c r="AN135" s="138">
        <v>0</v>
      </c>
      <c r="AO135" s="138">
        <v>0</v>
      </c>
      <c r="AP135" s="138">
        <v>0</v>
      </c>
      <c r="AQ135" s="138">
        <v>0</v>
      </c>
      <c r="AR135" s="138">
        <v>0</v>
      </c>
      <c r="AS135" s="138">
        <v>0</v>
      </c>
      <c r="AT135" s="138">
        <v>0</v>
      </c>
      <c r="AU135" s="138">
        <v>0</v>
      </c>
      <c r="AV135" s="138">
        <v>0</v>
      </c>
      <c r="AW135" s="138">
        <v>0</v>
      </c>
      <c r="AX135" s="138">
        <v>0</v>
      </c>
      <c r="AY135" s="138">
        <v>0</v>
      </c>
      <c r="AZ135" s="138">
        <v>0</v>
      </c>
      <c r="BA135" s="138">
        <v>0</v>
      </c>
      <c r="BB135" s="138">
        <v>0</v>
      </c>
      <c r="BC135" s="138">
        <v>0</v>
      </c>
      <c r="BD135" s="138">
        <v>0</v>
      </c>
      <c r="BE135" s="138">
        <v>0</v>
      </c>
      <c r="BF135" s="138">
        <v>0</v>
      </c>
      <c r="BG135" s="138">
        <v>0</v>
      </c>
      <c r="BH135" s="138">
        <v>0</v>
      </c>
      <c r="BI135" s="138">
        <v>0</v>
      </c>
      <c r="BJ135" s="138">
        <v>0</v>
      </c>
      <c r="BK135" s="138">
        <v>0</v>
      </c>
      <c r="BL135" s="138">
        <v>0</v>
      </c>
      <c r="BM135" s="138">
        <v>0</v>
      </c>
      <c r="BN135" s="138">
        <v>0</v>
      </c>
      <c r="BO135" s="138">
        <v>0</v>
      </c>
      <c r="BP135" s="138">
        <v>0</v>
      </c>
      <c r="BR135" s="130" t="s">
        <v>161</v>
      </c>
      <c r="BS135" s="132">
        <v>0</v>
      </c>
      <c r="BT135" s="132">
        <v>0</v>
      </c>
      <c r="BU135" s="132">
        <v>0</v>
      </c>
    </row>
    <row r="136" spans="1:73" ht="17.25">
      <c r="A136" s="105"/>
      <c r="B136" s="218"/>
      <c r="C136" s="212"/>
      <c r="D136" s="215"/>
      <c r="E136" s="129" t="s">
        <v>226</v>
      </c>
      <c r="F136" s="9" t="s">
        <v>99</v>
      </c>
      <c r="G136" s="11" t="s">
        <v>33</v>
      </c>
      <c r="H136" s="11" t="s">
        <v>33</v>
      </c>
      <c r="I136" s="11" t="s">
        <v>33</v>
      </c>
      <c r="J136" s="11" t="s">
        <v>33</v>
      </c>
      <c r="K136" s="11" t="s">
        <v>33</v>
      </c>
      <c r="L136" s="11" t="s">
        <v>33</v>
      </c>
      <c r="M136" s="11" t="s">
        <v>33</v>
      </c>
      <c r="N136" s="11" t="s">
        <v>33</v>
      </c>
      <c r="O136" s="11" t="s">
        <v>33</v>
      </c>
      <c r="P136" s="11" t="s">
        <v>33</v>
      </c>
      <c r="Q136" s="11" t="s">
        <v>33</v>
      </c>
      <c r="R136" s="11" t="s">
        <v>33</v>
      </c>
      <c r="S136" s="11" t="s">
        <v>33</v>
      </c>
      <c r="T136" s="11" t="s">
        <v>33</v>
      </c>
      <c r="U136" s="11" t="s">
        <v>33</v>
      </c>
      <c r="V136" s="11" t="s">
        <v>33</v>
      </c>
      <c r="W136" s="11" t="s">
        <v>33</v>
      </c>
      <c r="X136" s="11" t="s">
        <v>33</v>
      </c>
      <c r="Y136" s="11" t="s">
        <v>33</v>
      </c>
      <c r="Z136" s="11" t="s">
        <v>33</v>
      </c>
      <c r="AA136" s="11" t="s">
        <v>33</v>
      </c>
      <c r="AB136" s="11" t="s">
        <v>33</v>
      </c>
      <c r="AC136" s="11" t="s">
        <v>33</v>
      </c>
      <c r="AD136" s="11" t="s">
        <v>33</v>
      </c>
      <c r="AE136" s="11" t="s">
        <v>33</v>
      </c>
      <c r="AF136" s="11" t="s">
        <v>33</v>
      </c>
      <c r="AG136" s="11" t="s">
        <v>33</v>
      </c>
      <c r="AH136" s="11" t="s">
        <v>33</v>
      </c>
      <c r="AI136" s="11" t="s">
        <v>33</v>
      </c>
      <c r="AJ136" s="11" t="s">
        <v>33</v>
      </c>
      <c r="AK136" s="137">
        <v>0</v>
      </c>
      <c r="AL136" s="137">
        <v>0</v>
      </c>
      <c r="AM136" s="137">
        <v>0</v>
      </c>
      <c r="AN136" s="137">
        <v>0</v>
      </c>
      <c r="AO136" s="137">
        <v>0</v>
      </c>
      <c r="AP136" s="137">
        <v>0</v>
      </c>
      <c r="AQ136" s="137">
        <v>0</v>
      </c>
      <c r="AR136" s="137">
        <v>0</v>
      </c>
      <c r="AS136" s="137">
        <v>0</v>
      </c>
      <c r="AT136" s="137">
        <v>0</v>
      </c>
      <c r="AU136" s="137">
        <v>0</v>
      </c>
      <c r="AV136" s="137">
        <v>0</v>
      </c>
      <c r="AW136" s="137">
        <v>0</v>
      </c>
      <c r="AX136" s="137">
        <v>0</v>
      </c>
      <c r="AY136" s="137">
        <v>0</v>
      </c>
      <c r="AZ136" s="137">
        <v>0</v>
      </c>
      <c r="BA136" s="137">
        <v>0</v>
      </c>
      <c r="BB136" s="137">
        <v>0</v>
      </c>
      <c r="BC136" s="137">
        <v>0</v>
      </c>
      <c r="BD136" s="137">
        <v>0</v>
      </c>
      <c r="BE136" s="137">
        <v>0</v>
      </c>
      <c r="BF136" s="137">
        <v>0</v>
      </c>
      <c r="BG136" s="137">
        <v>0</v>
      </c>
      <c r="BH136" s="137">
        <v>0</v>
      </c>
      <c r="BI136" s="137">
        <v>0</v>
      </c>
      <c r="BJ136" s="137">
        <v>0</v>
      </c>
      <c r="BK136" s="137">
        <v>0</v>
      </c>
      <c r="BL136" s="137">
        <v>0</v>
      </c>
      <c r="BM136" s="137">
        <v>0</v>
      </c>
      <c r="BN136" s="137">
        <v>0</v>
      </c>
      <c r="BO136" s="137">
        <v>0</v>
      </c>
      <c r="BP136" s="137">
        <v>0</v>
      </c>
      <c r="BR136" s="129" t="s">
        <v>226</v>
      </c>
      <c r="BS136" s="131">
        <v>0</v>
      </c>
      <c r="BT136" s="131">
        <v>0</v>
      </c>
      <c r="BU136" s="131">
        <v>0</v>
      </c>
    </row>
    <row r="137" spans="1:73" ht="17.25">
      <c r="A137" s="105"/>
      <c r="B137" s="218"/>
      <c r="C137" s="212"/>
      <c r="D137" s="215"/>
      <c r="E137" s="165" t="s">
        <v>227</v>
      </c>
      <c r="F137" s="9" t="s">
        <v>99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37">
        <v>0</v>
      </c>
      <c r="AL137" s="137">
        <v>0</v>
      </c>
      <c r="AM137" s="137">
        <v>0</v>
      </c>
      <c r="AN137" s="137">
        <v>0</v>
      </c>
      <c r="AO137" s="137">
        <v>0</v>
      </c>
      <c r="AP137" s="137">
        <v>0</v>
      </c>
      <c r="AQ137" s="137">
        <v>0</v>
      </c>
      <c r="AR137" s="137">
        <v>0</v>
      </c>
      <c r="AS137" s="137">
        <v>0</v>
      </c>
      <c r="AT137" s="137">
        <v>0</v>
      </c>
      <c r="AU137" s="137">
        <v>0</v>
      </c>
      <c r="AV137" s="137">
        <v>0</v>
      </c>
      <c r="AW137" s="137">
        <v>0</v>
      </c>
      <c r="AX137" s="137">
        <v>0</v>
      </c>
      <c r="AY137" s="137">
        <v>0</v>
      </c>
      <c r="AZ137" s="137">
        <v>0</v>
      </c>
      <c r="BA137" s="137">
        <v>0</v>
      </c>
      <c r="BB137" s="137">
        <v>0</v>
      </c>
      <c r="BC137" s="137">
        <v>0</v>
      </c>
      <c r="BD137" s="137">
        <v>0</v>
      </c>
      <c r="BE137" s="137">
        <v>0</v>
      </c>
      <c r="BF137" s="137">
        <v>0</v>
      </c>
      <c r="BG137" s="137">
        <v>0</v>
      </c>
      <c r="BH137" s="137">
        <v>0</v>
      </c>
      <c r="BI137" s="137">
        <v>0</v>
      </c>
      <c r="BJ137" s="137">
        <v>0</v>
      </c>
      <c r="BK137" s="137">
        <v>0</v>
      </c>
      <c r="BL137" s="137">
        <v>0</v>
      </c>
      <c r="BM137" s="137">
        <v>0</v>
      </c>
      <c r="BN137" s="137">
        <v>0</v>
      </c>
      <c r="BO137" s="137">
        <v>0</v>
      </c>
      <c r="BP137" s="137">
        <v>0</v>
      </c>
      <c r="BR137" s="129" t="s">
        <v>227</v>
      </c>
      <c r="BS137" s="131">
        <v>0</v>
      </c>
      <c r="BT137" s="131">
        <v>0</v>
      </c>
      <c r="BU137" s="131">
        <v>0</v>
      </c>
    </row>
    <row r="138" spans="1:73" ht="17.25">
      <c r="A138" s="105"/>
      <c r="B138" s="218"/>
      <c r="C138" s="212"/>
      <c r="D138" s="215"/>
      <c r="E138" s="124" t="s">
        <v>228</v>
      </c>
      <c r="F138" s="9" t="s">
        <v>99</v>
      </c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25">
        <v>0</v>
      </c>
      <c r="AL138" s="125">
        <v>0</v>
      </c>
      <c r="AM138" s="125">
        <v>0</v>
      </c>
      <c r="AN138" s="125">
        <v>0</v>
      </c>
      <c r="AO138" s="125">
        <v>0</v>
      </c>
      <c r="AP138" s="125">
        <v>0</v>
      </c>
      <c r="AQ138" s="125">
        <v>0</v>
      </c>
      <c r="AR138" s="125">
        <v>0</v>
      </c>
      <c r="AS138" s="125">
        <v>0</v>
      </c>
      <c r="AT138" s="125">
        <v>0</v>
      </c>
      <c r="AU138" s="125">
        <v>0</v>
      </c>
      <c r="AV138" s="125">
        <v>0</v>
      </c>
      <c r="AW138" s="125">
        <v>0</v>
      </c>
      <c r="AX138" s="125">
        <v>0</v>
      </c>
      <c r="AY138" s="125">
        <v>0</v>
      </c>
      <c r="AZ138" s="125">
        <v>0</v>
      </c>
      <c r="BA138" s="125">
        <v>0</v>
      </c>
      <c r="BB138" s="125">
        <v>0</v>
      </c>
      <c r="BC138" s="125">
        <v>0</v>
      </c>
      <c r="BD138" s="125">
        <v>0</v>
      </c>
      <c r="BE138" s="125">
        <v>0</v>
      </c>
      <c r="BF138" s="125">
        <v>0</v>
      </c>
      <c r="BG138" s="125">
        <v>0</v>
      </c>
      <c r="BH138" s="125">
        <v>0</v>
      </c>
      <c r="BI138" s="125">
        <v>0</v>
      </c>
      <c r="BJ138" s="125">
        <v>0</v>
      </c>
      <c r="BK138" s="125">
        <v>0</v>
      </c>
      <c r="BL138" s="125">
        <v>0</v>
      </c>
      <c r="BM138" s="125">
        <v>0</v>
      </c>
      <c r="BN138" s="125">
        <v>0</v>
      </c>
      <c r="BO138" s="125">
        <v>0</v>
      </c>
      <c r="BP138" s="125">
        <v>0</v>
      </c>
      <c r="BR138" s="130" t="s">
        <v>228</v>
      </c>
      <c r="BS138" s="132">
        <v>0</v>
      </c>
      <c r="BT138" s="132">
        <v>0</v>
      </c>
      <c r="BU138" s="132">
        <v>0</v>
      </c>
    </row>
    <row r="139" spans="1:73" ht="16.5" customHeight="1">
      <c r="A139" s="105"/>
      <c r="B139" s="218"/>
      <c r="C139" s="212"/>
      <c r="D139" s="215"/>
      <c r="E139" s="116" t="s">
        <v>146</v>
      </c>
      <c r="F139" s="9" t="s">
        <v>99</v>
      </c>
      <c r="G139" s="118" t="s">
        <v>33</v>
      </c>
      <c r="H139" s="118" t="s">
        <v>33</v>
      </c>
      <c r="I139" s="118" t="s">
        <v>33</v>
      </c>
      <c r="J139" s="118" t="s">
        <v>33</v>
      </c>
      <c r="K139" s="118" t="s">
        <v>33</v>
      </c>
      <c r="L139" s="118" t="s">
        <v>33</v>
      </c>
      <c r="M139" s="118" t="s">
        <v>33</v>
      </c>
      <c r="N139" s="118" t="s">
        <v>33</v>
      </c>
      <c r="O139" s="118" t="s">
        <v>33</v>
      </c>
      <c r="P139" s="118" t="s">
        <v>33</v>
      </c>
      <c r="Q139" s="118" t="s">
        <v>33</v>
      </c>
      <c r="R139" s="118" t="s">
        <v>33</v>
      </c>
      <c r="S139" s="118" t="s">
        <v>33</v>
      </c>
      <c r="T139" s="118" t="s">
        <v>33</v>
      </c>
      <c r="U139" s="118" t="s">
        <v>33</v>
      </c>
      <c r="V139" s="118" t="s">
        <v>33</v>
      </c>
      <c r="W139" s="118" t="s">
        <v>33</v>
      </c>
      <c r="X139" s="118" t="s">
        <v>33</v>
      </c>
      <c r="Y139" s="118" t="s">
        <v>33</v>
      </c>
      <c r="Z139" s="118" t="s">
        <v>33</v>
      </c>
      <c r="AA139" s="118" t="s">
        <v>33</v>
      </c>
      <c r="AB139" s="118" t="s">
        <v>33</v>
      </c>
      <c r="AC139" s="118" t="s">
        <v>33</v>
      </c>
      <c r="AD139" s="118" t="s">
        <v>33</v>
      </c>
      <c r="AE139" s="118" t="s">
        <v>33</v>
      </c>
      <c r="AF139" s="118" t="s">
        <v>33</v>
      </c>
      <c r="AG139" s="118" t="s">
        <v>33</v>
      </c>
      <c r="AH139" s="118" t="s">
        <v>33</v>
      </c>
      <c r="AI139" s="118" t="s">
        <v>33</v>
      </c>
      <c r="AJ139" s="118" t="s">
        <v>33</v>
      </c>
      <c r="AK139" s="120">
        <v>0</v>
      </c>
      <c r="AL139" s="120">
        <v>0</v>
      </c>
      <c r="AM139" s="120">
        <v>0</v>
      </c>
      <c r="AN139" s="120">
        <v>0</v>
      </c>
      <c r="AO139" s="120">
        <v>0</v>
      </c>
      <c r="AP139" s="120">
        <v>0</v>
      </c>
      <c r="AQ139" s="120">
        <v>0</v>
      </c>
      <c r="AR139" s="120">
        <v>0</v>
      </c>
      <c r="AS139" s="120">
        <v>0</v>
      </c>
      <c r="AT139" s="120">
        <v>0</v>
      </c>
      <c r="AU139" s="120">
        <v>0</v>
      </c>
      <c r="AV139" s="120">
        <v>0</v>
      </c>
      <c r="AW139" s="120">
        <v>0</v>
      </c>
      <c r="AX139" s="120">
        <v>0</v>
      </c>
      <c r="AY139" s="120">
        <v>0</v>
      </c>
      <c r="AZ139" s="120">
        <v>0</v>
      </c>
      <c r="BA139" s="120">
        <v>0</v>
      </c>
      <c r="BB139" s="120">
        <v>0</v>
      </c>
      <c r="BC139" s="120">
        <v>0</v>
      </c>
      <c r="BD139" s="120">
        <v>0</v>
      </c>
      <c r="BE139" s="120">
        <v>0</v>
      </c>
      <c r="BF139" s="120">
        <v>0</v>
      </c>
      <c r="BG139" s="120">
        <v>0</v>
      </c>
      <c r="BH139" s="120">
        <v>0</v>
      </c>
      <c r="BI139" s="120">
        <v>0</v>
      </c>
      <c r="BJ139" s="120">
        <v>0</v>
      </c>
      <c r="BK139" s="120">
        <v>0</v>
      </c>
      <c r="BL139" s="120">
        <v>0</v>
      </c>
      <c r="BM139" s="120">
        <v>0</v>
      </c>
      <c r="BN139" s="120">
        <v>0</v>
      </c>
      <c r="BO139" s="120">
        <v>0</v>
      </c>
      <c r="BP139" s="120">
        <v>0</v>
      </c>
      <c r="BR139" s="122" t="s">
        <v>146</v>
      </c>
      <c r="BS139" s="123">
        <v>0</v>
      </c>
      <c r="BT139" s="123">
        <v>0</v>
      </c>
      <c r="BU139" s="123">
        <v>0</v>
      </c>
    </row>
    <row r="140" spans="1:73" ht="16.5" customHeight="1">
      <c r="A140" s="105"/>
      <c r="B140" s="218"/>
      <c r="C140" s="212"/>
      <c r="D140" s="215"/>
      <c r="E140" s="88" t="s">
        <v>36</v>
      </c>
      <c r="F140" s="9" t="s">
        <v>99</v>
      </c>
      <c r="G140" s="11" t="s">
        <v>33</v>
      </c>
      <c r="H140" s="11" t="s">
        <v>33</v>
      </c>
      <c r="I140" s="11" t="s">
        <v>33</v>
      </c>
      <c r="J140" s="11" t="s">
        <v>33</v>
      </c>
      <c r="K140" s="11" t="s">
        <v>33</v>
      </c>
      <c r="L140" s="11" t="s">
        <v>33</v>
      </c>
      <c r="M140" s="11" t="s">
        <v>33</v>
      </c>
      <c r="N140" s="11" t="s">
        <v>33</v>
      </c>
      <c r="O140" s="11" t="s">
        <v>33</v>
      </c>
      <c r="P140" s="11" t="s">
        <v>33</v>
      </c>
      <c r="Q140" s="11" t="s">
        <v>33</v>
      </c>
      <c r="R140" s="11" t="s">
        <v>33</v>
      </c>
      <c r="S140" s="11" t="s">
        <v>33</v>
      </c>
      <c r="T140" s="11" t="s">
        <v>33</v>
      </c>
      <c r="U140" s="11" t="s">
        <v>33</v>
      </c>
      <c r="V140" s="11" t="s">
        <v>33</v>
      </c>
      <c r="W140" s="11" t="s">
        <v>33</v>
      </c>
      <c r="X140" s="11" t="s">
        <v>33</v>
      </c>
      <c r="Y140" s="11" t="s">
        <v>33</v>
      </c>
      <c r="Z140" s="11" t="s">
        <v>33</v>
      </c>
      <c r="AA140" s="11" t="s">
        <v>33</v>
      </c>
      <c r="AB140" s="11" t="s">
        <v>33</v>
      </c>
      <c r="AC140" s="11" t="s">
        <v>33</v>
      </c>
      <c r="AD140" s="11" t="s">
        <v>33</v>
      </c>
      <c r="AE140" s="11" t="s">
        <v>33</v>
      </c>
      <c r="AF140" s="11" t="s">
        <v>33</v>
      </c>
      <c r="AG140" s="11" t="s">
        <v>33</v>
      </c>
      <c r="AH140" s="11" t="s">
        <v>33</v>
      </c>
      <c r="AI140" s="11" t="s">
        <v>33</v>
      </c>
      <c r="AJ140" s="11" t="s">
        <v>33</v>
      </c>
      <c r="AK140" s="15">
        <v>2154.7441863091863</v>
      </c>
      <c r="AL140" s="15">
        <v>2217.4576833054793</v>
      </c>
      <c r="AM140" s="15">
        <v>2256.2104165075475</v>
      </c>
      <c r="AN140" s="15">
        <v>2295.5778707508844</v>
      </c>
      <c r="AO140" s="15">
        <v>2443.8825106556897</v>
      </c>
      <c r="AP140" s="15">
        <v>2466.59683946931</v>
      </c>
      <c r="AQ140" s="15">
        <v>2494.6370632689664</v>
      </c>
      <c r="AR140" s="15">
        <v>2475.9185365037783</v>
      </c>
      <c r="AS140" s="15">
        <v>2593.7039239937653</v>
      </c>
      <c r="AT140" s="15">
        <v>2292.7350616641834</v>
      </c>
      <c r="AU140" s="15">
        <v>2180.3301783312991</v>
      </c>
      <c r="AV140" s="15">
        <v>1825.4035185387816</v>
      </c>
      <c r="AW140" s="15">
        <v>1597.5376322444451</v>
      </c>
      <c r="AX140" s="15">
        <v>1579.7946160702527</v>
      </c>
      <c r="AY140" s="15">
        <v>1611.0763784374733</v>
      </c>
      <c r="AZ140" s="15">
        <v>1354.8469542942169</v>
      </c>
      <c r="BA140" s="15">
        <v>1252.2121864347896</v>
      </c>
      <c r="BB140" s="15">
        <v>1149.0510245232283</v>
      </c>
      <c r="BC140" s="15">
        <v>1136.1408433150918</v>
      </c>
      <c r="BD140" s="15">
        <v>951.44885170737143</v>
      </c>
      <c r="BE140" s="15">
        <v>875.09543123502067</v>
      </c>
      <c r="BF140" s="15">
        <v>650.9633964853856</v>
      </c>
      <c r="BG140" s="15">
        <v>655.26093236642839</v>
      </c>
      <c r="BH140" s="15">
        <v>583.57267746887794</v>
      </c>
      <c r="BI140" s="15">
        <v>474.26463118862341</v>
      </c>
      <c r="BJ140" s="15">
        <v>498.1093594405142</v>
      </c>
      <c r="BK140" s="15">
        <v>506.57886484956697</v>
      </c>
      <c r="BL140" s="15">
        <v>461.05206354161464</v>
      </c>
      <c r="BM140" s="15">
        <v>432.81643634160599</v>
      </c>
      <c r="BN140" s="15">
        <v>385.39641663556154</v>
      </c>
      <c r="BO140" s="15">
        <v>346.60390123648341</v>
      </c>
      <c r="BP140" s="15">
        <v>347.27275512123509</v>
      </c>
      <c r="BR140" s="93" t="s">
        <v>36</v>
      </c>
      <c r="BS140" s="95">
        <v>-0.83914382809860433</v>
      </c>
      <c r="BT140" s="95">
        <v>-0.10065613930126677</v>
      </c>
      <c r="BU140" s="95">
        <v>1.9297355926046931E-3</v>
      </c>
    </row>
    <row r="141" spans="1:73" s="38" customFormat="1" ht="16.5" customHeight="1">
      <c r="A141" s="110"/>
      <c r="B141" s="218"/>
      <c r="C141" s="212"/>
      <c r="D141" s="215"/>
      <c r="E141" s="89" t="s">
        <v>197</v>
      </c>
      <c r="F141" s="50" t="s">
        <v>104</v>
      </c>
      <c r="G141" s="11" t="s">
        <v>33</v>
      </c>
      <c r="H141" s="11" t="s">
        <v>33</v>
      </c>
      <c r="I141" s="11" t="s">
        <v>33</v>
      </c>
      <c r="J141" s="11" t="s">
        <v>33</v>
      </c>
      <c r="K141" s="11" t="s">
        <v>33</v>
      </c>
      <c r="L141" s="11" t="s">
        <v>33</v>
      </c>
      <c r="M141" s="11" t="s">
        <v>33</v>
      </c>
      <c r="N141" s="11" t="s">
        <v>33</v>
      </c>
      <c r="O141" s="11" t="s">
        <v>33</v>
      </c>
      <c r="P141" s="11" t="s">
        <v>33</v>
      </c>
      <c r="Q141" s="11" t="s">
        <v>33</v>
      </c>
      <c r="R141" s="11" t="s">
        <v>33</v>
      </c>
      <c r="S141" s="11" t="s">
        <v>33</v>
      </c>
      <c r="T141" s="11" t="s">
        <v>33</v>
      </c>
      <c r="U141" s="11" t="s">
        <v>33</v>
      </c>
      <c r="V141" s="11" t="s">
        <v>33</v>
      </c>
      <c r="W141" s="11" t="s">
        <v>33</v>
      </c>
      <c r="X141" s="11" t="s">
        <v>33</v>
      </c>
      <c r="Y141" s="11" t="s">
        <v>33</v>
      </c>
      <c r="Z141" s="11" t="s">
        <v>33</v>
      </c>
      <c r="AA141" s="11" t="s">
        <v>33</v>
      </c>
      <c r="AB141" s="11" t="s">
        <v>33</v>
      </c>
      <c r="AC141" s="11" t="s">
        <v>33</v>
      </c>
      <c r="AD141" s="11" t="s">
        <v>33</v>
      </c>
      <c r="AE141" s="11" t="s">
        <v>33</v>
      </c>
      <c r="AF141" s="11" t="s">
        <v>33</v>
      </c>
      <c r="AG141" s="11" t="s">
        <v>33</v>
      </c>
      <c r="AH141" s="11" t="s">
        <v>33</v>
      </c>
      <c r="AI141" s="11" t="s">
        <v>33</v>
      </c>
      <c r="AJ141" s="11" t="s">
        <v>33</v>
      </c>
      <c r="AK141" s="57">
        <v>2154.7441863091863</v>
      </c>
      <c r="AL141" s="57">
        <v>2217.4576833054793</v>
      </c>
      <c r="AM141" s="57">
        <v>2256.2104165075475</v>
      </c>
      <c r="AN141" s="57">
        <v>2295.5778707508844</v>
      </c>
      <c r="AO141" s="57">
        <v>2443.8825106556897</v>
      </c>
      <c r="AP141" s="57">
        <v>2466.59683946931</v>
      </c>
      <c r="AQ141" s="57">
        <v>2494.6370632689664</v>
      </c>
      <c r="AR141" s="57">
        <v>2475.9185365037783</v>
      </c>
      <c r="AS141" s="57">
        <v>2593.7039239937653</v>
      </c>
      <c r="AT141" s="57">
        <v>2292.7350616641834</v>
      </c>
      <c r="AU141" s="57">
        <v>2180.3301783312991</v>
      </c>
      <c r="AV141" s="57">
        <v>1825.4035185387816</v>
      </c>
      <c r="AW141" s="57">
        <v>1597.5376322444451</v>
      </c>
      <c r="AX141" s="57">
        <v>1579.7946160702527</v>
      </c>
      <c r="AY141" s="57">
        <v>1611.0763784374733</v>
      </c>
      <c r="AZ141" s="57">
        <v>1354.8469542942169</v>
      </c>
      <c r="BA141" s="57">
        <v>1252.2121864347896</v>
      </c>
      <c r="BB141" s="57">
        <v>1149.0510245232283</v>
      </c>
      <c r="BC141" s="57">
        <v>1136.1408433150918</v>
      </c>
      <c r="BD141" s="57">
        <v>951.44885170737143</v>
      </c>
      <c r="BE141" s="57">
        <v>875.09543123502067</v>
      </c>
      <c r="BF141" s="57">
        <v>650.9633964853856</v>
      </c>
      <c r="BG141" s="57">
        <v>655.26093236642839</v>
      </c>
      <c r="BH141" s="57">
        <v>583.57267746887794</v>
      </c>
      <c r="BI141" s="57">
        <v>474.26463118862341</v>
      </c>
      <c r="BJ141" s="57">
        <v>498.1093594405142</v>
      </c>
      <c r="BK141" s="57">
        <v>506.57886484956697</v>
      </c>
      <c r="BL141" s="57">
        <v>461.05206354161464</v>
      </c>
      <c r="BM141" s="57">
        <v>432.81643634160599</v>
      </c>
      <c r="BN141" s="57">
        <v>385.39641663556154</v>
      </c>
      <c r="BO141" s="57">
        <v>346.60390123648341</v>
      </c>
      <c r="BP141" s="57">
        <v>347.27275512123509</v>
      </c>
      <c r="BR141" s="89" t="s">
        <v>197</v>
      </c>
      <c r="BS141" s="96">
        <v>-0.83914382809860433</v>
      </c>
      <c r="BT141" s="96">
        <v>-0.10065613930126677</v>
      </c>
      <c r="BU141" s="96">
        <v>1.9297355926046931E-3</v>
      </c>
    </row>
    <row r="142" spans="1:73" s="38" customFormat="1">
      <c r="A142" s="110"/>
      <c r="B142" s="219"/>
      <c r="C142" s="213"/>
      <c r="D142" s="216"/>
      <c r="E142" s="117" t="s">
        <v>129</v>
      </c>
      <c r="F142" s="76" t="s">
        <v>130</v>
      </c>
      <c r="G142" s="11" t="s">
        <v>33</v>
      </c>
      <c r="H142" s="11" t="s">
        <v>33</v>
      </c>
      <c r="I142" s="11" t="s">
        <v>33</v>
      </c>
      <c r="J142" s="11" t="s">
        <v>33</v>
      </c>
      <c r="K142" s="11" t="s">
        <v>33</v>
      </c>
      <c r="L142" s="11" t="s">
        <v>33</v>
      </c>
      <c r="M142" s="11" t="s">
        <v>33</v>
      </c>
      <c r="N142" s="11" t="s">
        <v>33</v>
      </c>
      <c r="O142" s="11" t="s">
        <v>33</v>
      </c>
      <c r="P142" s="11" t="s">
        <v>33</v>
      </c>
      <c r="Q142" s="11" t="s">
        <v>33</v>
      </c>
      <c r="R142" s="11" t="s">
        <v>33</v>
      </c>
      <c r="S142" s="11" t="s">
        <v>33</v>
      </c>
      <c r="T142" s="11" t="s">
        <v>33</v>
      </c>
      <c r="U142" s="11" t="s">
        <v>33</v>
      </c>
      <c r="V142" s="11" t="s">
        <v>33</v>
      </c>
      <c r="W142" s="11" t="s">
        <v>33</v>
      </c>
      <c r="X142" s="11" t="s">
        <v>33</v>
      </c>
      <c r="Y142" s="11" t="s">
        <v>33</v>
      </c>
      <c r="Z142" s="11" t="s">
        <v>33</v>
      </c>
      <c r="AA142" s="11" t="s">
        <v>33</v>
      </c>
      <c r="AB142" s="11" t="s">
        <v>33</v>
      </c>
      <c r="AC142" s="11" t="s">
        <v>33</v>
      </c>
      <c r="AD142" s="11" t="s">
        <v>33</v>
      </c>
      <c r="AE142" s="11" t="s">
        <v>33</v>
      </c>
      <c r="AF142" s="11" t="s">
        <v>33</v>
      </c>
      <c r="AG142" s="11" t="s">
        <v>33</v>
      </c>
      <c r="AH142" s="11" t="s">
        <v>33</v>
      </c>
      <c r="AI142" s="11" t="s">
        <v>33</v>
      </c>
      <c r="AJ142" s="11" t="s">
        <v>33</v>
      </c>
      <c r="AK142" s="92">
        <v>0</v>
      </c>
      <c r="AL142" s="92">
        <v>0</v>
      </c>
      <c r="AM142" s="92">
        <v>0</v>
      </c>
      <c r="AN142" s="92">
        <v>0</v>
      </c>
      <c r="AO142" s="92">
        <v>0</v>
      </c>
      <c r="AP142" s="92">
        <v>0</v>
      </c>
      <c r="AQ142" s="92">
        <v>0</v>
      </c>
      <c r="AR142" s="92">
        <v>0</v>
      </c>
      <c r="AS142" s="92">
        <v>0</v>
      </c>
      <c r="AT142" s="92">
        <v>0</v>
      </c>
      <c r="AU142" s="92">
        <v>0</v>
      </c>
      <c r="AV142" s="92">
        <v>0</v>
      </c>
      <c r="AW142" s="92">
        <v>0</v>
      </c>
      <c r="AX142" s="92">
        <v>0</v>
      </c>
      <c r="AY142" s="92">
        <v>0</v>
      </c>
      <c r="AZ142" s="92">
        <v>0</v>
      </c>
      <c r="BA142" s="92">
        <v>0</v>
      </c>
      <c r="BB142" s="92">
        <v>0</v>
      </c>
      <c r="BC142" s="92">
        <v>0</v>
      </c>
      <c r="BD142" s="92">
        <v>0</v>
      </c>
      <c r="BE142" s="92">
        <v>0</v>
      </c>
      <c r="BF142" s="92">
        <v>0</v>
      </c>
      <c r="BG142" s="92">
        <v>0</v>
      </c>
      <c r="BH142" s="92">
        <v>0</v>
      </c>
      <c r="BI142" s="92">
        <v>0</v>
      </c>
      <c r="BJ142" s="92">
        <v>0</v>
      </c>
      <c r="BK142" s="92">
        <v>0</v>
      </c>
      <c r="BL142" s="92">
        <v>0</v>
      </c>
      <c r="BM142" s="92">
        <v>0</v>
      </c>
      <c r="BN142" s="92">
        <v>0</v>
      </c>
      <c r="BO142" s="92">
        <v>0</v>
      </c>
      <c r="BP142" s="92">
        <v>0</v>
      </c>
      <c r="BR142" s="52"/>
      <c r="BS142" s="53"/>
    </row>
    <row r="143" spans="1:73" s="38" customFormat="1" ht="27">
      <c r="A143" s="110"/>
      <c r="B143" s="126"/>
      <c r="C143" s="127"/>
      <c r="D143" s="82"/>
      <c r="E143" s="82"/>
      <c r="F143" s="83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  <c r="AX143" s="85"/>
      <c r="AY143" s="85"/>
      <c r="AZ143" s="85"/>
      <c r="BA143" s="85"/>
      <c r="BB143" s="85"/>
      <c r="BC143" s="85"/>
      <c r="BD143" s="85"/>
      <c r="BE143" s="85"/>
      <c r="BF143" s="85"/>
      <c r="BG143" s="85"/>
      <c r="BH143" s="85"/>
      <c r="BI143" s="85"/>
      <c r="BJ143" s="85"/>
      <c r="BK143" s="85"/>
      <c r="BL143" s="85"/>
      <c r="BM143" s="85"/>
      <c r="BN143" s="85"/>
      <c r="BO143" s="85"/>
      <c r="BP143" s="85"/>
      <c r="BR143" s="142" t="s">
        <v>351</v>
      </c>
      <c r="BS143" s="91" t="s">
        <v>233</v>
      </c>
      <c r="BT143" s="91" t="s">
        <v>234</v>
      </c>
      <c r="BU143" s="91" t="s">
        <v>235</v>
      </c>
    </row>
    <row r="144" spans="1:73" ht="17.25" customHeight="1">
      <c r="A144" s="105"/>
      <c r="B144" s="217" t="s">
        <v>38</v>
      </c>
      <c r="C144" s="211" t="s">
        <v>23</v>
      </c>
      <c r="D144" s="214" t="s">
        <v>45</v>
      </c>
      <c r="E144" s="129" t="s">
        <v>151</v>
      </c>
      <c r="F144" s="9" t="s">
        <v>99</v>
      </c>
      <c r="G144" s="11" t="s">
        <v>33</v>
      </c>
      <c r="H144" s="11" t="s">
        <v>33</v>
      </c>
      <c r="I144" s="11" t="s">
        <v>33</v>
      </c>
      <c r="J144" s="11" t="s">
        <v>33</v>
      </c>
      <c r="K144" s="11" t="s">
        <v>33</v>
      </c>
      <c r="L144" s="11" t="s">
        <v>33</v>
      </c>
      <c r="M144" s="11" t="s">
        <v>33</v>
      </c>
      <c r="N144" s="11" t="s">
        <v>33</v>
      </c>
      <c r="O144" s="11" t="s">
        <v>33</v>
      </c>
      <c r="P144" s="11" t="s">
        <v>33</v>
      </c>
      <c r="Q144" s="11" t="s">
        <v>33</v>
      </c>
      <c r="R144" s="11" t="s">
        <v>33</v>
      </c>
      <c r="S144" s="11" t="s">
        <v>33</v>
      </c>
      <c r="T144" s="11" t="s">
        <v>33</v>
      </c>
      <c r="U144" s="11" t="s">
        <v>33</v>
      </c>
      <c r="V144" s="11" t="s">
        <v>33</v>
      </c>
      <c r="W144" s="11" t="s">
        <v>33</v>
      </c>
      <c r="X144" s="11" t="s">
        <v>33</v>
      </c>
      <c r="Y144" s="11" t="s">
        <v>33</v>
      </c>
      <c r="Z144" s="11" t="s">
        <v>33</v>
      </c>
      <c r="AA144" s="11" t="s">
        <v>33</v>
      </c>
      <c r="AB144" s="11" t="s">
        <v>33</v>
      </c>
      <c r="AC144" s="11" t="s">
        <v>33</v>
      </c>
      <c r="AD144" s="11" t="s">
        <v>33</v>
      </c>
      <c r="AE144" s="11" t="s">
        <v>33</v>
      </c>
      <c r="AF144" s="11" t="s">
        <v>33</v>
      </c>
      <c r="AG144" s="11" t="s">
        <v>33</v>
      </c>
      <c r="AH144" s="11" t="s">
        <v>33</v>
      </c>
      <c r="AI144" s="11" t="s">
        <v>33</v>
      </c>
      <c r="AJ144" s="11" t="s">
        <v>33</v>
      </c>
      <c r="AK144" s="137">
        <v>0</v>
      </c>
      <c r="AL144" s="137">
        <v>0</v>
      </c>
      <c r="AM144" s="137">
        <v>0</v>
      </c>
      <c r="AN144" s="137">
        <v>0</v>
      </c>
      <c r="AO144" s="137">
        <v>0</v>
      </c>
      <c r="AP144" s="137">
        <v>0</v>
      </c>
      <c r="AQ144" s="137">
        <v>0</v>
      </c>
      <c r="AR144" s="137">
        <v>0</v>
      </c>
      <c r="AS144" s="137">
        <v>0</v>
      </c>
      <c r="AT144" s="137">
        <v>0</v>
      </c>
      <c r="AU144" s="137">
        <v>0</v>
      </c>
      <c r="AV144" s="137">
        <v>0</v>
      </c>
      <c r="AW144" s="137">
        <v>0</v>
      </c>
      <c r="AX144" s="137">
        <v>0</v>
      </c>
      <c r="AY144" s="137">
        <v>0</v>
      </c>
      <c r="AZ144" s="137">
        <v>0</v>
      </c>
      <c r="BA144" s="137">
        <v>0</v>
      </c>
      <c r="BB144" s="137">
        <v>0</v>
      </c>
      <c r="BC144" s="137">
        <v>0</v>
      </c>
      <c r="BD144" s="137">
        <v>0</v>
      </c>
      <c r="BE144" s="137">
        <v>0</v>
      </c>
      <c r="BF144" s="137">
        <v>0</v>
      </c>
      <c r="BG144" s="137">
        <v>0</v>
      </c>
      <c r="BH144" s="137">
        <v>0</v>
      </c>
      <c r="BI144" s="137">
        <v>0</v>
      </c>
      <c r="BJ144" s="137">
        <v>0</v>
      </c>
      <c r="BK144" s="137">
        <v>0</v>
      </c>
      <c r="BL144" s="137">
        <v>0</v>
      </c>
      <c r="BM144" s="137">
        <v>0</v>
      </c>
      <c r="BN144" s="137">
        <v>0</v>
      </c>
      <c r="BO144" s="137">
        <v>0</v>
      </c>
      <c r="BP144" s="137">
        <v>0</v>
      </c>
      <c r="BR144" s="129" t="s">
        <v>151</v>
      </c>
      <c r="BS144" s="131">
        <v>0</v>
      </c>
      <c r="BT144" s="131">
        <v>0</v>
      </c>
      <c r="BU144" s="131">
        <v>0</v>
      </c>
    </row>
    <row r="145" spans="1:73" ht="17.25">
      <c r="A145" s="105"/>
      <c r="B145" s="218"/>
      <c r="C145" s="212"/>
      <c r="D145" s="215"/>
      <c r="E145" s="129" t="s">
        <v>152</v>
      </c>
      <c r="F145" s="9" t="s">
        <v>99</v>
      </c>
      <c r="G145" s="11" t="s">
        <v>33</v>
      </c>
      <c r="H145" s="11" t="s">
        <v>33</v>
      </c>
      <c r="I145" s="11" t="s">
        <v>33</v>
      </c>
      <c r="J145" s="11" t="s">
        <v>33</v>
      </c>
      <c r="K145" s="11" t="s">
        <v>33</v>
      </c>
      <c r="L145" s="11" t="s">
        <v>33</v>
      </c>
      <c r="M145" s="11" t="s">
        <v>33</v>
      </c>
      <c r="N145" s="11" t="s">
        <v>33</v>
      </c>
      <c r="O145" s="11" t="s">
        <v>33</v>
      </c>
      <c r="P145" s="11" t="s">
        <v>33</v>
      </c>
      <c r="Q145" s="11" t="s">
        <v>33</v>
      </c>
      <c r="R145" s="11" t="s">
        <v>33</v>
      </c>
      <c r="S145" s="11" t="s">
        <v>33</v>
      </c>
      <c r="T145" s="11" t="s">
        <v>33</v>
      </c>
      <c r="U145" s="11" t="s">
        <v>33</v>
      </c>
      <c r="V145" s="11" t="s">
        <v>33</v>
      </c>
      <c r="W145" s="11" t="s">
        <v>33</v>
      </c>
      <c r="X145" s="11" t="s">
        <v>33</v>
      </c>
      <c r="Y145" s="11" t="s">
        <v>33</v>
      </c>
      <c r="Z145" s="11" t="s">
        <v>33</v>
      </c>
      <c r="AA145" s="11" t="s">
        <v>33</v>
      </c>
      <c r="AB145" s="11" t="s">
        <v>33</v>
      </c>
      <c r="AC145" s="11" t="s">
        <v>33</v>
      </c>
      <c r="AD145" s="11" t="s">
        <v>33</v>
      </c>
      <c r="AE145" s="11" t="s">
        <v>33</v>
      </c>
      <c r="AF145" s="11" t="s">
        <v>33</v>
      </c>
      <c r="AG145" s="11" t="s">
        <v>33</v>
      </c>
      <c r="AH145" s="11" t="s">
        <v>33</v>
      </c>
      <c r="AI145" s="11" t="s">
        <v>33</v>
      </c>
      <c r="AJ145" s="11" t="s">
        <v>33</v>
      </c>
      <c r="AK145" s="137">
        <v>0</v>
      </c>
      <c r="AL145" s="137">
        <v>0</v>
      </c>
      <c r="AM145" s="137">
        <v>0</v>
      </c>
      <c r="AN145" s="137">
        <v>0</v>
      </c>
      <c r="AO145" s="137">
        <v>0</v>
      </c>
      <c r="AP145" s="137">
        <v>0</v>
      </c>
      <c r="AQ145" s="137">
        <v>0</v>
      </c>
      <c r="AR145" s="137">
        <v>0</v>
      </c>
      <c r="AS145" s="137">
        <v>0</v>
      </c>
      <c r="AT145" s="137">
        <v>0</v>
      </c>
      <c r="AU145" s="137">
        <v>0</v>
      </c>
      <c r="AV145" s="137">
        <v>0</v>
      </c>
      <c r="AW145" s="137">
        <v>0</v>
      </c>
      <c r="AX145" s="137">
        <v>0</v>
      </c>
      <c r="AY145" s="137">
        <v>0</v>
      </c>
      <c r="AZ145" s="137">
        <v>0</v>
      </c>
      <c r="BA145" s="137">
        <v>0</v>
      </c>
      <c r="BB145" s="137">
        <v>0</v>
      </c>
      <c r="BC145" s="137">
        <v>0</v>
      </c>
      <c r="BD145" s="137">
        <v>0</v>
      </c>
      <c r="BE145" s="137">
        <v>0</v>
      </c>
      <c r="BF145" s="137">
        <v>0</v>
      </c>
      <c r="BG145" s="137">
        <v>0</v>
      </c>
      <c r="BH145" s="137">
        <v>0</v>
      </c>
      <c r="BI145" s="137">
        <v>0</v>
      </c>
      <c r="BJ145" s="137">
        <v>0</v>
      </c>
      <c r="BK145" s="137">
        <v>0</v>
      </c>
      <c r="BL145" s="137">
        <v>0</v>
      </c>
      <c r="BM145" s="137">
        <v>0</v>
      </c>
      <c r="BN145" s="137">
        <v>0</v>
      </c>
      <c r="BO145" s="137">
        <v>0</v>
      </c>
      <c r="BP145" s="137">
        <v>0</v>
      </c>
      <c r="BR145" s="129" t="s">
        <v>152</v>
      </c>
      <c r="BS145" s="131">
        <v>0</v>
      </c>
      <c r="BT145" s="131">
        <v>0</v>
      </c>
      <c r="BU145" s="131">
        <v>0</v>
      </c>
    </row>
    <row r="146" spans="1:73" ht="17.25">
      <c r="A146" s="105"/>
      <c r="B146" s="218"/>
      <c r="C146" s="212"/>
      <c r="D146" s="215"/>
      <c r="E146" s="129" t="s">
        <v>153</v>
      </c>
      <c r="F146" s="9" t="s">
        <v>99</v>
      </c>
      <c r="G146" s="11" t="s">
        <v>33</v>
      </c>
      <c r="H146" s="11" t="s">
        <v>33</v>
      </c>
      <c r="I146" s="11" t="s">
        <v>33</v>
      </c>
      <c r="J146" s="11" t="s">
        <v>33</v>
      </c>
      <c r="K146" s="11" t="s">
        <v>33</v>
      </c>
      <c r="L146" s="11" t="s">
        <v>33</v>
      </c>
      <c r="M146" s="11" t="s">
        <v>33</v>
      </c>
      <c r="N146" s="11" t="s">
        <v>33</v>
      </c>
      <c r="O146" s="11" t="s">
        <v>33</v>
      </c>
      <c r="P146" s="11" t="s">
        <v>33</v>
      </c>
      <c r="Q146" s="11" t="s">
        <v>33</v>
      </c>
      <c r="R146" s="11" t="s">
        <v>33</v>
      </c>
      <c r="S146" s="11" t="s">
        <v>33</v>
      </c>
      <c r="T146" s="11" t="s">
        <v>33</v>
      </c>
      <c r="U146" s="11" t="s">
        <v>33</v>
      </c>
      <c r="V146" s="11" t="s">
        <v>33</v>
      </c>
      <c r="W146" s="11" t="s">
        <v>33</v>
      </c>
      <c r="X146" s="11" t="s">
        <v>33</v>
      </c>
      <c r="Y146" s="11" t="s">
        <v>33</v>
      </c>
      <c r="Z146" s="11" t="s">
        <v>33</v>
      </c>
      <c r="AA146" s="11" t="s">
        <v>33</v>
      </c>
      <c r="AB146" s="11" t="s">
        <v>33</v>
      </c>
      <c r="AC146" s="11" t="s">
        <v>33</v>
      </c>
      <c r="AD146" s="11" t="s">
        <v>33</v>
      </c>
      <c r="AE146" s="11" t="s">
        <v>33</v>
      </c>
      <c r="AF146" s="11" t="s">
        <v>33</v>
      </c>
      <c r="AG146" s="11" t="s">
        <v>33</v>
      </c>
      <c r="AH146" s="11" t="s">
        <v>33</v>
      </c>
      <c r="AI146" s="11" t="s">
        <v>33</v>
      </c>
      <c r="AJ146" s="11" t="s">
        <v>33</v>
      </c>
      <c r="AK146" s="137">
        <v>0</v>
      </c>
      <c r="AL146" s="137">
        <v>0</v>
      </c>
      <c r="AM146" s="137">
        <v>0</v>
      </c>
      <c r="AN146" s="137">
        <v>0</v>
      </c>
      <c r="AO146" s="137">
        <v>0</v>
      </c>
      <c r="AP146" s="137">
        <v>0</v>
      </c>
      <c r="AQ146" s="137">
        <v>0</v>
      </c>
      <c r="AR146" s="137">
        <v>0</v>
      </c>
      <c r="AS146" s="137">
        <v>0</v>
      </c>
      <c r="AT146" s="137">
        <v>0</v>
      </c>
      <c r="AU146" s="137">
        <v>0</v>
      </c>
      <c r="AV146" s="137">
        <v>0</v>
      </c>
      <c r="AW146" s="137">
        <v>0</v>
      </c>
      <c r="AX146" s="137">
        <v>0</v>
      </c>
      <c r="AY146" s="137">
        <v>0</v>
      </c>
      <c r="AZ146" s="137">
        <v>0</v>
      </c>
      <c r="BA146" s="137">
        <v>0</v>
      </c>
      <c r="BB146" s="137">
        <v>0</v>
      </c>
      <c r="BC146" s="137">
        <v>0</v>
      </c>
      <c r="BD146" s="137">
        <v>0</v>
      </c>
      <c r="BE146" s="137">
        <v>0</v>
      </c>
      <c r="BF146" s="137">
        <v>0</v>
      </c>
      <c r="BG146" s="137">
        <v>0</v>
      </c>
      <c r="BH146" s="137">
        <v>0</v>
      </c>
      <c r="BI146" s="137">
        <v>0</v>
      </c>
      <c r="BJ146" s="137">
        <v>0</v>
      </c>
      <c r="BK146" s="137">
        <v>0</v>
      </c>
      <c r="BL146" s="137">
        <v>0</v>
      </c>
      <c r="BM146" s="137">
        <v>0</v>
      </c>
      <c r="BN146" s="137">
        <v>0</v>
      </c>
      <c r="BO146" s="137">
        <v>0</v>
      </c>
      <c r="BP146" s="137">
        <v>0</v>
      </c>
      <c r="BR146" s="129" t="s">
        <v>153</v>
      </c>
      <c r="BS146" s="131">
        <v>0</v>
      </c>
      <c r="BT146" s="131">
        <v>0</v>
      </c>
      <c r="BU146" s="131">
        <v>0</v>
      </c>
    </row>
    <row r="147" spans="1:73" ht="17.25">
      <c r="A147" s="105"/>
      <c r="B147" s="218"/>
      <c r="C147" s="212"/>
      <c r="D147" s="215"/>
      <c r="E147" s="129" t="s">
        <v>154</v>
      </c>
      <c r="F147" s="9" t="s">
        <v>99</v>
      </c>
      <c r="G147" s="11" t="s">
        <v>33</v>
      </c>
      <c r="H147" s="11" t="s">
        <v>33</v>
      </c>
      <c r="I147" s="11" t="s">
        <v>33</v>
      </c>
      <c r="J147" s="11" t="s">
        <v>33</v>
      </c>
      <c r="K147" s="11" t="s">
        <v>33</v>
      </c>
      <c r="L147" s="11" t="s">
        <v>33</v>
      </c>
      <c r="M147" s="11" t="s">
        <v>33</v>
      </c>
      <c r="N147" s="11" t="s">
        <v>33</v>
      </c>
      <c r="O147" s="11" t="s">
        <v>33</v>
      </c>
      <c r="P147" s="11" t="s">
        <v>33</v>
      </c>
      <c r="Q147" s="11" t="s">
        <v>33</v>
      </c>
      <c r="R147" s="11" t="s">
        <v>33</v>
      </c>
      <c r="S147" s="11" t="s">
        <v>33</v>
      </c>
      <c r="T147" s="11" t="s">
        <v>33</v>
      </c>
      <c r="U147" s="11" t="s">
        <v>33</v>
      </c>
      <c r="V147" s="11" t="s">
        <v>33</v>
      </c>
      <c r="W147" s="11" t="s">
        <v>33</v>
      </c>
      <c r="X147" s="11" t="s">
        <v>33</v>
      </c>
      <c r="Y147" s="11" t="s">
        <v>33</v>
      </c>
      <c r="Z147" s="11" t="s">
        <v>33</v>
      </c>
      <c r="AA147" s="11" t="s">
        <v>33</v>
      </c>
      <c r="AB147" s="11" t="s">
        <v>33</v>
      </c>
      <c r="AC147" s="11" t="s">
        <v>33</v>
      </c>
      <c r="AD147" s="11" t="s">
        <v>33</v>
      </c>
      <c r="AE147" s="11" t="s">
        <v>33</v>
      </c>
      <c r="AF147" s="11" t="s">
        <v>33</v>
      </c>
      <c r="AG147" s="11" t="s">
        <v>33</v>
      </c>
      <c r="AH147" s="11" t="s">
        <v>33</v>
      </c>
      <c r="AI147" s="11" t="s">
        <v>33</v>
      </c>
      <c r="AJ147" s="11" t="s">
        <v>33</v>
      </c>
      <c r="AK147" s="137">
        <v>0</v>
      </c>
      <c r="AL147" s="137">
        <v>0</v>
      </c>
      <c r="AM147" s="137">
        <v>0</v>
      </c>
      <c r="AN147" s="137">
        <v>0</v>
      </c>
      <c r="AO147" s="137">
        <v>0</v>
      </c>
      <c r="AP147" s="137">
        <v>0</v>
      </c>
      <c r="AQ147" s="137">
        <v>0</v>
      </c>
      <c r="AR147" s="137">
        <v>0</v>
      </c>
      <c r="AS147" s="137">
        <v>0</v>
      </c>
      <c r="AT147" s="137">
        <v>0</v>
      </c>
      <c r="AU147" s="137">
        <v>0</v>
      </c>
      <c r="AV147" s="137">
        <v>0</v>
      </c>
      <c r="AW147" s="137">
        <v>0</v>
      </c>
      <c r="AX147" s="137">
        <v>0</v>
      </c>
      <c r="AY147" s="137">
        <v>0</v>
      </c>
      <c r="AZ147" s="137">
        <v>0</v>
      </c>
      <c r="BA147" s="137">
        <v>0</v>
      </c>
      <c r="BB147" s="137">
        <v>0</v>
      </c>
      <c r="BC147" s="137">
        <v>0</v>
      </c>
      <c r="BD147" s="137">
        <v>0</v>
      </c>
      <c r="BE147" s="137">
        <v>0</v>
      </c>
      <c r="BF147" s="137">
        <v>0</v>
      </c>
      <c r="BG147" s="137">
        <v>0</v>
      </c>
      <c r="BH147" s="137">
        <v>0</v>
      </c>
      <c r="BI147" s="137">
        <v>0</v>
      </c>
      <c r="BJ147" s="137">
        <v>0</v>
      </c>
      <c r="BK147" s="137">
        <v>0</v>
      </c>
      <c r="BL147" s="137">
        <v>0</v>
      </c>
      <c r="BM147" s="137">
        <v>0</v>
      </c>
      <c r="BN147" s="137">
        <v>0</v>
      </c>
      <c r="BO147" s="137">
        <v>0</v>
      </c>
      <c r="BP147" s="137">
        <v>0</v>
      </c>
      <c r="BR147" s="129" t="s">
        <v>154</v>
      </c>
      <c r="BS147" s="131">
        <v>0</v>
      </c>
      <c r="BT147" s="131">
        <v>0</v>
      </c>
      <c r="BU147" s="131">
        <v>0</v>
      </c>
    </row>
    <row r="148" spans="1:73" ht="17.25" customHeight="1">
      <c r="A148" s="105"/>
      <c r="B148" s="218"/>
      <c r="C148" s="212"/>
      <c r="D148" s="215"/>
      <c r="E148" s="130" t="s">
        <v>155</v>
      </c>
      <c r="F148" s="9" t="s">
        <v>99</v>
      </c>
      <c r="G148" s="125" t="s">
        <v>33</v>
      </c>
      <c r="H148" s="125" t="s">
        <v>33</v>
      </c>
      <c r="I148" s="125" t="s">
        <v>33</v>
      </c>
      <c r="J148" s="125" t="s">
        <v>33</v>
      </c>
      <c r="K148" s="125" t="s">
        <v>33</v>
      </c>
      <c r="L148" s="125" t="s">
        <v>33</v>
      </c>
      <c r="M148" s="125" t="s">
        <v>33</v>
      </c>
      <c r="N148" s="125" t="s">
        <v>33</v>
      </c>
      <c r="O148" s="125" t="s">
        <v>33</v>
      </c>
      <c r="P148" s="125" t="s">
        <v>33</v>
      </c>
      <c r="Q148" s="125" t="s">
        <v>33</v>
      </c>
      <c r="R148" s="125" t="s">
        <v>33</v>
      </c>
      <c r="S148" s="125" t="s">
        <v>33</v>
      </c>
      <c r="T148" s="125" t="s">
        <v>33</v>
      </c>
      <c r="U148" s="125" t="s">
        <v>33</v>
      </c>
      <c r="V148" s="125" t="s">
        <v>33</v>
      </c>
      <c r="W148" s="125" t="s">
        <v>33</v>
      </c>
      <c r="X148" s="125" t="s">
        <v>33</v>
      </c>
      <c r="Y148" s="125" t="s">
        <v>33</v>
      </c>
      <c r="Z148" s="125" t="s">
        <v>33</v>
      </c>
      <c r="AA148" s="125" t="s">
        <v>33</v>
      </c>
      <c r="AB148" s="125" t="s">
        <v>33</v>
      </c>
      <c r="AC148" s="125" t="s">
        <v>33</v>
      </c>
      <c r="AD148" s="125" t="s">
        <v>33</v>
      </c>
      <c r="AE148" s="125" t="s">
        <v>33</v>
      </c>
      <c r="AF148" s="125" t="s">
        <v>33</v>
      </c>
      <c r="AG148" s="125" t="s">
        <v>33</v>
      </c>
      <c r="AH148" s="125" t="s">
        <v>33</v>
      </c>
      <c r="AI148" s="125" t="s">
        <v>33</v>
      </c>
      <c r="AJ148" s="125" t="s">
        <v>33</v>
      </c>
      <c r="AK148" s="138">
        <v>0</v>
      </c>
      <c r="AL148" s="138">
        <v>0</v>
      </c>
      <c r="AM148" s="138">
        <v>0</v>
      </c>
      <c r="AN148" s="138">
        <v>0</v>
      </c>
      <c r="AO148" s="138">
        <v>0</v>
      </c>
      <c r="AP148" s="138">
        <v>0</v>
      </c>
      <c r="AQ148" s="138">
        <v>0</v>
      </c>
      <c r="AR148" s="138">
        <v>0</v>
      </c>
      <c r="AS148" s="138">
        <v>0</v>
      </c>
      <c r="AT148" s="138">
        <v>0</v>
      </c>
      <c r="AU148" s="138">
        <v>0</v>
      </c>
      <c r="AV148" s="138">
        <v>0</v>
      </c>
      <c r="AW148" s="138">
        <v>0</v>
      </c>
      <c r="AX148" s="138">
        <v>0</v>
      </c>
      <c r="AY148" s="138">
        <v>0</v>
      </c>
      <c r="AZ148" s="138">
        <v>0</v>
      </c>
      <c r="BA148" s="138">
        <v>0</v>
      </c>
      <c r="BB148" s="138">
        <v>0</v>
      </c>
      <c r="BC148" s="138">
        <v>0</v>
      </c>
      <c r="BD148" s="138">
        <v>0</v>
      </c>
      <c r="BE148" s="138">
        <v>0</v>
      </c>
      <c r="BF148" s="138">
        <v>0</v>
      </c>
      <c r="BG148" s="138">
        <v>0</v>
      </c>
      <c r="BH148" s="138">
        <v>0</v>
      </c>
      <c r="BI148" s="138">
        <v>0</v>
      </c>
      <c r="BJ148" s="138">
        <v>0</v>
      </c>
      <c r="BK148" s="138">
        <v>0</v>
      </c>
      <c r="BL148" s="138">
        <v>0</v>
      </c>
      <c r="BM148" s="138">
        <v>0</v>
      </c>
      <c r="BN148" s="138">
        <v>0</v>
      </c>
      <c r="BO148" s="138">
        <v>0</v>
      </c>
      <c r="BP148" s="138">
        <v>0</v>
      </c>
      <c r="BR148" s="130" t="s">
        <v>155</v>
      </c>
      <c r="BS148" s="132">
        <v>0</v>
      </c>
      <c r="BT148" s="132">
        <v>0</v>
      </c>
      <c r="BU148" s="132">
        <v>0</v>
      </c>
    </row>
    <row r="149" spans="1:73" ht="17.25">
      <c r="A149" s="105"/>
      <c r="B149" s="218"/>
      <c r="C149" s="212"/>
      <c r="D149" s="215"/>
      <c r="E149" s="129" t="s">
        <v>156</v>
      </c>
      <c r="F149" s="9" t="s">
        <v>99</v>
      </c>
      <c r="G149" s="11" t="s">
        <v>33</v>
      </c>
      <c r="H149" s="11" t="s">
        <v>33</v>
      </c>
      <c r="I149" s="11" t="s">
        <v>33</v>
      </c>
      <c r="J149" s="11" t="s">
        <v>33</v>
      </c>
      <c r="K149" s="11" t="s">
        <v>33</v>
      </c>
      <c r="L149" s="11" t="s">
        <v>33</v>
      </c>
      <c r="M149" s="11" t="s">
        <v>33</v>
      </c>
      <c r="N149" s="11" t="s">
        <v>33</v>
      </c>
      <c r="O149" s="11" t="s">
        <v>33</v>
      </c>
      <c r="P149" s="11" t="s">
        <v>33</v>
      </c>
      <c r="Q149" s="11" t="s">
        <v>33</v>
      </c>
      <c r="R149" s="11" t="s">
        <v>33</v>
      </c>
      <c r="S149" s="11" t="s">
        <v>33</v>
      </c>
      <c r="T149" s="11" t="s">
        <v>33</v>
      </c>
      <c r="U149" s="11" t="s">
        <v>33</v>
      </c>
      <c r="V149" s="11" t="s">
        <v>33</v>
      </c>
      <c r="W149" s="11" t="s">
        <v>33</v>
      </c>
      <c r="X149" s="11" t="s">
        <v>33</v>
      </c>
      <c r="Y149" s="11" t="s">
        <v>33</v>
      </c>
      <c r="Z149" s="11" t="s">
        <v>33</v>
      </c>
      <c r="AA149" s="11" t="s">
        <v>33</v>
      </c>
      <c r="AB149" s="11" t="s">
        <v>33</v>
      </c>
      <c r="AC149" s="11" t="s">
        <v>33</v>
      </c>
      <c r="AD149" s="11" t="s">
        <v>33</v>
      </c>
      <c r="AE149" s="11" t="s">
        <v>33</v>
      </c>
      <c r="AF149" s="11" t="s">
        <v>33</v>
      </c>
      <c r="AG149" s="11" t="s">
        <v>33</v>
      </c>
      <c r="AH149" s="11" t="s">
        <v>33</v>
      </c>
      <c r="AI149" s="11" t="s">
        <v>33</v>
      </c>
      <c r="AJ149" s="11" t="s">
        <v>33</v>
      </c>
      <c r="AK149" s="137">
        <v>0</v>
      </c>
      <c r="AL149" s="137">
        <v>0</v>
      </c>
      <c r="AM149" s="137">
        <v>0</v>
      </c>
      <c r="AN149" s="137">
        <v>0</v>
      </c>
      <c r="AO149" s="137">
        <v>0</v>
      </c>
      <c r="AP149" s="137">
        <v>0</v>
      </c>
      <c r="AQ149" s="137">
        <v>0</v>
      </c>
      <c r="AR149" s="137">
        <v>0</v>
      </c>
      <c r="AS149" s="137">
        <v>0</v>
      </c>
      <c r="AT149" s="137">
        <v>0</v>
      </c>
      <c r="AU149" s="137">
        <v>0</v>
      </c>
      <c r="AV149" s="137">
        <v>0</v>
      </c>
      <c r="AW149" s="137">
        <v>0</v>
      </c>
      <c r="AX149" s="137">
        <v>0</v>
      </c>
      <c r="AY149" s="137">
        <v>0</v>
      </c>
      <c r="AZ149" s="137">
        <v>0</v>
      </c>
      <c r="BA149" s="137">
        <v>0</v>
      </c>
      <c r="BB149" s="137">
        <v>0</v>
      </c>
      <c r="BC149" s="137">
        <v>0</v>
      </c>
      <c r="BD149" s="137">
        <v>0</v>
      </c>
      <c r="BE149" s="137">
        <v>0</v>
      </c>
      <c r="BF149" s="137">
        <v>0</v>
      </c>
      <c r="BG149" s="137">
        <v>0</v>
      </c>
      <c r="BH149" s="137">
        <v>0</v>
      </c>
      <c r="BI149" s="137">
        <v>0</v>
      </c>
      <c r="BJ149" s="137">
        <v>0</v>
      </c>
      <c r="BK149" s="137">
        <v>0</v>
      </c>
      <c r="BL149" s="137">
        <v>0</v>
      </c>
      <c r="BM149" s="137">
        <v>0</v>
      </c>
      <c r="BN149" s="137">
        <v>0</v>
      </c>
      <c r="BO149" s="137">
        <v>0</v>
      </c>
      <c r="BP149" s="137">
        <v>0</v>
      </c>
      <c r="BR149" s="129" t="s">
        <v>156</v>
      </c>
      <c r="BS149" s="131">
        <v>0</v>
      </c>
      <c r="BT149" s="131">
        <v>0</v>
      </c>
      <c r="BU149" s="131">
        <v>0</v>
      </c>
    </row>
    <row r="150" spans="1:73" ht="17.25">
      <c r="A150" s="105"/>
      <c r="B150" s="218"/>
      <c r="C150" s="212"/>
      <c r="D150" s="215"/>
      <c r="E150" s="129" t="s">
        <v>157</v>
      </c>
      <c r="F150" s="9" t="s">
        <v>99</v>
      </c>
      <c r="G150" s="11" t="s">
        <v>33</v>
      </c>
      <c r="H150" s="11" t="s">
        <v>33</v>
      </c>
      <c r="I150" s="11" t="s">
        <v>33</v>
      </c>
      <c r="J150" s="11" t="s">
        <v>33</v>
      </c>
      <c r="K150" s="11" t="s">
        <v>33</v>
      </c>
      <c r="L150" s="11" t="s">
        <v>33</v>
      </c>
      <c r="M150" s="11" t="s">
        <v>33</v>
      </c>
      <c r="N150" s="11" t="s">
        <v>33</v>
      </c>
      <c r="O150" s="11" t="s">
        <v>33</v>
      </c>
      <c r="P150" s="11" t="s">
        <v>33</v>
      </c>
      <c r="Q150" s="11" t="s">
        <v>33</v>
      </c>
      <c r="R150" s="11" t="s">
        <v>33</v>
      </c>
      <c r="S150" s="11" t="s">
        <v>33</v>
      </c>
      <c r="T150" s="11" t="s">
        <v>33</v>
      </c>
      <c r="U150" s="11" t="s">
        <v>33</v>
      </c>
      <c r="V150" s="11" t="s">
        <v>33</v>
      </c>
      <c r="W150" s="11" t="s">
        <v>33</v>
      </c>
      <c r="X150" s="11" t="s">
        <v>33</v>
      </c>
      <c r="Y150" s="11" t="s">
        <v>33</v>
      </c>
      <c r="Z150" s="11" t="s">
        <v>33</v>
      </c>
      <c r="AA150" s="11" t="s">
        <v>33</v>
      </c>
      <c r="AB150" s="11" t="s">
        <v>33</v>
      </c>
      <c r="AC150" s="11" t="s">
        <v>33</v>
      </c>
      <c r="AD150" s="11" t="s">
        <v>33</v>
      </c>
      <c r="AE150" s="11" t="s">
        <v>33</v>
      </c>
      <c r="AF150" s="11" t="s">
        <v>33</v>
      </c>
      <c r="AG150" s="11" t="s">
        <v>33</v>
      </c>
      <c r="AH150" s="11" t="s">
        <v>33</v>
      </c>
      <c r="AI150" s="11" t="s">
        <v>33</v>
      </c>
      <c r="AJ150" s="11" t="s">
        <v>33</v>
      </c>
      <c r="AK150" s="137">
        <v>0</v>
      </c>
      <c r="AL150" s="137">
        <v>0</v>
      </c>
      <c r="AM150" s="137">
        <v>0</v>
      </c>
      <c r="AN150" s="137">
        <v>0</v>
      </c>
      <c r="AO150" s="137">
        <v>0</v>
      </c>
      <c r="AP150" s="137">
        <v>0</v>
      </c>
      <c r="AQ150" s="137">
        <v>0</v>
      </c>
      <c r="AR150" s="137">
        <v>0</v>
      </c>
      <c r="AS150" s="137">
        <v>0</v>
      </c>
      <c r="AT150" s="137">
        <v>0</v>
      </c>
      <c r="AU150" s="137">
        <v>0</v>
      </c>
      <c r="AV150" s="137">
        <v>0</v>
      </c>
      <c r="AW150" s="137">
        <v>0</v>
      </c>
      <c r="AX150" s="137">
        <v>0</v>
      </c>
      <c r="AY150" s="137">
        <v>0</v>
      </c>
      <c r="AZ150" s="137">
        <v>0</v>
      </c>
      <c r="BA150" s="137">
        <v>0</v>
      </c>
      <c r="BB150" s="137">
        <v>0</v>
      </c>
      <c r="BC150" s="137">
        <v>0</v>
      </c>
      <c r="BD150" s="137">
        <v>0</v>
      </c>
      <c r="BE150" s="137">
        <v>0</v>
      </c>
      <c r="BF150" s="137">
        <v>0</v>
      </c>
      <c r="BG150" s="137">
        <v>0</v>
      </c>
      <c r="BH150" s="137">
        <v>0</v>
      </c>
      <c r="BI150" s="137">
        <v>0</v>
      </c>
      <c r="BJ150" s="137">
        <v>0</v>
      </c>
      <c r="BK150" s="137">
        <v>0</v>
      </c>
      <c r="BL150" s="137">
        <v>0</v>
      </c>
      <c r="BM150" s="137">
        <v>0</v>
      </c>
      <c r="BN150" s="137">
        <v>0</v>
      </c>
      <c r="BO150" s="137">
        <v>0</v>
      </c>
      <c r="BP150" s="137">
        <v>0</v>
      </c>
      <c r="BR150" s="129" t="s">
        <v>157</v>
      </c>
      <c r="BS150" s="131">
        <v>0</v>
      </c>
      <c r="BT150" s="131">
        <v>0</v>
      </c>
      <c r="BU150" s="131">
        <v>0</v>
      </c>
    </row>
    <row r="151" spans="1:73" ht="17.25">
      <c r="A151" s="105"/>
      <c r="B151" s="218"/>
      <c r="C151" s="212"/>
      <c r="D151" s="215"/>
      <c r="E151" s="129" t="s">
        <v>158</v>
      </c>
      <c r="F151" s="9" t="s">
        <v>99</v>
      </c>
      <c r="G151" s="11" t="s">
        <v>33</v>
      </c>
      <c r="H151" s="11" t="s">
        <v>33</v>
      </c>
      <c r="I151" s="11" t="s">
        <v>33</v>
      </c>
      <c r="J151" s="11" t="s">
        <v>33</v>
      </c>
      <c r="K151" s="11" t="s">
        <v>33</v>
      </c>
      <c r="L151" s="11" t="s">
        <v>33</v>
      </c>
      <c r="M151" s="11" t="s">
        <v>33</v>
      </c>
      <c r="N151" s="11" t="s">
        <v>33</v>
      </c>
      <c r="O151" s="11" t="s">
        <v>33</v>
      </c>
      <c r="P151" s="11" t="s">
        <v>33</v>
      </c>
      <c r="Q151" s="11" t="s">
        <v>33</v>
      </c>
      <c r="R151" s="11" t="s">
        <v>33</v>
      </c>
      <c r="S151" s="11" t="s">
        <v>33</v>
      </c>
      <c r="T151" s="11" t="s">
        <v>33</v>
      </c>
      <c r="U151" s="11" t="s">
        <v>33</v>
      </c>
      <c r="V151" s="11" t="s">
        <v>33</v>
      </c>
      <c r="W151" s="11" t="s">
        <v>33</v>
      </c>
      <c r="X151" s="11" t="s">
        <v>33</v>
      </c>
      <c r="Y151" s="11" t="s">
        <v>33</v>
      </c>
      <c r="Z151" s="11" t="s">
        <v>33</v>
      </c>
      <c r="AA151" s="11" t="s">
        <v>33</v>
      </c>
      <c r="AB151" s="11" t="s">
        <v>33</v>
      </c>
      <c r="AC151" s="11" t="s">
        <v>33</v>
      </c>
      <c r="AD151" s="11" t="s">
        <v>33</v>
      </c>
      <c r="AE151" s="11" t="s">
        <v>33</v>
      </c>
      <c r="AF151" s="11" t="s">
        <v>33</v>
      </c>
      <c r="AG151" s="11" t="s">
        <v>33</v>
      </c>
      <c r="AH151" s="11" t="s">
        <v>33</v>
      </c>
      <c r="AI151" s="11" t="s">
        <v>33</v>
      </c>
      <c r="AJ151" s="11" t="s">
        <v>33</v>
      </c>
      <c r="AK151" s="137">
        <v>0</v>
      </c>
      <c r="AL151" s="137">
        <v>0</v>
      </c>
      <c r="AM151" s="137">
        <v>0</v>
      </c>
      <c r="AN151" s="137">
        <v>0</v>
      </c>
      <c r="AO151" s="137">
        <v>0</v>
      </c>
      <c r="AP151" s="137">
        <v>0</v>
      </c>
      <c r="AQ151" s="137">
        <v>0</v>
      </c>
      <c r="AR151" s="137">
        <v>0</v>
      </c>
      <c r="AS151" s="137">
        <v>0</v>
      </c>
      <c r="AT151" s="137">
        <v>0</v>
      </c>
      <c r="AU151" s="137">
        <v>0</v>
      </c>
      <c r="AV151" s="137">
        <v>0</v>
      </c>
      <c r="AW151" s="137">
        <v>0</v>
      </c>
      <c r="AX151" s="137">
        <v>0</v>
      </c>
      <c r="AY151" s="137">
        <v>0</v>
      </c>
      <c r="AZ151" s="137">
        <v>0</v>
      </c>
      <c r="BA151" s="137">
        <v>0</v>
      </c>
      <c r="BB151" s="137">
        <v>0</v>
      </c>
      <c r="BC151" s="137">
        <v>0</v>
      </c>
      <c r="BD151" s="137">
        <v>0</v>
      </c>
      <c r="BE151" s="137">
        <v>0</v>
      </c>
      <c r="BF151" s="137">
        <v>0</v>
      </c>
      <c r="BG151" s="137">
        <v>0</v>
      </c>
      <c r="BH151" s="137">
        <v>0</v>
      </c>
      <c r="BI151" s="137">
        <v>0</v>
      </c>
      <c r="BJ151" s="137">
        <v>0</v>
      </c>
      <c r="BK151" s="137">
        <v>0</v>
      </c>
      <c r="BL151" s="137">
        <v>0</v>
      </c>
      <c r="BM151" s="137">
        <v>0</v>
      </c>
      <c r="BN151" s="137">
        <v>0</v>
      </c>
      <c r="BO151" s="137">
        <v>0</v>
      </c>
      <c r="BP151" s="137">
        <v>0</v>
      </c>
      <c r="BR151" s="129" t="s">
        <v>158</v>
      </c>
      <c r="BS151" s="131">
        <v>0</v>
      </c>
      <c r="BT151" s="131">
        <v>0</v>
      </c>
      <c r="BU151" s="131">
        <v>0</v>
      </c>
    </row>
    <row r="152" spans="1:73" ht="17.25">
      <c r="A152" s="105"/>
      <c r="B152" s="218"/>
      <c r="C152" s="212"/>
      <c r="D152" s="215"/>
      <c r="E152" s="129" t="s">
        <v>159</v>
      </c>
      <c r="F152" s="9" t="s">
        <v>99</v>
      </c>
      <c r="G152" s="11" t="s">
        <v>33</v>
      </c>
      <c r="H152" s="11" t="s">
        <v>33</v>
      </c>
      <c r="I152" s="11" t="s">
        <v>33</v>
      </c>
      <c r="J152" s="11" t="s">
        <v>33</v>
      </c>
      <c r="K152" s="11" t="s">
        <v>33</v>
      </c>
      <c r="L152" s="11" t="s">
        <v>33</v>
      </c>
      <c r="M152" s="11" t="s">
        <v>33</v>
      </c>
      <c r="N152" s="11" t="s">
        <v>33</v>
      </c>
      <c r="O152" s="11" t="s">
        <v>33</v>
      </c>
      <c r="P152" s="11" t="s">
        <v>33</v>
      </c>
      <c r="Q152" s="11" t="s">
        <v>33</v>
      </c>
      <c r="R152" s="11" t="s">
        <v>33</v>
      </c>
      <c r="S152" s="11" t="s">
        <v>33</v>
      </c>
      <c r="T152" s="11" t="s">
        <v>33</v>
      </c>
      <c r="U152" s="11" t="s">
        <v>33</v>
      </c>
      <c r="V152" s="11" t="s">
        <v>33</v>
      </c>
      <c r="W152" s="11" t="s">
        <v>33</v>
      </c>
      <c r="X152" s="11" t="s">
        <v>33</v>
      </c>
      <c r="Y152" s="11" t="s">
        <v>33</v>
      </c>
      <c r="Z152" s="11" t="s">
        <v>33</v>
      </c>
      <c r="AA152" s="11" t="s">
        <v>33</v>
      </c>
      <c r="AB152" s="11" t="s">
        <v>33</v>
      </c>
      <c r="AC152" s="11" t="s">
        <v>33</v>
      </c>
      <c r="AD152" s="11" t="s">
        <v>33</v>
      </c>
      <c r="AE152" s="11" t="s">
        <v>33</v>
      </c>
      <c r="AF152" s="11" t="s">
        <v>33</v>
      </c>
      <c r="AG152" s="11" t="s">
        <v>33</v>
      </c>
      <c r="AH152" s="11" t="s">
        <v>33</v>
      </c>
      <c r="AI152" s="11" t="s">
        <v>33</v>
      </c>
      <c r="AJ152" s="11" t="s">
        <v>33</v>
      </c>
      <c r="AK152" s="137">
        <v>0</v>
      </c>
      <c r="AL152" s="137">
        <v>0</v>
      </c>
      <c r="AM152" s="137">
        <v>0</v>
      </c>
      <c r="AN152" s="137">
        <v>0</v>
      </c>
      <c r="AO152" s="137">
        <v>0</v>
      </c>
      <c r="AP152" s="137">
        <v>0</v>
      </c>
      <c r="AQ152" s="137">
        <v>0</v>
      </c>
      <c r="AR152" s="137">
        <v>0</v>
      </c>
      <c r="AS152" s="137">
        <v>0</v>
      </c>
      <c r="AT152" s="137">
        <v>0</v>
      </c>
      <c r="AU152" s="137">
        <v>0</v>
      </c>
      <c r="AV152" s="137">
        <v>0</v>
      </c>
      <c r="AW152" s="137">
        <v>0</v>
      </c>
      <c r="AX152" s="137">
        <v>0</v>
      </c>
      <c r="AY152" s="137">
        <v>0</v>
      </c>
      <c r="AZ152" s="137">
        <v>0</v>
      </c>
      <c r="BA152" s="137">
        <v>0</v>
      </c>
      <c r="BB152" s="137">
        <v>0</v>
      </c>
      <c r="BC152" s="137">
        <v>0</v>
      </c>
      <c r="BD152" s="137">
        <v>0</v>
      </c>
      <c r="BE152" s="137">
        <v>0</v>
      </c>
      <c r="BF152" s="137">
        <v>0</v>
      </c>
      <c r="BG152" s="137">
        <v>0</v>
      </c>
      <c r="BH152" s="137">
        <v>0</v>
      </c>
      <c r="BI152" s="137">
        <v>0</v>
      </c>
      <c r="BJ152" s="137">
        <v>0</v>
      </c>
      <c r="BK152" s="137">
        <v>0</v>
      </c>
      <c r="BL152" s="137">
        <v>0</v>
      </c>
      <c r="BM152" s="137">
        <v>0</v>
      </c>
      <c r="BN152" s="137">
        <v>0</v>
      </c>
      <c r="BO152" s="137">
        <v>0</v>
      </c>
      <c r="BP152" s="137">
        <v>0</v>
      </c>
      <c r="BR152" s="129" t="s">
        <v>159</v>
      </c>
      <c r="BS152" s="131">
        <v>0</v>
      </c>
      <c r="BT152" s="131">
        <v>0</v>
      </c>
      <c r="BU152" s="131">
        <v>0</v>
      </c>
    </row>
    <row r="153" spans="1:73" ht="17.25">
      <c r="A153" s="105"/>
      <c r="B153" s="218"/>
      <c r="C153" s="212"/>
      <c r="D153" s="215"/>
      <c r="E153" s="129" t="s">
        <v>160</v>
      </c>
      <c r="F153" s="9" t="s">
        <v>99</v>
      </c>
      <c r="G153" s="11" t="s">
        <v>33</v>
      </c>
      <c r="H153" s="11" t="s">
        <v>33</v>
      </c>
      <c r="I153" s="11" t="s">
        <v>33</v>
      </c>
      <c r="J153" s="11" t="s">
        <v>33</v>
      </c>
      <c r="K153" s="11" t="s">
        <v>33</v>
      </c>
      <c r="L153" s="11" t="s">
        <v>33</v>
      </c>
      <c r="M153" s="11" t="s">
        <v>33</v>
      </c>
      <c r="N153" s="11" t="s">
        <v>33</v>
      </c>
      <c r="O153" s="11" t="s">
        <v>33</v>
      </c>
      <c r="P153" s="11" t="s">
        <v>33</v>
      </c>
      <c r="Q153" s="11" t="s">
        <v>33</v>
      </c>
      <c r="R153" s="11" t="s">
        <v>33</v>
      </c>
      <c r="S153" s="11" t="s">
        <v>33</v>
      </c>
      <c r="T153" s="11" t="s">
        <v>33</v>
      </c>
      <c r="U153" s="11" t="s">
        <v>33</v>
      </c>
      <c r="V153" s="11" t="s">
        <v>33</v>
      </c>
      <c r="W153" s="11" t="s">
        <v>33</v>
      </c>
      <c r="X153" s="11" t="s">
        <v>33</v>
      </c>
      <c r="Y153" s="11" t="s">
        <v>33</v>
      </c>
      <c r="Z153" s="11" t="s">
        <v>33</v>
      </c>
      <c r="AA153" s="11" t="s">
        <v>33</v>
      </c>
      <c r="AB153" s="11" t="s">
        <v>33</v>
      </c>
      <c r="AC153" s="11" t="s">
        <v>33</v>
      </c>
      <c r="AD153" s="11" t="s">
        <v>33</v>
      </c>
      <c r="AE153" s="11" t="s">
        <v>33</v>
      </c>
      <c r="AF153" s="11" t="s">
        <v>33</v>
      </c>
      <c r="AG153" s="11" t="s">
        <v>33</v>
      </c>
      <c r="AH153" s="11" t="s">
        <v>33</v>
      </c>
      <c r="AI153" s="11" t="s">
        <v>33</v>
      </c>
      <c r="AJ153" s="11" t="s">
        <v>33</v>
      </c>
      <c r="AK153" s="137">
        <v>0</v>
      </c>
      <c r="AL153" s="137">
        <v>0</v>
      </c>
      <c r="AM153" s="137">
        <v>0</v>
      </c>
      <c r="AN153" s="137">
        <v>0</v>
      </c>
      <c r="AO153" s="137">
        <v>0</v>
      </c>
      <c r="AP153" s="137">
        <v>0</v>
      </c>
      <c r="AQ153" s="137">
        <v>0</v>
      </c>
      <c r="AR153" s="137">
        <v>0</v>
      </c>
      <c r="AS153" s="137">
        <v>0</v>
      </c>
      <c r="AT153" s="137">
        <v>0</v>
      </c>
      <c r="AU153" s="137">
        <v>0</v>
      </c>
      <c r="AV153" s="137">
        <v>0</v>
      </c>
      <c r="AW153" s="137">
        <v>0</v>
      </c>
      <c r="AX153" s="137">
        <v>0</v>
      </c>
      <c r="AY153" s="137">
        <v>0</v>
      </c>
      <c r="AZ153" s="137">
        <v>0</v>
      </c>
      <c r="BA153" s="137">
        <v>0</v>
      </c>
      <c r="BB153" s="137">
        <v>0</v>
      </c>
      <c r="BC153" s="137">
        <v>0</v>
      </c>
      <c r="BD153" s="137">
        <v>0</v>
      </c>
      <c r="BE153" s="137">
        <v>0</v>
      </c>
      <c r="BF153" s="137">
        <v>0</v>
      </c>
      <c r="BG153" s="137">
        <v>0</v>
      </c>
      <c r="BH153" s="137">
        <v>0</v>
      </c>
      <c r="BI153" s="137">
        <v>0</v>
      </c>
      <c r="BJ153" s="137">
        <v>0</v>
      </c>
      <c r="BK153" s="137">
        <v>0</v>
      </c>
      <c r="BL153" s="137">
        <v>0</v>
      </c>
      <c r="BM153" s="137">
        <v>0</v>
      </c>
      <c r="BN153" s="137">
        <v>0</v>
      </c>
      <c r="BO153" s="137">
        <v>0</v>
      </c>
      <c r="BP153" s="137">
        <v>0</v>
      </c>
      <c r="BR153" s="129" t="s">
        <v>160</v>
      </c>
      <c r="BS153" s="131">
        <v>0</v>
      </c>
      <c r="BT153" s="131">
        <v>0</v>
      </c>
      <c r="BU153" s="131">
        <v>0</v>
      </c>
    </row>
    <row r="154" spans="1:73" ht="17.25" customHeight="1">
      <c r="A154" s="105"/>
      <c r="B154" s="218"/>
      <c r="C154" s="212"/>
      <c r="D154" s="215"/>
      <c r="E154" s="130" t="s">
        <v>161</v>
      </c>
      <c r="F154" s="9" t="s">
        <v>99</v>
      </c>
      <c r="G154" s="125" t="s">
        <v>33</v>
      </c>
      <c r="H154" s="125" t="s">
        <v>33</v>
      </c>
      <c r="I154" s="125" t="s">
        <v>33</v>
      </c>
      <c r="J154" s="125" t="s">
        <v>33</v>
      </c>
      <c r="K154" s="125" t="s">
        <v>33</v>
      </c>
      <c r="L154" s="125" t="s">
        <v>33</v>
      </c>
      <c r="M154" s="125" t="s">
        <v>33</v>
      </c>
      <c r="N154" s="125" t="s">
        <v>33</v>
      </c>
      <c r="O154" s="125" t="s">
        <v>33</v>
      </c>
      <c r="P154" s="125" t="s">
        <v>33</v>
      </c>
      <c r="Q154" s="125" t="s">
        <v>33</v>
      </c>
      <c r="R154" s="125" t="s">
        <v>33</v>
      </c>
      <c r="S154" s="125" t="s">
        <v>33</v>
      </c>
      <c r="T154" s="125" t="s">
        <v>33</v>
      </c>
      <c r="U154" s="125" t="s">
        <v>33</v>
      </c>
      <c r="V154" s="125" t="s">
        <v>33</v>
      </c>
      <c r="W154" s="125" t="s">
        <v>33</v>
      </c>
      <c r="X154" s="125" t="s">
        <v>33</v>
      </c>
      <c r="Y154" s="125" t="s">
        <v>33</v>
      </c>
      <c r="Z154" s="125" t="s">
        <v>33</v>
      </c>
      <c r="AA154" s="125" t="s">
        <v>33</v>
      </c>
      <c r="AB154" s="125" t="s">
        <v>33</v>
      </c>
      <c r="AC154" s="125" t="s">
        <v>33</v>
      </c>
      <c r="AD154" s="125" t="s">
        <v>33</v>
      </c>
      <c r="AE154" s="125" t="s">
        <v>33</v>
      </c>
      <c r="AF154" s="125" t="s">
        <v>33</v>
      </c>
      <c r="AG154" s="125" t="s">
        <v>33</v>
      </c>
      <c r="AH154" s="125" t="s">
        <v>33</v>
      </c>
      <c r="AI154" s="125" t="s">
        <v>33</v>
      </c>
      <c r="AJ154" s="125" t="s">
        <v>33</v>
      </c>
      <c r="AK154" s="138">
        <v>0</v>
      </c>
      <c r="AL154" s="138">
        <v>0</v>
      </c>
      <c r="AM154" s="138">
        <v>0</v>
      </c>
      <c r="AN154" s="138">
        <v>0</v>
      </c>
      <c r="AO154" s="138">
        <v>0</v>
      </c>
      <c r="AP154" s="138">
        <v>0</v>
      </c>
      <c r="AQ154" s="138">
        <v>0</v>
      </c>
      <c r="AR154" s="138">
        <v>0</v>
      </c>
      <c r="AS154" s="138">
        <v>0</v>
      </c>
      <c r="AT154" s="138">
        <v>0</v>
      </c>
      <c r="AU154" s="138">
        <v>0</v>
      </c>
      <c r="AV154" s="138">
        <v>0</v>
      </c>
      <c r="AW154" s="138">
        <v>0</v>
      </c>
      <c r="AX154" s="138">
        <v>0</v>
      </c>
      <c r="AY154" s="138">
        <v>0</v>
      </c>
      <c r="AZ154" s="138">
        <v>0</v>
      </c>
      <c r="BA154" s="138">
        <v>0</v>
      </c>
      <c r="BB154" s="138">
        <v>0</v>
      </c>
      <c r="BC154" s="138">
        <v>0</v>
      </c>
      <c r="BD154" s="138">
        <v>0</v>
      </c>
      <c r="BE154" s="138">
        <v>0</v>
      </c>
      <c r="BF154" s="138">
        <v>0</v>
      </c>
      <c r="BG154" s="138">
        <v>0</v>
      </c>
      <c r="BH154" s="138">
        <v>0</v>
      </c>
      <c r="BI154" s="138">
        <v>0</v>
      </c>
      <c r="BJ154" s="138">
        <v>0</v>
      </c>
      <c r="BK154" s="138">
        <v>0</v>
      </c>
      <c r="BL154" s="138">
        <v>0</v>
      </c>
      <c r="BM154" s="138">
        <v>0</v>
      </c>
      <c r="BN154" s="138">
        <v>0</v>
      </c>
      <c r="BO154" s="138">
        <v>0</v>
      </c>
      <c r="BP154" s="138">
        <v>0</v>
      </c>
      <c r="BR154" s="130" t="s">
        <v>161</v>
      </c>
      <c r="BS154" s="132">
        <v>0</v>
      </c>
      <c r="BT154" s="132">
        <v>0</v>
      </c>
      <c r="BU154" s="132">
        <v>0</v>
      </c>
    </row>
    <row r="155" spans="1:73" ht="17.25">
      <c r="A155" s="105"/>
      <c r="B155" s="218"/>
      <c r="C155" s="212"/>
      <c r="D155" s="215"/>
      <c r="E155" s="129" t="s">
        <v>226</v>
      </c>
      <c r="F155" s="9" t="s">
        <v>99</v>
      </c>
      <c r="G155" s="11" t="s">
        <v>33</v>
      </c>
      <c r="H155" s="11" t="s">
        <v>33</v>
      </c>
      <c r="I155" s="11" t="s">
        <v>33</v>
      </c>
      <c r="J155" s="11" t="s">
        <v>33</v>
      </c>
      <c r="K155" s="11" t="s">
        <v>33</v>
      </c>
      <c r="L155" s="11" t="s">
        <v>33</v>
      </c>
      <c r="M155" s="11" t="s">
        <v>33</v>
      </c>
      <c r="N155" s="11" t="s">
        <v>33</v>
      </c>
      <c r="O155" s="11" t="s">
        <v>33</v>
      </c>
      <c r="P155" s="11" t="s">
        <v>33</v>
      </c>
      <c r="Q155" s="11" t="s">
        <v>33</v>
      </c>
      <c r="R155" s="11" t="s">
        <v>33</v>
      </c>
      <c r="S155" s="11" t="s">
        <v>33</v>
      </c>
      <c r="T155" s="11" t="s">
        <v>33</v>
      </c>
      <c r="U155" s="11" t="s">
        <v>33</v>
      </c>
      <c r="V155" s="11" t="s">
        <v>33</v>
      </c>
      <c r="W155" s="11" t="s">
        <v>33</v>
      </c>
      <c r="X155" s="11" t="s">
        <v>33</v>
      </c>
      <c r="Y155" s="11" t="s">
        <v>33</v>
      </c>
      <c r="Z155" s="11" t="s">
        <v>33</v>
      </c>
      <c r="AA155" s="11" t="s">
        <v>33</v>
      </c>
      <c r="AB155" s="11" t="s">
        <v>33</v>
      </c>
      <c r="AC155" s="11" t="s">
        <v>33</v>
      </c>
      <c r="AD155" s="11" t="s">
        <v>33</v>
      </c>
      <c r="AE155" s="11" t="s">
        <v>33</v>
      </c>
      <c r="AF155" s="11" t="s">
        <v>33</v>
      </c>
      <c r="AG155" s="11" t="s">
        <v>33</v>
      </c>
      <c r="AH155" s="11" t="s">
        <v>33</v>
      </c>
      <c r="AI155" s="11" t="s">
        <v>33</v>
      </c>
      <c r="AJ155" s="11" t="s">
        <v>33</v>
      </c>
      <c r="AK155" s="137">
        <v>0</v>
      </c>
      <c r="AL155" s="137">
        <v>0</v>
      </c>
      <c r="AM155" s="137">
        <v>0</v>
      </c>
      <c r="AN155" s="137">
        <v>0</v>
      </c>
      <c r="AO155" s="137">
        <v>0</v>
      </c>
      <c r="AP155" s="137">
        <v>0</v>
      </c>
      <c r="AQ155" s="137">
        <v>0</v>
      </c>
      <c r="AR155" s="137">
        <v>0</v>
      </c>
      <c r="AS155" s="137">
        <v>0</v>
      </c>
      <c r="AT155" s="137">
        <v>0</v>
      </c>
      <c r="AU155" s="137">
        <v>0</v>
      </c>
      <c r="AV155" s="137">
        <v>0</v>
      </c>
      <c r="AW155" s="137">
        <v>0</v>
      </c>
      <c r="AX155" s="137">
        <v>0</v>
      </c>
      <c r="AY155" s="137">
        <v>0</v>
      </c>
      <c r="AZ155" s="137">
        <v>0</v>
      </c>
      <c r="BA155" s="137">
        <v>0</v>
      </c>
      <c r="BB155" s="137">
        <v>0</v>
      </c>
      <c r="BC155" s="137">
        <v>0</v>
      </c>
      <c r="BD155" s="137">
        <v>0</v>
      </c>
      <c r="BE155" s="137">
        <v>0</v>
      </c>
      <c r="BF155" s="137">
        <v>0</v>
      </c>
      <c r="BG155" s="137">
        <v>0</v>
      </c>
      <c r="BH155" s="137">
        <v>0</v>
      </c>
      <c r="BI155" s="137">
        <v>0</v>
      </c>
      <c r="BJ155" s="137">
        <v>0</v>
      </c>
      <c r="BK155" s="137">
        <v>0</v>
      </c>
      <c r="BL155" s="137">
        <v>0</v>
      </c>
      <c r="BM155" s="137">
        <v>0</v>
      </c>
      <c r="BN155" s="137">
        <v>0</v>
      </c>
      <c r="BO155" s="137">
        <v>0</v>
      </c>
      <c r="BP155" s="137">
        <v>0</v>
      </c>
      <c r="BR155" s="129" t="s">
        <v>226</v>
      </c>
      <c r="BS155" s="131">
        <v>0</v>
      </c>
      <c r="BT155" s="131">
        <v>0</v>
      </c>
      <c r="BU155" s="131">
        <v>0</v>
      </c>
    </row>
    <row r="156" spans="1:73" ht="17.25">
      <c r="A156" s="105"/>
      <c r="B156" s="218"/>
      <c r="C156" s="212"/>
      <c r="D156" s="215"/>
      <c r="E156" s="165" t="s">
        <v>227</v>
      </c>
      <c r="F156" s="9" t="s">
        <v>99</v>
      </c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37">
        <v>0</v>
      </c>
      <c r="AL156" s="137">
        <v>0</v>
      </c>
      <c r="AM156" s="137">
        <v>0</v>
      </c>
      <c r="AN156" s="137">
        <v>0</v>
      </c>
      <c r="AO156" s="137">
        <v>0</v>
      </c>
      <c r="AP156" s="137">
        <v>0</v>
      </c>
      <c r="AQ156" s="137">
        <v>0</v>
      </c>
      <c r="AR156" s="137">
        <v>0</v>
      </c>
      <c r="AS156" s="137">
        <v>0</v>
      </c>
      <c r="AT156" s="137">
        <v>0</v>
      </c>
      <c r="AU156" s="137">
        <v>0</v>
      </c>
      <c r="AV156" s="137">
        <v>0</v>
      </c>
      <c r="AW156" s="137">
        <v>0</v>
      </c>
      <c r="AX156" s="137">
        <v>0</v>
      </c>
      <c r="AY156" s="137">
        <v>0</v>
      </c>
      <c r="AZ156" s="137">
        <v>0</v>
      </c>
      <c r="BA156" s="137">
        <v>0</v>
      </c>
      <c r="BB156" s="137">
        <v>0</v>
      </c>
      <c r="BC156" s="137">
        <v>0</v>
      </c>
      <c r="BD156" s="137">
        <v>0</v>
      </c>
      <c r="BE156" s="137">
        <v>0</v>
      </c>
      <c r="BF156" s="137">
        <v>0</v>
      </c>
      <c r="BG156" s="137">
        <v>0</v>
      </c>
      <c r="BH156" s="137">
        <v>0</v>
      </c>
      <c r="BI156" s="137">
        <v>0</v>
      </c>
      <c r="BJ156" s="137">
        <v>0</v>
      </c>
      <c r="BK156" s="137">
        <v>0</v>
      </c>
      <c r="BL156" s="137">
        <v>0</v>
      </c>
      <c r="BM156" s="137">
        <v>0</v>
      </c>
      <c r="BN156" s="137">
        <v>0</v>
      </c>
      <c r="BO156" s="137">
        <v>0</v>
      </c>
      <c r="BP156" s="137">
        <v>0</v>
      </c>
      <c r="BR156" s="129" t="s">
        <v>227</v>
      </c>
      <c r="BS156" s="131">
        <v>0</v>
      </c>
      <c r="BT156" s="131">
        <v>0</v>
      </c>
      <c r="BU156" s="131">
        <v>0</v>
      </c>
    </row>
    <row r="157" spans="1:73" ht="17.25">
      <c r="A157" s="105"/>
      <c r="B157" s="218"/>
      <c r="C157" s="212"/>
      <c r="D157" s="215"/>
      <c r="E157" s="124" t="s">
        <v>228</v>
      </c>
      <c r="F157" s="9" t="s">
        <v>99</v>
      </c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25">
        <v>0</v>
      </c>
      <c r="AL157" s="125">
        <v>0</v>
      </c>
      <c r="AM157" s="125">
        <v>0</v>
      </c>
      <c r="AN157" s="125">
        <v>0</v>
      </c>
      <c r="AO157" s="125">
        <v>0</v>
      </c>
      <c r="AP157" s="125">
        <v>0</v>
      </c>
      <c r="AQ157" s="125">
        <v>0</v>
      </c>
      <c r="AR157" s="125">
        <v>0</v>
      </c>
      <c r="AS157" s="125">
        <v>0</v>
      </c>
      <c r="AT157" s="125">
        <v>0</v>
      </c>
      <c r="AU157" s="125">
        <v>0</v>
      </c>
      <c r="AV157" s="125">
        <v>0</v>
      </c>
      <c r="AW157" s="125">
        <v>0</v>
      </c>
      <c r="AX157" s="125">
        <v>0</v>
      </c>
      <c r="AY157" s="125">
        <v>0</v>
      </c>
      <c r="AZ157" s="125">
        <v>0</v>
      </c>
      <c r="BA157" s="125">
        <v>0</v>
      </c>
      <c r="BB157" s="125">
        <v>0</v>
      </c>
      <c r="BC157" s="125">
        <v>0</v>
      </c>
      <c r="BD157" s="125">
        <v>0</v>
      </c>
      <c r="BE157" s="125">
        <v>0</v>
      </c>
      <c r="BF157" s="125">
        <v>0</v>
      </c>
      <c r="BG157" s="125">
        <v>0</v>
      </c>
      <c r="BH157" s="125">
        <v>0</v>
      </c>
      <c r="BI157" s="125">
        <v>0</v>
      </c>
      <c r="BJ157" s="125">
        <v>0</v>
      </c>
      <c r="BK157" s="125">
        <v>0</v>
      </c>
      <c r="BL157" s="125">
        <v>0</v>
      </c>
      <c r="BM157" s="125">
        <v>0</v>
      </c>
      <c r="BN157" s="125">
        <v>0</v>
      </c>
      <c r="BO157" s="125">
        <v>0</v>
      </c>
      <c r="BP157" s="125">
        <v>0</v>
      </c>
      <c r="BR157" s="130" t="s">
        <v>228</v>
      </c>
      <c r="BS157" s="132">
        <v>0</v>
      </c>
      <c r="BT157" s="132">
        <v>0</v>
      </c>
      <c r="BU157" s="132">
        <v>0</v>
      </c>
    </row>
    <row r="158" spans="1:73" ht="16.5" customHeight="1">
      <c r="A158" s="105"/>
      <c r="B158" s="218"/>
      <c r="C158" s="212"/>
      <c r="D158" s="215"/>
      <c r="E158" s="116" t="s">
        <v>146</v>
      </c>
      <c r="F158" s="9" t="s">
        <v>99</v>
      </c>
      <c r="G158" s="118" t="s">
        <v>33</v>
      </c>
      <c r="H158" s="118" t="s">
        <v>33</v>
      </c>
      <c r="I158" s="118" t="s">
        <v>33</v>
      </c>
      <c r="J158" s="118" t="s">
        <v>33</v>
      </c>
      <c r="K158" s="118" t="s">
        <v>33</v>
      </c>
      <c r="L158" s="118" t="s">
        <v>33</v>
      </c>
      <c r="M158" s="118" t="s">
        <v>33</v>
      </c>
      <c r="N158" s="118" t="s">
        <v>33</v>
      </c>
      <c r="O158" s="118" t="s">
        <v>33</v>
      </c>
      <c r="P158" s="118" t="s">
        <v>33</v>
      </c>
      <c r="Q158" s="118" t="s">
        <v>33</v>
      </c>
      <c r="R158" s="118" t="s">
        <v>33</v>
      </c>
      <c r="S158" s="118" t="s">
        <v>33</v>
      </c>
      <c r="T158" s="118" t="s">
        <v>33</v>
      </c>
      <c r="U158" s="118" t="s">
        <v>33</v>
      </c>
      <c r="V158" s="118" t="s">
        <v>33</v>
      </c>
      <c r="W158" s="118" t="s">
        <v>33</v>
      </c>
      <c r="X158" s="118" t="s">
        <v>33</v>
      </c>
      <c r="Y158" s="118" t="s">
        <v>33</v>
      </c>
      <c r="Z158" s="118" t="s">
        <v>33</v>
      </c>
      <c r="AA158" s="118" t="s">
        <v>33</v>
      </c>
      <c r="AB158" s="118" t="s">
        <v>33</v>
      </c>
      <c r="AC158" s="118" t="s">
        <v>33</v>
      </c>
      <c r="AD158" s="118" t="s">
        <v>33</v>
      </c>
      <c r="AE158" s="118" t="s">
        <v>33</v>
      </c>
      <c r="AF158" s="118" t="s">
        <v>33</v>
      </c>
      <c r="AG158" s="118" t="s">
        <v>33</v>
      </c>
      <c r="AH158" s="118" t="s">
        <v>33</v>
      </c>
      <c r="AI158" s="118" t="s">
        <v>33</v>
      </c>
      <c r="AJ158" s="118" t="s">
        <v>33</v>
      </c>
      <c r="AK158" s="120">
        <v>0</v>
      </c>
      <c r="AL158" s="120">
        <v>0</v>
      </c>
      <c r="AM158" s="120">
        <v>0</v>
      </c>
      <c r="AN158" s="120">
        <v>0</v>
      </c>
      <c r="AO158" s="120">
        <v>0</v>
      </c>
      <c r="AP158" s="120">
        <v>0</v>
      </c>
      <c r="AQ158" s="120">
        <v>0</v>
      </c>
      <c r="AR158" s="120">
        <v>0</v>
      </c>
      <c r="AS158" s="120">
        <v>0</v>
      </c>
      <c r="AT158" s="120">
        <v>0</v>
      </c>
      <c r="AU158" s="120">
        <v>0</v>
      </c>
      <c r="AV158" s="120">
        <v>0</v>
      </c>
      <c r="AW158" s="120">
        <v>0</v>
      </c>
      <c r="AX158" s="120">
        <v>0</v>
      </c>
      <c r="AY158" s="120">
        <v>0</v>
      </c>
      <c r="AZ158" s="120">
        <v>0</v>
      </c>
      <c r="BA158" s="120">
        <v>0</v>
      </c>
      <c r="BB158" s="120">
        <v>0</v>
      </c>
      <c r="BC158" s="120">
        <v>0</v>
      </c>
      <c r="BD158" s="120">
        <v>0</v>
      </c>
      <c r="BE158" s="120">
        <v>0</v>
      </c>
      <c r="BF158" s="120">
        <v>0</v>
      </c>
      <c r="BG158" s="120">
        <v>0</v>
      </c>
      <c r="BH158" s="120">
        <v>0</v>
      </c>
      <c r="BI158" s="120">
        <v>0</v>
      </c>
      <c r="BJ158" s="120">
        <v>0</v>
      </c>
      <c r="BK158" s="120">
        <v>0</v>
      </c>
      <c r="BL158" s="120">
        <v>0</v>
      </c>
      <c r="BM158" s="120">
        <v>0</v>
      </c>
      <c r="BN158" s="120">
        <v>0</v>
      </c>
      <c r="BO158" s="120">
        <v>0</v>
      </c>
      <c r="BP158" s="120">
        <v>0</v>
      </c>
      <c r="BR158" s="122" t="s">
        <v>146</v>
      </c>
      <c r="BS158" s="123">
        <v>0</v>
      </c>
      <c r="BT158" s="123">
        <v>0</v>
      </c>
      <c r="BU158" s="123">
        <v>0</v>
      </c>
    </row>
    <row r="159" spans="1:73" ht="16.5" customHeight="1">
      <c r="A159" s="105"/>
      <c r="B159" s="218"/>
      <c r="C159" s="212"/>
      <c r="D159" s="215"/>
      <c r="E159" s="88" t="s">
        <v>36</v>
      </c>
      <c r="F159" s="9" t="s">
        <v>99</v>
      </c>
      <c r="G159" s="11" t="s">
        <v>33</v>
      </c>
      <c r="H159" s="11" t="s">
        <v>33</v>
      </c>
      <c r="I159" s="11" t="s">
        <v>33</v>
      </c>
      <c r="J159" s="11" t="s">
        <v>33</v>
      </c>
      <c r="K159" s="11" t="s">
        <v>33</v>
      </c>
      <c r="L159" s="11" t="s">
        <v>33</v>
      </c>
      <c r="M159" s="11" t="s">
        <v>33</v>
      </c>
      <c r="N159" s="11" t="s">
        <v>33</v>
      </c>
      <c r="O159" s="11" t="s">
        <v>33</v>
      </c>
      <c r="P159" s="11" t="s">
        <v>33</v>
      </c>
      <c r="Q159" s="11" t="s">
        <v>33</v>
      </c>
      <c r="R159" s="11" t="s">
        <v>33</v>
      </c>
      <c r="S159" s="11" t="s">
        <v>33</v>
      </c>
      <c r="T159" s="11" t="s">
        <v>33</v>
      </c>
      <c r="U159" s="11" t="s">
        <v>33</v>
      </c>
      <c r="V159" s="11" t="s">
        <v>33</v>
      </c>
      <c r="W159" s="11" t="s">
        <v>33</v>
      </c>
      <c r="X159" s="11" t="s">
        <v>33</v>
      </c>
      <c r="Y159" s="11" t="s">
        <v>33</v>
      </c>
      <c r="Z159" s="11" t="s">
        <v>33</v>
      </c>
      <c r="AA159" s="11" t="s">
        <v>33</v>
      </c>
      <c r="AB159" s="11" t="s">
        <v>33</v>
      </c>
      <c r="AC159" s="11" t="s">
        <v>33</v>
      </c>
      <c r="AD159" s="11" t="s">
        <v>33</v>
      </c>
      <c r="AE159" s="11" t="s">
        <v>33</v>
      </c>
      <c r="AF159" s="11" t="s">
        <v>33</v>
      </c>
      <c r="AG159" s="11" t="s">
        <v>33</v>
      </c>
      <c r="AH159" s="11" t="s">
        <v>33</v>
      </c>
      <c r="AI159" s="11" t="s">
        <v>33</v>
      </c>
      <c r="AJ159" s="11" t="s">
        <v>33</v>
      </c>
      <c r="AK159" s="15">
        <v>16.480883198489916</v>
      </c>
      <c r="AL159" s="15">
        <v>18.128971518338908</v>
      </c>
      <c r="AM159" s="15">
        <v>19.941868670172799</v>
      </c>
      <c r="AN159" s="15">
        <v>21.936055537190082</v>
      </c>
      <c r="AO159" s="15">
        <v>24.129661090909092</v>
      </c>
      <c r="AP159" s="15">
        <v>6.2599238811575759</v>
      </c>
      <c r="AQ159" s="15">
        <v>11.460804045006453</v>
      </c>
      <c r="AR159" s="15">
        <v>17.176894665924429</v>
      </c>
      <c r="AS159" s="15">
        <v>21.155172237204575</v>
      </c>
      <c r="AT159" s="15">
        <v>28.409592493827159</v>
      </c>
      <c r="AU159" s="15">
        <v>19.891693827160495</v>
      </c>
      <c r="AV159" s="15">
        <v>28.445694444444445</v>
      </c>
      <c r="AW159" s="15">
        <v>35.544820182501347</v>
      </c>
      <c r="AX159" s="15">
        <v>30.466988727858293</v>
      </c>
      <c r="AY159" s="15">
        <v>35.544820182501347</v>
      </c>
      <c r="AZ159" s="15">
        <v>31.269600000000001</v>
      </c>
      <c r="BA159" s="15">
        <v>29.756</v>
      </c>
      <c r="BB159" s="15">
        <v>42.105600000000003</v>
      </c>
      <c r="BC159" s="15">
        <v>46.353999999999999</v>
      </c>
      <c r="BD159" s="15">
        <v>24.957199999999997</v>
      </c>
      <c r="BE159" s="15">
        <v>32.129600000000003</v>
      </c>
      <c r="BF159" s="15">
        <v>31.355599999999995</v>
      </c>
      <c r="BG159" s="15">
        <v>20.3992</v>
      </c>
      <c r="BH159" s="15">
        <v>10.6296</v>
      </c>
      <c r="BI159" s="15">
        <v>6.3714992000000015</v>
      </c>
      <c r="BJ159" s="15">
        <v>6.2338066640000012</v>
      </c>
      <c r="BK159" s="15">
        <v>5.8383581960000033</v>
      </c>
      <c r="BL159" s="15">
        <v>7.6374456880000041</v>
      </c>
      <c r="BM159" s="15">
        <v>12.250677260000005</v>
      </c>
      <c r="BN159" s="15">
        <v>10.290631532000003</v>
      </c>
      <c r="BO159" s="15">
        <v>8.5404853960000011</v>
      </c>
      <c r="BP159" s="15">
        <v>9.9390390053775484</v>
      </c>
      <c r="BR159" s="93" t="s">
        <v>36</v>
      </c>
      <c r="BS159" s="95">
        <v>-0.48179443461000104</v>
      </c>
      <c r="BT159" s="95">
        <v>-0.17007179108081985</v>
      </c>
      <c r="BU159" s="95">
        <v>0.16375575210661564</v>
      </c>
    </row>
    <row r="160" spans="1:73" s="38" customFormat="1" ht="16.5" customHeight="1">
      <c r="A160" s="110"/>
      <c r="B160" s="218"/>
      <c r="C160" s="212"/>
      <c r="D160" s="215"/>
      <c r="E160" s="89" t="s">
        <v>197</v>
      </c>
      <c r="F160" s="50" t="s">
        <v>104</v>
      </c>
      <c r="G160" s="11" t="s">
        <v>33</v>
      </c>
      <c r="H160" s="11" t="s">
        <v>33</v>
      </c>
      <c r="I160" s="11" t="s">
        <v>33</v>
      </c>
      <c r="J160" s="11" t="s">
        <v>33</v>
      </c>
      <c r="K160" s="11" t="s">
        <v>33</v>
      </c>
      <c r="L160" s="11" t="s">
        <v>33</v>
      </c>
      <c r="M160" s="11" t="s">
        <v>33</v>
      </c>
      <c r="N160" s="11" t="s">
        <v>33</v>
      </c>
      <c r="O160" s="11" t="s">
        <v>33</v>
      </c>
      <c r="P160" s="11" t="s">
        <v>33</v>
      </c>
      <c r="Q160" s="11" t="s">
        <v>33</v>
      </c>
      <c r="R160" s="11" t="s">
        <v>33</v>
      </c>
      <c r="S160" s="11" t="s">
        <v>33</v>
      </c>
      <c r="T160" s="11" t="s">
        <v>33</v>
      </c>
      <c r="U160" s="11" t="s">
        <v>33</v>
      </c>
      <c r="V160" s="11" t="s">
        <v>33</v>
      </c>
      <c r="W160" s="11" t="s">
        <v>33</v>
      </c>
      <c r="X160" s="11" t="s">
        <v>33</v>
      </c>
      <c r="Y160" s="11" t="s">
        <v>33</v>
      </c>
      <c r="Z160" s="11" t="s">
        <v>33</v>
      </c>
      <c r="AA160" s="11" t="s">
        <v>33</v>
      </c>
      <c r="AB160" s="11" t="s">
        <v>33</v>
      </c>
      <c r="AC160" s="11" t="s">
        <v>33</v>
      </c>
      <c r="AD160" s="11" t="s">
        <v>33</v>
      </c>
      <c r="AE160" s="11" t="s">
        <v>33</v>
      </c>
      <c r="AF160" s="11" t="s">
        <v>33</v>
      </c>
      <c r="AG160" s="11" t="s">
        <v>33</v>
      </c>
      <c r="AH160" s="11" t="s">
        <v>33</v>
      </c>
      <c r="AI160" s="11" t="s">
        <v>33</v>
      </c>
      <c r="AJ160" s="11" t="s">
        <v>33</v>
      </c>
      <c r="AK160" s="51">
        <v>16.480883198489916</v>
      </c>
      <c r="AL160" s="51">
        <v>18.128971518338908</v>
      </c>
      <c r="AM160" s="51">
        <v>19.941868670172799</v>
      </c>
      <c r="AN160" s="51">
        <v>21.936055537190082</v>
      </c>
      <c r="AO160" s="51">
        <v>24.129661090909092</v>
      </c>
      <c r="AP160" s="51">
        <v>6.2599238811575759</v>
      </c>
      <c r="AQ160" s="51">
        <v>11.460804045006453</v>
      </c>
      <c r="AR160" s="51">
        <v>17.176894665924429</v>
      </c>
      <c r="AS160" s="51">
        <v>21.155172237204575</v>
      </c>
      <c r="AT160" s="51">
        <v>28.409592493827159</v>
      </c>
      <c r="AU160" s="51">
        <v>19.891693827160495</v>
      </c>
      <c r="AV160" s="51">
        <v>28.445694444444445</v>
      </c>
      <c r="AW160" s="51">
        <v>35.544820182501347</v>
      </c>
      <c r="AX160" s="51">
        <v>30.466988727858293</v>
      </c>
      <c r="AY160" s="51">
        <v>35.544820182501347</v>
      </c>
      <c r="AZ160" s="51">
        <v>31.269600000000001</v>
      </c>
      <c r="BA160" s="51">
        <v>29.756</v>
      </c>
      <c r="BB160" s="51">
        <v>42.105600000000003</v>
      </c>
      <c r="BC160" s="51">
        <v>46.353999999999999</v>
      </c>
      <c r="BD160" s="51">
        <v>24.957199999999997</v>
      </c>
      <c r="BE160" s="51">
        <v>32.129600000000003</v>
      </c>
      <c r="BF160" s="51">
        <v>31.355599999999995</v>
      </c>
      <c r="BG160" s="51">
        <v>20.3992</v>
      </c>
      <c r="BH160" s="51">
        <v>10.6296</v>
      </c>
      <c r="BI160" s="51">
        <v>6.3714992000000015</v>
      </c>
      <c r="BJ160" s="51">
        <v>6.2338066640000012</v>
      </c>
      <c r="BK160" s="51">
        <v>5.8383581960000033</v>
      </c>
      <c r="BL160" s="51">
        <v>7.6374456880000041</v>
      </c>
      <c r="BM160" s="51">
        <v>12.250677260000005</v>
      </c>
      <c r="BN160" s="51">
        <v>10.290631532000003</v>
      </c>
      <c r="BO160" s="51">
        <v>8.5404853960000011</v>
      </c>
      <c r="BP160" s="51">
        <v>9.9390390053775484</v>
      </c>
      <c r="BR160" s="89" t="s">
        <v>197</v>
      </c>
      <c r="BS160" s="96">
        <v>-0.48179443461000104</v>
      </c>
      <c r="BT160" s="96">
        <v>-0.17007179108081985</v>
      </c>
      <c r="BU160" s="96">
        <v>0.16375575210661564</v>
      </c>
    </row>
    <row r="161" spans="1:73" s="38" customFormat="1">
      <c r="A161" s="110"/>
      <c r="B161" s="219"/>
      <c r="C161" s="213"/>
      <c r="D161" s="216"/>
      <c r="E161" s="117" t="s">
        <v>129</v>
      </c>
      <c r="F161" s="76" t="s">
        <v>130</v>
      </c>
      <c r="G161" s="11" t="s">
        <v>33</v>
      </c>
      <c r="H161" s="11" t="s">
        <v>33</v>
      </c>
      <c r="I161" s="11" t="s">
        <v>33</v>
      </c>
      <c r="J161" s="11" t="s">
        <v>33</v>
      </c>
      <c r="K161" s="11" t="s">
        <v>33</v>
      </c>
      <c r="L161" s="11" t="s">
        <v>33</v>
      </c>
      <c r="M161" s="11" t="s">
        <v>33</v>
      </c>
      <c r="N161" s="11" t="s">
        <v>33</v>
      </c>
      <c r="O161" s="11" t="s">
        <v>33</v>
      </c>
      <c r="P161" s="11" t="s">
        <v>33</v>
      </c>
      <c r="Q161" s="11" t="s">
        <v>33</v>
      </c>
      <c r="R161" s="11" t="s">
        <v>33</v>
      </c>
      <c r="S161" s="11" t="s">
        <v>33</v>
      </c>
      <c r="T161" s="11" t="s">
        <v>33</v>
      </c>
      <c r="U161" s="11" t="s">
        <v>33</v>
      </c>
      <c r="V161" s="11" t="s">
        <v>33</v>
      </c>
      <c r="W161" s="11" t="s">
        <v>33</v>
      </c>
      <c r="X161" s="11" t="s">
        <v>33</v>
      </c>
      <c r="Y161" s="11" t="s">
        <v>33</v>
      </c>
      <c r="Z161" s="11" t="s">
        <v>33</v>
      </c>
      <c r="AA161" s="11" t="s">
        <v>33</v>
      </c>
      <c r="AB161" s="11" t="s">
        <v>33</v>
      </c>
      <c r="AC161" s="11" t="s">
        <v>33</v>
      </c>
      <c r="AD161" s="11" t="s">
        <v>33</v>
      </c>
      <c r="AE161" s="11" t="s">
        <v>33</v>
      </c>
      <c r="AF161" s="11" t="s">
        <v>33</v>
      </c>
      <c r="AG161" s="11" t="s">
        <v>33</v>
      </c>
      <c r="AH161" s="11" t="s">
        <v>33</v>
      </c>
      <c r="AI161" s="11" t="s">
        <v>33</v>
      </c>
      <c r="AJ161" s="11" t="s">
        <v>33</v>
      </c>
      <c r="AK161" s="92">
        <v>0</v>
      </c>
      <c r="AL161" s="92">
        <v>0</v>
      </c>
      <c r="AM161" s="92">
        <v>0</v>
      </c>
      <c r="AN161" s="92">
        <v>0</v>
      </c>
      <c r="AO161" s="92">
        <v>0</v>
      </c>
      <c r="AP161" s="92">
        <v>0</v>
      </c>
      <c r="AQ161" s="92">
        <v>0</v>
      </c>
      <c r="AR161" s="92">
        <v>0</v>
      </c>
      <c r="AS161" s="92">
        <v>0</v>
      </c>
      <c r="AT161" s="92">
        <v>0</v>
      </c>
      <c r="AU161" s="92">
        <v>0</v>
      </c>
      <c r="AV161" s="92">
        <v>0</v>
      </c>
      <c r="AW161" s="92">
        <v>0</v>
      </c>
      <c r="AX161" s="92">
        <v>0</v>
      </c>
      <c r="AY161" s="92">
        <v>0</v>
      </c>
      <c r="AZ161" s="92">
        <v>0</v>
      </c>
      <c r="BA161" s="92">
        <v>0</v>
      </c>
      <c r="BB161" s="92">
        <v>0</v>
      </c>
      <c r="BC161" s="92">
        <v>0</v>
      </c>
      <c r="BD161" s="92">
        <v>0</v>
      </c>
      <c r="BE161" s="92">
        <v>0</v>
      </c>
      <c r="BF161" s="92">
        <v>0</v>
      </c>
      <c r="BG161" s="92">
        <v>0</v>
      </c>
      <c r="BH161" s="92">
        <v>0</v>
      </c>
      <c r="BI161" s="92">
        <v>0</v>
      </c>
      <c r="BJ161" s="92">
        <v>0</v>
      </c>
      <c r="BK161" s="92">
        <v>0</v>
      </c>
      <c r="BL161" s="92">
        <v>0</v>
      </c>
      <c r="BM161" s="92">
        <v>0</v>
      </c>
      <c r="BN161" s="92">
        <v>0</v>
      </c>
      <c r="BO161" s="92">
        <v>0</v>
      </c>
      <c r="BP161" s="92">
        <v>0</v>
      </c>
      <c r="BR161" s="52"/>
      <c r="BS161" s="56"/>
    </row>
    <row r="162" spans="1:73" s="38" customFormat="1" ht="27">
      <c r="A162" s="110"/>
      <c r="B162" s="126"/>
      <c r="C162" s="127"/>
      <c r="D162" s="82"/>
      <c r="E162" s="82"/>
      <c r="F162" s="83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  <c r="AX162" s="85"/>
      <c r="AY162" s="85"/>
      <c r="AZ162" s="85"/>
      <c r="BA162" s="85"/>
      <c r="BB162" s="85"/>
      <c r="BC162" s="85"/>
      <c r="BD162" s="85"/>
      <c r="BE162" s="85"/>
      <c r="BF162" s="85"/>
      <c r="BG162" s="85"/>
      <c r="BH162" s="85"/>
      <c r="BI162" s="85"/>
      <c r="BJ162" s="85"/>
      <c r="BK162" s="85"/>
      <c r="BL162" s="85"/>
      <c r="BM162" s="85"/>
      <c r="BN162" s="85"/>
      <c r="BO162" s="85"/>
      <c r="BP162" s="85"/>
      <c r="BR162" s="142" t="s">
        <v>352</v>
      </c>
      <c r="BS162" s="91" t="s">
        <v>233</v>
      </c>
      <c r="BT162" s="91" t="s">
        <v>234</v>
      </c>
      <c r="BU162" s="91" t="s">
        <v>235</v>
      </c>
    </row>
    <row r="163" spans="1:73" ht="17.25" customHeight="1">
      <c r="A163" s="105"/>
      <c r="B163" s="217" t="s">
        <v>38</v>
      </c>
      <c r="C163" s="211" t="s">
        <v>23</v>
      </c>
      <c r="D163" s="230" t="s">
        <v>210</v>
      </c>
      <c r="E163" s="129" t="s">
        <v>151</v>
      </c>
      <c r="F163" s="9" t="s">
        <v>99</v>
      </c>
      <c r="G163" s="11" t="s">
        <v>33</v>
      </c>
      <c r="H163" s="11" t="s">
        <v>33</v>
      </c>
      <c r="I163" s="11" t="s">
        <v>33</v>
      </c>
      <c r="J163" s="11" t="s">
        <v>33</v>
      </c>
      <c r="K163" s="11" t="s">
        <v>33</v>
      </c>
      <c r="L163" s="11" t="s">
        <v>33</v>
      </c>
      <c r="M163" s="11" t="s">
        <v>33</v>
      </c>
      <c r="N163" s="11" t="s">
        <v>33</v>
      </c>
      <c r="O163" s="11" t="s">
        <v>33</v>
      </c>
      <c r="P163" s="11" t="s">
        <v>33</v>
      </c>
      <c r="Q163" s="11" t="s">
        <v>33</v>
      </c>
      <c r="R163" s="11" t="s">
        <v>33</v>
      </c>
      <c r="S163" s="11" t="s">
        <v>33</v>
      </c>
      <c r="T163" s="11" t="s">
        <v>33</v>
      </c>
      <c r="U163" s="11" t="s">
        <v>33</v>
      </c>
      <c r="V163" s="11" t="s">
        <v>33</v>
      </c>
      <c r="W163" s="11" t="s">
        <v>33</v>
      </c>
      <c r="X163" s="11" t="s">
        <v>33</v>
      </c>
      <c r="Y163" s="11" t="s">
        <v>33</v>
      </c>
      <c r="Z163" s="11" t="s">
        <v>33</v>
      </c>
      <c r="AA163" s="11" t="s">
        <v>33</v>
      </c>
      <c r="AB163" s="11" t="s">
        <v>33</v>
      </c>
      <c r="AC163" s="11" t="s">
        <v>33</v>
      </c>
      <c r="AD163" s="11" t="s">
        <v>33</v>
      </c>
      <c r="AE163" s="11" t="s">
        <v>33</v>
      </c>
      <c r="AF163" s="11" t="s">
        <v>33</v>
      </c>
      <c r="AG163" s="11" t="s">
        <v>33</v>
      </c>
      <c r="AH163" s="11" t="s">
        <v>33</v>
      </c>
      <c r="AI163" s="11" t="s">
        <v>33</v>
      </c>
      <c r="AJ163" s="11" t="s">
        <v>33</v>
      </c>
      <c r="AK163" s="137">
        <v>0</v>
      </c>
      <c r="AL163" s="137">
        <v>0</v>
      </c>
      <c r="AM163" s="137">
        <v>0</v>
      </c>
      <c r="AN163" s="137">
        <v>0</v>
      </c>
      <c r="AO163" s="137">
        <v>0</v>
      </c>
      <c r="AP163" s="137">
        <v>0</v>
      </c>
      <c r="AQ163" s="137">
        <v>0</v>
      </c>
      <c r="AR163" s="137">
        <v>0</v>
      </c>
      <c r="AS163" s="137">
        <v>0</v>
      </c>
      <c r="AT163" s="137">
        <v>0</v>
      </c>
      <c r="AU163" s="137">
        <v>0</v>
      </c>
      <c r="AV163" s="137">
        <v>0</v>
      </c>
      <c r="AW163" s="137">
        <v>0</v>
      </c>
      <c r="AX163" s="137">
        <v>0</v>
      </c>
      <c r="AY163" s="137">
        <v>0</v>
      </c>
      <c r="AZ163" s="137">
        <v>0</v>
      </c>
      <c r="BA163" s="137">
        <v>0</v>
      </c>
      <c r="BB163" s="137">
        <v>0</v>
      </c>
      <c r="BC163" s="137">
        <v>0</v>
      </c>
      <c r="BD163" s="137">
        <v>0</v>
      </c>
      <c r="BE163" s="137">
        <v>0</v>
      </c>
      <c r="BF163" s="137">
        <v>0</v>
      </c>
      <c r="BG163" s="137">
        <v>0</v>
      </c>
      <c r="BH163" s="137">
        <v>0</v>
      </c>
      <c r="BI163" s="137">
        <v>0</v>
      </c>
      <c r="BJ163" s="137">
        <v>0</v>
      </c>
      <c r="BK163" s="137">
        <v>0</v>
      </c>
      <c r="BL163" s="137">
        <v>0</v>
      </c>
      <c r="BM163" s="137">
        <v>0</v>
      </c>
      <c r="BN163" s="137">
        <v>0</v>
      </c>
      <c r="BO163" s="137">
        <v>0</v>
      </c>
      <c r="BP163" s="137">
        <v>0</v>
      </c>
      <c r="BR163" s="129" t="s">
        <v>151</v>
      </c>
      <c r="BS163" s="131">
        <v>0</v>
      </c>
      <c r="BT163" s="131">
        <v>0</v>
      </c>
      <c r="BU163" s="131">
        <v>0</v>
      </c>
    </row>
    <row r="164" spans="1:73" ht="17.25">
      <c r="A164" s="105"/>
      <c r="B164" s="218"/>
      <c r="C164" s="212"/>
      <c r="D164" s="231"/>
      <c r="E164" s="129" t="s">
        <v>152</v>
      </c>
      <c r="F164" s="9" t="s">
        <v>99</v>
      </c>
      <c r="G164" s="11" t="s">
        <v>33</v>
      </c>
      <c r="H164" s="11" t="s">
        <v>33</v>
      </c>
      <c r="I164" s="11" t="s">
        <v>33</v>
      </c>
      <c r="J164" s="11" t="s">
        <v>33</v>
      </c>
      <c r="K164" s="11" t="s">
        <v>33</v>
      </c>
      <c r="L164" s="11" t="s">
        <v>33</v>
      </c>
      <c r="M164" s="11" t="s">
        <v>33</v>
      </c>
      <c r="N164" s="11" t="s">
        <v>33</v>
      </c>
      <c r="O164" s="11" t="s">
        <v>33</v>
      </c>
      <c r="P164" s="11" t="s">
        <v>33</v>
      </c>
      <c r="Q164" s="11" t="s">
        <v>33</v>
      </c>
      <c r="R164" s="11" t="s">
        <v>33</v>
      </c>
      <c r="S164" s="11" t="s">
        <v>33</v>
      </c>
      <c r="T164" s="11" t="s">
        <v>33</v>
      </c>
      <c r="U164" s="11" t="s">
        <v>33</v>
      </c>
      <c r="V164" s="11" t="s">
        <v>33</v>
      </c>
      <c r="W164" s="11" t="s">
        <v>33</v>
      </c>
      <c r="X164" s="11" t="s">
        <v>33</v>
      </c>
      <c r="Y164" s="11" t="s">
        <v>33</v>
      </c>
      <c r="Z164" s="11" t="s">
        <v>33</v>
      </c>
      <c r="AA164" s="11" t="s">
        <v>33</v>
      </c>
      <c r="AB164" s="11" t="s">
        <v>33</v>
      </c>
      <c r="AC164" s="11" t="s">
        <v>33</v>
      </c>
      <c r="AD164" s="11" t="s">
        <v>33</v>
      </c>
      <c r="AE164" s="11" t="s">
        <v>33</v>
      </c>
      <c r="AF164" s="11" t="s">
        <v>33</v>
      </c>
      <c r="AG164" s="11" t="s">
        <v>33</v>
      </c>
      <c r="AH164" s="11" t="s">
        <v>33</v>
      </c>
      <c r="AI164" s="11" t="s">
        <v>33</v>
      </c>
      <c r="AJ164" s="11" t="s">
        <v>33</v>
      </c>
      <c r="AK164" s="137">
        <v>0</v>
      </c>
      <c r="AL164" s="137">
        <v>0</v>
      </c>
      <c r="AM164" s="137">
        <v>0</v>
      </c>
      <c r="AN164" s="137">
        <v>0</v>
      </c>
      <c r="AO164" s="137">
        <v>0</v>
      </c>
      <c r="AP164" s="137">
        <v>0</v>
      </c>
      <c r="AQ164" s="137">
        <v>0</v>
      </c>
      <c r="AR164" s="137">
        <v>0</v>
      </c>
      <c r="AS164" s="137">
        <v>0</v>
      </c>
      <c r="AT164" s="137">
        <v>0</v>
      </c>
      <c r="AU164" s="137">
        <v>0</v>
      </c>
      <c r="AV164" s="137">
        <v>0</v>
      </c>
      <c r="AW164" s="137">
        <v>0</v>
      </c>
      <c r="AX164" s="137">
        <v>0</v>
      </c>
      <c r="AY164" s="137">
        <v>0</v>
      </c>
      <c r="AZ164" s="137">
        <v>0</v>
      </c>
      <c r="BA164" s="137">
        <v>0</v>
      </c>
      <c r="BB164" s="137">
        <v>0</v>
      </c>
      <c r="BC164" s="137">
        <v>0</v>
      </c>
      <c r="BD164" s="137">
        <v>0</v>
      </c>
      <c r="BE164" s="137">
        <v>0</v>
      </c>
      <c r="BF164" s="137">
        <v>0</v>
      </c>
      <c r="BG164" s="137">
        <v>0</v>
      </c>
      <c r="BH164" s="137">
        <v>0</v>
      </c>
      <c r="BI164" s="137">
        <v>0</v>
      </c>
      <c r="BJ164" s="137">
        <v>0</v>
      </c>
      <c r="BK164" s="137">
        <v>0</v>
      </c>
      <c r="BL164" s="137">
        <v>0</v>
      </c>
      <c r="BM164" s="137">
        <v>0</v>
      </c>
      <c r="BN164" s="137">
        <v>0</v>
      </c>
      <c r="BO164" s="137">
        <v>0</v>
      </c>
      <c r="BP164" s="137">
        <v>0</v>
      </c>
      <c r="BR164" s="129" t="s">
        <v>152</v>
      </c>
      <c r="BS164" s="131">
        <v>0</v>
      </c>
      <c r="BT164" s="131">
        <v>0</v>
      </c>
      <c r="BU164" s="131">
        <v>0</v>
      </c>
    </row>
    <row r="165" spans="1:73" ht="17.25">
      <c r="A165" s="105"/>
      <c r="B165" s="218"/>
      <c r="C165" s="212"/>
      <c r="D165" s="231"/>
      <c r="E165" s="129" t="s">
        <v>153</v>
      </c>
      <c r="F165" s="9" t="s">
        <v>99</v>
      </c>
      <c r="G165" s="11" t="s">
        <v>33</v>
      </c>
      <c r="H165" s="11" t="s">
        <v>33</v>
      </c>
      <c r="I165" s="11" t="s">
        <v>33</v>
      </c>
      <c r="J165" s="11" t="s">
        <v>33</v>
      </c>
      <c r="K165" s="11" t="s">
        <v>33</v>
      </c>
      <c r="L165" s="11" t="s">
        <v>33</v>
      </c>
      <c r="M165" s="11" t="s">
        <v>33</v>
      </c>
      <c r="N165" s="11" t="s">
        <v>33</v>
      </c>
      <c r="O165" s="11" t="s">
        <v>33</v>
      </c>
      <c r="P165" s="11" t="s">
        <v>33</v>
      </c>
      <c r="Q165" s="11" t="s">
        <v>33</v>
      </c>
      <c r="R165" s="11" t="s">
        <v>33</v>
      </c>
      <c r="S165" s="11" t="s">
        <v>33</v>
      </c>
      <c r="T165" s="11" t="s">
        <v>33</v>
      </c>
      <c r="U165" s="11" t="s">
        <v>33</v>
      </c>
      <c r="V165" s="11" t="s">
        <v>33</v>
      </c>
      <c r="W165" s="11" t="s">
        <v>33</v>
      </c>
      <c r="X165" s="11" t="s">
        <v>33</v>
      </c>
      <c r="Y165" s="11" t="s">
        <v>33</v>
      </c>
      <c r="Z165" s="11" t="s">
        <v>33</v>
      </c>
      <c r="AA165" s="11" t="s">
        <v>33</v>
      </c>
      <c r="AB165" s="11" t="s">
        <v>33</v>
      </c>
      <c r="AC165" s="11" t="s">
        <v>33</v>
      </c>
      <c r="AD165" s="11" t="s">
        <v>33</v>
      </c>
      <c r="AE165" s="11" t="s">
        <v>33</v>
      </c>
      <c r="AF165" s="11" t="s">
        <v>33</v>
      </c>
      <c r="AG165" s="11" t="s">
        <v>33</v>
      </c>
      <c r="AH165" s="11" t="s">
        <v>33</v>
      </c>
      <c r="AI165" s="11" t="s">
        <v>33</v>
      </c>
      <c r="AJ165" s="11" t="s">
        <v>33</v>
      </c>
      <c r="AK165" s="137">
        <v>0</v>
      </c>
      <c r="AL165" s="137">
        <v>0</v>
      </c>
      <c r="AM165" s="137">
        <v>0</v>
      </c>
      <c r="AN165" s="137">
        <v>0</v>
      </c>
      <c r="AO165" s="137">
        <v>0</v>
      </c>
      <c r="AP165" s="137">
        <v>0</v>
      </c>
      <c r="AQ165" s="137">
        <v>0</v>
      </c>
      <c r="AR165" s="137">
        <v>0</v>
      </c>
      <c r="AS165" s="137">
        <v>0</v>
      </c>
      <c r="AT165" s="137">
        <v>0</v>
      </c>
      <c r="AU165" s="137">
        <v>0</v>
      </c>
      <c r="AV165" s="137">
        <v>0</v>
      </c>
      <c r="AW165" s="137">
        <v>0</v>
      </c>
      <c r="AX165" s="137">
        <v>0</v>
      </c>
      <c r="AY165" s="137">
        <v>0</v>
      </c>
      <c r="AZ165" s="137">
        <v>0</v>
      </c>
      <c r="BA165" s="137">
        <v>0</v>
      </c>
      <c r="BB165" s="137">
        <v>0</v>
      </c>
      <c r="BC165" s="137">
        <v>0</v>
      </c>
      <c r="BD165" s="137">
        <v>0</v>
      </c>
      <c r="BE165" s="137">
        <v>0</v>
      </c>
      <c r="BF165" s="137">
        <v>0</v>
      </c>
      <c r="BG165" s="137">
        <v>0</v>
      </c>
      <c r="BH165" s="137">
        <v>0</v>
      </c>
      <c r="BI165" s="137">
        <v>0</v>
      </c>
      <c r="BJ165" s="137">
        <v>0</v>
      </c>
      <c r="BK165" s="137">
        <v>0</v>
      </c>
      <c r="BL165" s="137">
        <v>0</v>
      </c>
      <c r="BM165" s="137">
        <v>0</v>
      </c>
      <c r="BN165" s="137">
        <v>0</v>
      </c>
      <c r="BO165" s="137">
        <v>0</v>
      </c>
      <c r="BP165" s="137">
        <v>0</v>
      </c>
      <c r="BR165" s="129" t="s">
        <v>153</v>
      </c>
      <c r="BS165" s="131">
        <v>0</v>
      </c>
      <c r="BT165" s="131">
        <v>0</v>
      </c>
      <c r="BU165" s="131">
        <v>0</v>
      </c>
    </row>
    <row r="166" spans="1:73" ht="17.25">
      <c r="A166" s="105"/>
      <c r="B166" s="218"/>
      <c r="C166" s="212"/>
      <c r="D166" s="231"/>
      <c r="E166" s="129" t="s">
        <v>154</v>
      </c>
      <c r="F166" s="9" t="s">
        <v>99</v>
      </c>
      <c r="G166" s="11" t="s">
        <v>33</v>
      </c>
      <c r="H166" s="11" t="s">
        <v>33</v>
      </c>
      <c r="I166" s="11" t="s">
        <v>33</v>
      </c>
      <c r="J166" s="11" t="s">
        <v>33</v>
      </c>
      <c r="K166" s="11" t="s">
        <v>33</v>
      </c>
      <c r="L166" s="11" t="s">
        <v>33</v>
      </c>
      <c r="M166" s="11" t="s">
        <v>33</v>
      </c>
      <c r="N166" s="11" t="s">
        <v>33</v>
      </c>
      <c r="O166" s="11" t="s">
        <v>33</v>
      </c>
      <c r="P166" s="11" t="s">
        <v>33</v>
      </c>
      <c r="Q166" s="11" t="s">
        <v>33</v>
      </c>
      <c r="R166" s="11" t="s">
        <v>33</v>
      </c>
      <c r="S166" s="11" t="s">
        <v>33</v>
      </c>
      <c r="T166" s="11" t="s">
        <v>33</v>
      </c>
      <c r="U166" s="11" t="s">
        <v>33</v>
      </c>
      <c r="V166" s="11" t="s">
        <v>33</v>
      </c>
      <c r="W166" s="11" t="s">
        <v>33</v>
      </c>
      <c r="X166" s="11" t="s">
        <v>33</v>
      </c>
      <c r="Y166" s="11" t="s">
        <v>33</v>
      </c>
      <c r="Z166" s="11" t="s">
        <v>33</v>
      </c>
      <c r="AA166" s="11" t="s">
        <v>33</v>
      </c>
      <c r="AB166" s="11" t="s">
        <v>33</v>
      </c>
      <c r="AC166" s="11" t="s">
        <v>33</v>
      </c>
      <c r="AD166" s="11" t="s">
        <v>33</v>
      </c>
      <c r="AE166" s="11" t="s">
        <v>33</v>
      </c>
      <c r="AF166" s="11" t="s">
        <v>33</v>
      </c>
      <c r="AG166" s="11" t="s">
        <v>33</v>
      </c>
      <c r="AH166" s="11" t="s">
        <v>33</v>
      </c>
      <c r="AI166" s="11" t="s">
        <v>33</v>
      </c>
      <c r="AJ166" s="11" t="s">
        <v>33</v>
      </c>
      <c r="AK166" s="135">
        <v>0</v>
      </c>
      <c r="AL166" s="135">
        <v>0</v>
      </c>
      <c r="AM166" s="135">
        <v>0</v>
      </c>
      <c r="AN166" s="135">
        <v>0</v>
      </c>
      <c r="AO166" s="135">
        <v>0</v>
      </c>
      <c r="AP166" s="135">
        <v>1.4713892020853345</v>
      </c>
      <c r="AQ166" s="135">
        <v>2.4533557828378476</v>
      </c>
      <c r="AR166" s="135">
        <v>5.5978215923424592</v>
      </c>
      <c r="AS166" s="135">
        <v>22.775831226916647</v>
      </c>
      <c r="AT166" s="135">
        <v>30.862059644701752</v>
      </c>
      <c r="AU166" s="135">
        <v>59.103087508244961</v>
      </c>
      <c r="AV166" s="135">
        <v>82.69073370648529</v>
      </c>
      <c r="AW166" s="135">
        <v>89.661074834411551</v>
      </c>
      <c r="AX166" s="135">
        <v>96.338228110277825</v>
      </c>
      <c r="AY166" s="135">
        <v>120.19621162448907</v>
      </c>
      <c r="AZ166" s="135">
        <v>122.7337141080753</v>
      </c>
      <c r="BA166" s="135">
        <v>127.40822209443117</v>
      </c>
      <c r="BB166" s="135">
        <v>128.02603760497763</v>
      </c>
      <c r="BC166" s="135">
        <v>163.12332176765941</v>
      </c>
      <c r="BD166" s="135">
        <v>166.75141535885285</v>
      </c>
      <c r="BE166" s="135">
        <v>166.70753404512013</v>
      </c>
      <c r="BF166" s="135">
        <v>195.16717524010915</v>
      </c>
      <c r="BG166" s="135">
        <v>197.9855079001596</v>
      </c>
      <c r="BH166" s="135">
        <v>190.55563088809396</v>
      </c>
      <c r="BI166" s="135">
        <v>189.59125549364373</v>
      </c>
      <c r="BJ166" s="135">
        <v>186.6252037493206</v>
      </c>
      <c r="BK166" s="135">
        <v>183.46771125119733</v>
      </c>
      <c r="BL166" s="135">
        <v>180.89654814101931</v>
      </c>
      <c r="BM166" s="135">
        <v>174.74526170314098</v>
      </c>
      <c r="BN166" s="135">
        <v>169.56866418006476</v>
      </c>
      <c r="BO166" s="135">
        <v>156.99602384822947</v>
      </c>
      <c r="BP166" s="135">
        <v>137.41794333369626</v>
      </c>
      <c r="BR166" s="129" t="s">
        <v>154</v>
      </c>
      <c r="BS166" s="131">
        <v>0</v>
      </c>
      <c r="BT166" s="131">
        <v>-7.4144833260492149E-2</v>
      </c>
      <c r="BU166" s="131">
        <v>-0.12470430801139047</v>
      </c>
    </row>
    <row r="167" spans="1:73" ht="17.25" customHeight="1">
      <c r="A167" s="105"/>
      <c r="B167" s="218"/>
      <c r="C167" s="212"/>
      <c r="D167" s="231"/>
      <c r="E167" s="130" t="s">
        <v>155</v>
      </c>
      <c r="F167" s="9" t="s">
        <v>99</v>
      </c>
      <c r="G167" s="125" t="s">
        <v>33</v>
      </c>
      <c r="H167" s="125" t="s">
        <v>33</v>
      </c>
      <c r="I167" s="125" t="s">
        <v>33</v>
      </c>
      <c r="J167" s="125" t="s">
        <v>33</v>
      </c>
      <c r="K167" s="125" t="s">
        <v>33</v>
      </c>
      <c r="L167" s="125" t="s">
        <v>33</v>
      </c>
      <c r="M167" s="125" t="s">
        <v>33</v>
      </c>
      <c r="N167" s="125" t="s">
        <v>33</v>
      </c>
      <c r="O167" s="125" t="s">
        <v>33</v>
      </c>
      <c r="P167" s="125" t="s">
        <v>33</v>
      </c>
      <c r="Q167" s="125" t="s">
        <v>33</v>
      </c>
      <c r="R167" s="125" t="s">
        <v>33</v>
      </c>
      <c r="S167" s="125" t="s">
        <v>33</v>
      </c>
      <c r="T167" s="125" t="s">
        <v>33</v>
      </c>
      <c r="U167" s="125" t="s">
        <v>33</v>
      </c>
      <c r="V167" s="125" t="s">
        <v>33</v>
      </c>
      <c r="W167" s="125" t="s">
        <v>33</v>
      </c>
      <c r="X167" s="125" t="s">
        <v>33</v>
      </c>
      <c r="Y167" s="125" t="s">
        <v>33</v>
      </c>
      <c r="Z167" s="125" t="s">
        <v>33</v>
      </c>
      <c r="AA167" s="125" t="s">
        <v>33</v>
      </c>
      <c r="AB167" s="125" t="s">
        <v>33</v>
      </c>
      <c r="AC167" s="125" t="s">
        <v>33</v>
      </c>
      <c r="AD167" s="125" t="s">
        <v>33</v>
      </c>
      <c r="AE167" s="125" t="s">
        <v>33</v>
      </c>
      <c r="AF167" s="125" t="s">
        <v>33</v>
      </c>
      <c r="AG167" s="125" t="s">
        <v>33</v>
      </c>
      <c r="AH167" s="125" t="s">
        <v>33</v>
      </c>
      <c r="AI167" s="125" t="s">
        <v>33</v>
      </c>
      <c r="AJ167" s="125" t="s">
        <v>33</v>
      </c>
      <c r="AK167" s="138">
        <v>0</v>
      </c>
      <c r="AL167" s="138">
        <v>0</v>
      </c>
      <c r="AM167" s="138">
        <v>0</v>
      </c>
      <c r="AN167" s="138">
        <v>0</v>
      </c>
      <c r="AO167" s="138">
        <v>0</v>
      </c>
      <c r="AP167" s="138">
        <v>1.4713892020853345</v>
      </c>
      <c r="AQ167" s="138">
        <v>2.4533557828378476</v>
      </c>
      <c r="AR167" s="138">
        <v>5.5978215923424592</v>
      </c>
      <c r="AS167" s="136">
        <v>22.775831226916647</v>
      </c>
      <c r="AT167" s="136">
        <v>30.862059644701752</v>
      </c>
      <c r="AU167" s="136">
        <v>59.103087508244961</v>
      </c>
      <c r="AV167" s="136">
        <v>82.69073370648529</v>
      </c>
      <c r="AW167" s="136">
        <v>89.661074834411551</v>
      </c>
      <c r="AX167" s="136">
        <v>96.338228110277825</v>
      </c>
      <c r="AY167" s="136">
        <v>120.19621162448907</v>
      </c>
      <c r="AZ167" s="136">
        <v>122.7337141080753</v>
      </c>
      <c r="BA167" s="136">
        <v>127.40822209443117</v>
      </c>
      <c r="BB167" s="136">
        <v>128.02603760497763</v>
      </c>
      <c r="BC167" s="136">
        <v>163.12332176765941</v>
      </c>
      <c r="BD167" s="136">
        <v>166.75141535885285</v>
      </c>
      <c r="BE167" s="136">
        <v>166.70753404512013</v>
      </c>
      <c r="BF167" s="136">
        <v>195.16717524010915</v>
      </c>
      <c r="BG167" s="136">
        <v>197.9855079001596</v>
      </c>
      <c r="BH167" s="136">
        <v>190.55563088809396</v>
      </c>
      <c r="BI167" s="136">
        <v>189.59125549364373</v>
      </c>
      <c r="BJ167" s="136">
        <v>186.6252037493206</v>
      </c>
      <c r="BK167" s="136">
        <v>183.46771125119733</v>
      </c>
      <c r="BL167" s="136">
        <v>180.89654814101931</v>
      </c>
      <c r="BM167" s="136">
        <v>174.74526170314098</v>
      </c>
      <c r="BN167" s="136">
        <v>169.56866418006476</v>
      </c>
      <c r="BO167" s="136">
        <v>156.99602384822947</v>
      </c>
      <c r="BP167" s="136">
        <v>137.41794333369626</v>
      </c>
      <c r="BR167" s="130" t="s">
        <v>155</v>
      </c>
      <c r="BS167" s="132">
        <v>0</v>
      </c>
      <c r="BT167" s="132">
        <v>-7.4144833260492149E-2</v>
      </c>
      <c r="BU167" s="132">
        <v>-0.12470430801139047</v>
      </c>
    </row>
    <row r="168" spans="1:73" ht="17.25">
      <c r="A168" s="105"/>
      <c r="B168" s="218"/>
      <c r="C168" s="212"/>
      <c r="D168" s="231"/>
      <c r="E168" s="129" t="s">
        <v>156</v>
      </c>
      <c r="F168" s="9" t="s">
        <v>99</v>
      </c>
      <c r="G168" s="11" t="s">
        <v>33</v>
      </c>
      <c r="H168" s="11" t="s">
        <v>33</v>
      </c>
      <c r="I168" s="11" t="s">
        <v>33</v>
      </c>
      <c r="J168" s="11" t="s">
        <v>33</v>
      </c>
      <c r="K168" s="11" t="s">
        <v>33</v>
      </c>
      <c r="L168" s="11" t="s">
        <v>33</v>
      </c>
      <c r="M168" s="11" t="s">
        <v>33</v>
      </c>
      <c r="N168" s="11" t="s">
        <v>33</v>
      </c>
      <c r="O168" s="11" t="s">
        <v>33</v>
      </c>
      <c r="P168" s="11" t="s">
        <v>33</v>
      </c>
      <c r="Q168" s="11" t="s">
        <v>33</v>
      </c>
      <c r="R168" s="11" t="s">
        <v>33</v>
      </c>
      <c r="S168" s="11" t="s">
        <v>33</v>
      </c>
      <c r="T168" s="11" t="s">
        <v>33</v>
      </c>
      <c r="U168" s="11" t="s">
        <v>33</v>
      </c>
      <c r="V168" s="11" t="s">
        <v>33</v>
      </c>
      <c r="W168" s="11" t="s">
        <v>33</v>
      </c>
      <c r="X168" s="11" t="s">
        <v>33</v>
      </c>
      <c r="Y168" s="11" t="s">
        <v>33</v>
      </c>
      <c r="Z168" s="11" t="s">
        <v>33</v>
      </c>
      <c r="AA168" s="11" t="s">
        <v>33</v>
      </c>
      <c r="AB168" s="11" t="s">
        <v>33</v>
      </c>
      <c r="AC168" s="11" t="s">
        <v>33</v>
      </c>
      <c r="AD168" s="11" t="s">
        <v>33</v>
      </c>
      <c r="AE168" s="11" t="s">
        <v>33</v>
      </c>
      <c r="AF168" s="11" t="s">
        <v>33</v>
      </c>
      <c r="AG168" s="11" t="s">
        <v>33</v>
      </c>
      <c r="AH168" s="11" t="s">
        <v>33</v>
      </c>
      <c r="AI168" s="11" t="s">
        <v>33</v>
      </c>
      <c r="AJ168" s="11" t="s">
        <v>33</v>
      </c>
      <c r="AK168" s="137">
        <v>0</v>
      </c>
      <c r="AL168" s="137">
        <v>0</v>
      </c>
      <c r="AM168" s="137">
        <v>0</v>
      </c>
      <c r="AN168" s="137">
        <v>0</v>
      </c>
      <c r="AO168" s="137">
        <v>0</v>
      </c>
      <c r="AP168" s="137">
        <v>0</v>
      </c>
      <c r="AQ168" s="137">
        <v>0</v>
      </c>
      <c r="AR168" s="137">
        <v>0</v>
      </c>
      <c r="AS168" s="137">
        <v>0</v>
      </c>
      <c r="AT168" s="137">
        <v>0</v>
      </c>
      <c r="AU168" s="137">
        <v>0</v>
      </c>
      <c r="AV168" s="137">
        <v>0</v>
      </c>
      <c r="AW168" s="137">
        <v>0</v>
      </c>
      <c r="AX168" s="137">
        <v>0</v>
      </c>
      <c r="AY168" s="137">
        <v>0</v>
      </c>
      <c r="AZ168" s="137">
        <v>0</v>
      </c>
      <c r="BA168" s="137">
        <v>0</v>
      </c>
      <c r="BB168" s="137">
        <v>0</v>
      </c>
      <c r="BC168" s="137">
        <v>0</v>
      </c>
      <c r="BD168" s="137">
        <v>0</v>
      </c>
      <c r="BE168" s="137">
        <v>0</v>
      </c>
      <c r="BF168" s="137">
        <v>0</v>
      </c>
      <c r="BG168" s="137">
        <v>0</v>
      </c>
      <c r="BH168" s="137">
        <v>0</v>
      </c>
      <c r="BI168" s="137">
        <v>0</v>
      </c>
      <c r="BJ168" s="137">
        <v>0</v>
      </c>
      <c r="BK168" s="137">
        <v>0</v>
      </c>
      <c r="BL168" s="137">
        <v>0</v>
      </c>
      <c r="BM168" s="137">
        <v>0</v>
      </c>
      <c r="BN168" s="137">
        <v>0</v>
      </c>
      <c r="BO168" s="137">
        <v>0</v>
      </c>
      <c r="BP168" s="137">
        <v>0</v>
      </c>
      <c r="BR168" s="129" t="s">
        <v>156</v>
      </c>
      <c r="BS168" s="131">
        <v>0</v>
      </c>
      <c r="BT168" s="131">
        <v>0</v>
      </c>
      <c r="BU168" s="131">
        <v>0</v>
      </c>
    </row>
    <row r="169" spans="1:73" ht="17.25">
      <c r="A169" s="105"/>
      <c r="B169" s="218"/>
      <c r="C169" s="212"/>
      <c r="D169" s="231"/>
      <c r="E169" s="129" t="s">
        <v>157</v>
      </c>
      <c r="F169" s="9" t="s">
        <v>99</v>
      </c>
      <c r="G169" s="11" t="s">
        <v>33</v>
      </c>
      <c r="H169" s="11" t="s">
        <v>33</v>
      </c>
      <c r="I169" s="11" t="s">
        <v>33</v>
      </c>
      <c r="J169" s="11" t="s">
        <v>33</v>
      </c>
      <c r="K169" s="11" t="s">
        <v>33</v>
      </c>
      <c r="L169" s="11" t="s">
        <v>33</v>
      </c>
      <c r="M169" s="11" t="s">
        <v>33</v>
      </c>
      <c r="N169" s="11" t="s">
        <v>33</v>
      </c>
      <c r="O169" s="11" t="s">
        <v>33</v>
      </c>
      <c r="P169" s="11" t="s">
        <v>33</v>
      </c>
      <c r="Q169" s="11" t="s">
        <v>33</v>
      </c>
      <c r="R169" s="11" t="s">
        <v>33</v>
      </c>
      <c r="S169" s="11" t="s">
        <v>33</v>
      </c>
      <c r="T169" s="11" t="s">
        <v>33</v>
      </c>
      <c r="U169" s="11" t="s">
        <v>33</v>
      </c>
      <c r="V169" s="11" t="s">
        <v>33</v>
      </c>
      <c r="W169" s="11" t="s">
        <v>33</v>
      </c>
      <c r="X169" s="11" t="s">
        <v>33</v>
      </c>
      <c r="Y169" s="11" t="s">
        <v>33</v>
      </c>
      <c r="Z169" s="11" t="s">
        <v>33</v>
      </c>
      <c r="AA169" s="11" t="s">
        <v>33</v>
      </c>
      <c r="AB169" s="11" t="s">
        <v>33</v>
      </c>
      <c r="AC169" s="11" t="s">
        <v>33</v>
      </c>
      <c r="AD169" s="11" t="s">
        <v>33</v>
      </c>
      <c r="AE169" s="11" t="s">
        <v>33</v>
      </c>
      <c r="AF169" s="11" t="s">
        <v>33</v>
      </c>
      <c r="AG169" s="11" t="s">
        <v>33</v>
      </c>
      <c r="AH169" s="11" t="s">
        <v>33</v>
      </c>
      <c r="AI169" s="11" t="s">
        <v>33</v>
      </c>
      <c r="AJ169" s="11" t="s">
        <v>33</v>
      </c>
      <c r="AK169" s="137">
        <v>0</v>
      </c>
      <c r="AL169" s="137">
        <v>0</v>
      </c>
      <c r="AM169" s="137">
        <v>0</v>
      </c>
      <c r="AN169" s="137">
        <v>0</v>
      </c>
      <c r="AO169" s="137">
        <v>0</v>
      </c>
      <c r="AP169" s="137">
        <v>0</v>
      </c>
      <c r="AQ169" s="137">
        <v>0</v>
      </c>
      <c r="AR169" s="137">
        <v>0</v>
      </c>
      <c r="AS169" s="137">
        <v>0</v>
      </c>
      <c r="AT169" s="137">
        <v>0</v>
      </c>
      <c r="AU169" s="137">
        <v>0</v>
      </c>
      <c r="AV169" s="137">
        <v>0</v>
      </c>
      <c r="AW169" s="137">
        <v>0</v>
      </c>
      <c r="AX169" s="137">
        <v>0</v>
      </c>
      <c r="AY169" s="137">
        <v>0</v>
      </c>
      <c r="AZ169" s="137">
        <v>0</v>
      </c>
      <c r="BA169" s="137">
        <v>0</v>
      </c>
      <c r="BB169" s="137">
        <v>0</v>
      </c>
      <c r="BC169" s="137">
        <v>0</v>
      </c>
      <c r="BD169" s="137">
        <v>0</v>
      </c>
      <c r="BE169" s="137">
        <v>0</v>
      </c>
      <c r="BF169" s="137">
        <v>0</v>
      </c>
      <c r="BG169" s="137">
        <v>0</v>
      </c>
      <c r="BH169" s="137">
        <v>0</v>
      </c>
      <c r="BI169" s="137">
        <v>0</v>
      </c>
      <c r="BJ169" s="137">
        <v>0</v>
      </c>
      <c r="BK169" s="137">
        <v>0</v>
      </c>
      <c r="BL169" s="137">
        <v>0</v>
      </c>
      <c r="BM169" s="137">
        <v>0</v>
      </c>
      <c r="BN169" s="137">
        <v>0</v>
      </c>
      <c r="BO169" s="137">
        <v>0</v>
      </c>
      <c r="BP169" s="137">
        <v>0</v>
      </c>
      <c r="BR169" s="129" t="s">
        <v>157</v>
      </c>
      <c r="BS169" s="131">
        <v>0</v>
      </c>
      <c r="BT169" s="131">
        <v>0</v>
      </c>
      <c r="BU169" s="131">
        <v>0</v>
      </c>
    </row>
    <row r="170" spans="1:73" ht="17.25">
      <c r="A170" s="105"/>
      <c r="B170" s="218"/>
      <c r="C170" s="212"/>
      <c r="D170" s="231"/>
      <c r="E170" s="129" t="s">
        <v>158</v>
      </c>
      <c r="F170" s="9" t="s">
        <v>99</v>
      </c>
      <c r="G170" s="11" t="s">
        <v>33</v>
      </c>
      <c r="H170" s="11" t="s">
        <v>33</v>
      </c>
      <c r="I170" s="11" t="s">
        <v>33</v>
      </c>
      <c r="J170" s="11" t="s">
        <v>33</v>
      </c>
      <c r="K170" s="11" t="s">
        <v>33</v>
      </c>
      <c r="L170" s="11" t="s">
        <v>33</v>
      </c>
      <c r="M170" s="11" t="s">
        <v>33</v>
      </c>
      <c r="N170" s="11" t="s">
        <v>33</v>
      </c>
      <c r="O170" s="11" t="s">
        <v>33</v>
      </c>
      <c r="P170" s="11" t="s">
        <v>33</v>
      </c>
      <c r="Q170" s="11" t="s">
        <v>33</v>
      </c>
      <c r="R170" s="11" t="s">
        <v>33</v>
      </c>
      <c r="S170" s="11" t="s">
        <v>33</v>
      </c>
      <c r="T170" s="11" t="s">
        <v>33</v>
      </c>
      <c r="U170" s="11" t="s">
        <v>33</v>
      </c>
      <c r="V170" s="11" t="s">
        <v>33</v>
      </c>
      <c r="W170" s="11" t="s">
        <v>33</v>
      </c>
      <c r="X170" s="11" t="s">
        <v>33</v>
      </c>
      <c r="Y170" s="11" t="s">
        <v>33</v>
      </c>
      <c r="Z170" s="11" t="s">
        <v>33</v>
      </c>
      <c r="AA170" s="11" t="s">
        <v>33</v>
      </c>
      <c r="AB170" s="11" t="s">
        <v>33</v>
      </c>
      <c r="AC170" s="11" t="s">
        <v>33</v>
      </c>
      <c r="AD170" s="11" t="s">
        <v>33</v>
      </c>
      <c r="AE170" s="11" t="s">
        <v>33</v>
      </c>
      <c r="AF170" s="11" t="s">
        <v>33</v>
      </c>
      <c r="AG170" s="11" t="s">
        <v>33</v>
      </c>
      <c r="AH170" s="11" t="s">
        <v>33</v>
      </c>
      <c r="AI170" s="11" t="s">
        <v>33</v>
      </c>
      <c r="AJ170" s="11" t="s">
        <v>33</v>
      </c>
      <c r="AK170" s="137">
        <v>0</v>
      </c>
      <c r="AL170" s="137">
        <v>0</v>
      </c>
      <c r="AM170" s="137">
        <v>0</v>
      </c>
      <c r="AN170" s="137">
        <v>0</v>
      </c>
      <c r="AO170" s="137">
        <v>0</v>
      </c>
      <c r="AP170" s="137">
        <v>0</v>
      </c>
      <c r="AQ170" s="137">
        <v>0</v>
      </c>
      <c r="AR170" s="137">
        <v>0</v>
      </c>
      <c r="AS170" s="137">
        <v>0</v>
      </c>
      <c r="AT170" s="137">
        <v>0</v>
      </c>
      <c r="AU170" s="137">
        <v>0</v>
      </c>
      <c r="AV170" s="137">
        <v>0</v>
      </c>
      <c r="AW170" s="137">
        <v>0</v>
      </c>
      <c r="AX170" s="137">
        <v>0</v>
      </c>
      <c r="AY170" s="137">
        <v>0</v>
      </c>
      <c r="AZ170" s="137">
        <v>0</v>
      </c>
      <c r="BA170" s="137">
        <v>0</v>
      </c>
      <c r="BB170" s="137">
        <v>0</v>
      </c>
      <c r="BC170" s="137">
        <v>0</v>
      </c>
      <c r="BD170" s="137">
        <v>0</v>
      </c>
      <c r="BE170" s="137">
        <v>0</v>
      </c>
      <c r="BF170" s="137">
        <v>0</v>
      </c>
      <c r="BG170" s="137">
        <v>0</v>
      </c>
      <c r="BH170" s="137">
        <v>0</v>
      </c>
      <c r="BI170" s="137">
        <v>0</v>
      </c>
      <c r="BJ170" s="137">
        <v>0</v>
      </c>
      <c r="BK170" s="137">
        <v>0</v>
      </c>
      <c r="BL170" s="137">
        <v>0</v>
      </c>
      <c r="BM170" s="137">
        <v>0</v>
      </c>
      <c r="BN170" s="137">
        <v>0</v>
      </c>
      <c r="BO170" s="137">
        <v>0</v>
      </c>
      <c r="BP170" s="137">
        <v>0</v>
      </c>
      <c r="BR170" s="129" t="s">
        <v>158</v>
      </c>
      <c r="BS170" s="131">
        <v>0</v>
      </c>
      <c r="BT170" s="131">
        <v>0</v>
      </c>
      <c r="BU170" s="131">
        <v>0</v>
      </c>
    </row>
    <row r="171" spans="1:73" ht="17.25">
      <c r="A171" s="105"/>
      <c r="B171" s="218"/>
      <c r="C171" s="212"/>
      <c r="D171" s="231"/>
      <c r="E171" s="129" t="s">
        <v>159</v>
      </c>
      <c r="F171" s="9" t="s">
        <v>99</v>
      </c>
      <c r="G171" s="11" t="s">
        <v>33</v>
      </c>
      <c r="H171" s="11" t="s">
        <v>33</v>
      </c>
      <c r="I171" s="11" t="s">
        <v>33</v>
      </c>
      <c r="J171" s="11" t="s">
        <v>33</v>
      </c>
      <c r="K171" s="11" t="s">
        <v>33</v>
      </c>
      <c r="L171" s="11" t="s">
        <v>33</v>
      </c>
      <c r="M171" s="11" t="s">
        <v>33</v>
      </c>
      <c r="N171" s="11" t="s">
        <v>33</v>
      </c>
      <c r="O171" s="11" t="s">
        <v>33</v>
      </c>
      <c r="P171" s="11" t="s">
        <v>33</v>
      </c>
      <c r="Q171" s="11" t="s">
        <v>33</v>
      </c>
      <c r="R171" s="11" t="s">
        <v>33</v>
      </c>
      <c r="S171" s="11" t="s">
        <v>33</v>
      </c>
      <c r="T171" s="11" t="s">
        <v>33</v>
      </c>
      <c r="U171" s="11" t="s">
        <v>33</v>
      </c>
      <c r="V171" s="11" t="s">
        <v>33</v>
      </c>
      <c r="W171" s="11" t="s">
        <v>33</v>
      </c>
      <c r="X171" s="11" t="s">
        <v>33</v>
      </c>
      <c r="Y171" s="11" t="s">
        <v>33</v>
      </c>
      <c r="Z171" s="11" t="s">
        <v>33</v>
      </c>
      <c r="AA171" s="11" t="s">
        <v>33</v>
      </c>
      <c r="AB171" s="11" t="s">
        <v>33</v>
      </c>
      <c r="AC171" s="11" t="s">
        <v>33</v>
      </c>
      <c r="AD171" s="11" t="s">
        <v>33</v>
      </c>
      <c r="AE171" s="11" t="s">
        <v>33</v>
      </c>
      <c r="AF171" s="11" t="s">
        <v>33</v>
      </c>
      <c r="AG171" s="11" t="s">
        <v>33</v>
      </c>
      <c r="AH171" s="11" t="s">
        <v>33</v>
      </c>
      <c r="AI171" s="11" t="s">
        <v>33</v>
      </c>
      <c r="AJ171" s="11" t="s">
        <v>33</v>
      </c>
      <c r="AK171" s="137">
        <v>0</v>
      </c>
      <c r="AL171" s="137">
        <v>0</v>
      </c>
      <c r="AM171" s="137">
        <v>0</v>
      </c>
      <c r="AN171" s="137">
        <v>0</v>
      </c>
      <c r="AO171" s="137">
        <v>0</v>
      </c>
      <c r="AP171" s="137">
        <v>0</v>
      </c>
      <c r="AQ171" s="137">
        <v>0</v>
      </c>
      <c r="AR171" s="137">
        <v>0</v>
      </c>
      <c r="AS171" s="137">
        <v>0</v>
      </c>
      <c r="AT171" s="137">
        <v>0</v>
      </c>
      <c r="AU171" s="137">
        <v>0</v>
      </c>
      <c r="AV171" s="137">
        <v>0</v>
      </c>
      <c r="AW171" s="137">
        <v>0</v>
      </c>
      <c r="AX171" s="137">
        <v>0</v>
      </c>
      <c r="AY171" s="137">
        <v>0</v>
      </c>
      <c r="AZ171" s="137">
        <v>0</v>
      </c>
      <c r="BA171" s="137">
        <v>0</v>
      </c>
      <c r="BB171" s="137">
        <v>0</v>
      </c>
      <c r="BC171" s="137">
        <v>0</v>
      </c>
      <c r="BD171" s="137">
        <v>0</v>
      </c>
      <c r="BE171" s="137">
        <v>0</v>
      </c>
      <c r="BF171" s="137">
        <v>0</v>
      </c>
      <c r="BG171" s="137">
        <v>0</v>
      </c>
      <c r="BH171" s="137">
        <v>0</v>
      </c>
      <c r="BI171" s="137">
        <v>0</v>
      </c>
      <c r="BJ171" s="137">
        <v>0</v>
      </c>
      <c r="BK171" s="137">
        <v>0</v>
      </c>
      <c r="BL171" s="137">
        <v>0</v>
      </c>
      <c r="BM171" s="137">
        <v>0</v>
      </c>
      <c r="BN171" s="137">
        <v>0</v>
      </c>
      <c r="BO171" s="137">
        <v>0</v>
      </c>
      <c r="BP171" s="137">
        <v>0</v>
      </c>
      <c r="BR171" s="129" t="s">
        <v>159</v>
      </c>
      <c r="BS171" s="131">
        <v>0</v>
      </c>
      <c r="BT171" s="131">
        <v>0</v>
      </c>
      <c r="BU171" s="131">
        <v>0</v>
      </c>
    </row>
    <row r="172" spans="1:73" ht="17.25">
      <c r="A172" s="105"/>
      <c r="B172" s="218"/>
      <c r="C172" s="212"/>
      <c r="D172" s="231"/>
      <c r="E172" s="129" t="s">
        <v>160</v>
      </c>
      <c r="F172" s="9" t="s">
        <v>99</v>
      </c>
      <c r="G172" s="11" t="s">
        <v>33</v>
      </c>
      <c r="H172" s="11" t="s">
        <v>33</v>
      </c>
      <c r="I172" s="11" t="s">
        <v>33</v>
      </c>
      <c r="J172" s="11" t="s">
        <v>33</v>
      </c>
      <c r="K172" s="11" t="s">
        <v>33</v>
      </c>
      <c r="L172" s="11" t="s">
        <v>33</v>
      </c>
      <c r="M172" s="11" t="s">
        <v>33</v>
      </c>
      <c r="N172" s="11" t="s">
        <v>33</v>
      </c>
      <c r="O172" s="11" t="s">
        <v>33</v>
      </c>
      <c r="P172" s="11" t="s">
        <v>33</v>
      </c>
      <c r="Q172" s="11" t="s">
        <v>33</v>
      </c>
      <c r="R172" s="11" t="s">
        <v>33</v>
      </c>
      <c r="S172" s="11" t="s">
        <v>33</v>
      </c>
      <c r="T172" s="11" t="s">
        <v>33</v>
      </c>
      <c r="U172" s="11" t="s">
        <v>33</v>
      </c>
      <c r="V172" s="11" t="s">
        <v>33</v>
      </c>
      <c r="W172" s="11" t="s">
        <v>33</v>
      </c>
      <c r="X172" s="11" t="s">
        <v>33</v>
      </c>
      <c r="Y172" s="11" t="s">
        <v>33</v>
      </c>
      <c r="Z172" s="11" t="s">
        <v>33</v>
      </c>
      <c r="AA172" s="11" t="s">
        <v>33</v>
      </c>
      <c r="AB172" s="11" t="s">
        <v>33</v>
      </c>
      <c r="AC172" s="11" t="s">
        <v>33</v>
      </c>
      <c r="AD172" s="11" t="s">
        <v>33</v>
      </c>
      <c r="AE172" s="11" t="s">
        <v>33</v>
      </c>
      <c r="AF172" s="11" t="s">
        <v>33</v>
      </c>
      <c r="AG172" s="11" t="s">
        <v>33</v>
      </c>
      <c r="AH172" s="11" t="s">
        <v>33</v>
      </c>
      <c r="AI172" s="11" t="s">
        <v>33</v>
      </c>
      <c r="AJ172" s="11" t="s">
        <v>33</v>
      </c>
      <c r="AK172" s="137">
        <v>0</v>
      </c>
      <c r="AL172" s="137">
        <v>0</v>
      </c>
      <c r="AM172" s="137">
        <v>0</v>
      </c>
      <c r="AN172" s="137">
        <v>0</v>
      </c>
      <c r="AO172" s="137">
        <v>0</v>
      </c>
      <c r="AP172" s="137">
        <v>0</v>
      </c>
      <c r="AQ172" s="137">
        <v>0</v>
      </c>
      <c r="AR172" s="137">
        <v>0</v>
      </c>
      <c r="AS172" s="137">
        <v>0</v>
      </c>
      <c r="AT172" s="137">
        <v>0</v>
      </c>
      <c r="AU172" s="137">
        <v>0</v>
      </c>
      <c r="AV172" s="137">
        <v>0</v>
      </c>
      <c r="AW172" s="137">
        <v>0</v>
      </c>
      <c r="AX172" s="137">
        <v>0</v>
      </c>
      <c r="AY172" s="137">
        <v>0</v>
      </c>
      <c r="AZ172" s="137">
        <v>0</v>
      </c>
      <c r="BA172" s="137">
        <v>0</v>
      </c>
      <c r="BB172" s="137">
        <v>0</v>
      </c>
      <c r="BC172" s="137">
        <v>0</v>
      </c>
      <c r="BD172" s="137">
        <v>0</v>
      </c>
      <c r="BE172" s="137">
        <v>0</v>
      </c>
      <c r="BF172" s="137">
        <v>0</v>
      </c>
      <c r="BG172" s="137">
        <v>0</v>
      </c>
      <c r="BH172" s="137">
        <v>0</v>
      </c>
      <c r="BI172" s="137">
        <v>0</v>
      </c>
      <c r="BJ172" s="137">
        <v>0</v>
      </c>
      <c r="BK172" s="137">
        <v>0</v>
      </c>
      <c r="BL172" s="137">
        <v>0</v>
      </c>
      <c r="BM172" s="137">
        <v>0</v>
      </c>
      <c r="BN172" s="137">
        <v>0</v>
      </c>
      <c r="BO172" s="137">
        <v>0</v>
      </c>
      <c r="BP172" s="137">
        <v>0</v>
      </c>
      <c r="BR172" s="129" t="s">
        <v>160</v>
      </c>
      <c r="BS172" s="131">
        <v>0</v>
      </c>
      <c r="BT172" s="131">
        <v>0</v>
      </c>
      <c r="BU172" s="131">
        <v>0</v>
      </c>
    </row>
    <row r="173" spans="1:73" ht="17.25" customHeight="1">
      <c r="A173" s="105"/>
      <c r="B173" s="218"/>
      <c r="C173" s="212"/>
      <c r="D173" s="231"/>
      <c r="E173" s="130" t="s">
        <v>161</v>
      </c>
      <c r="F173" s="9" t="s">
        <v>99</v>
      </c>
      <c r="G173" s="125" t="s">
        <v>33</v>
      </c>
      <c r="H173" s="125" t="s">
        <v>33</v>
      </c>
      <c r="I173" s="125" t="s">
        <v>33</v>
      </c>
      <c r="J173" s="125" t="s">
        <v>33</v>
      </c>
      <c r="K173" s="125" t="s">
        <v>33</v>
      </c>
      <c r="L173" s="125" t="s">
        <v>33</v>
      </c>
      <c r="M173" s="125" t="s">
        <v>33</v>
      </c>
      <c r="N173" s="125" t="s">
        <v>33</v>
      </c>
      <c r="O173" s="125" t="s">
        <v>33</v>
      </c>
      <c r="P173" s="125" t="s">
        <v>33</v>
      </c>
      <c r="Q173" s="125" t="s">
        <v>33</v>
      </c>
      <c r="R173" s="125" t="s">
        <v>33</v>
      </c>
      <c r="S173" s="125" t="s">
        <v>33</v>
      </c>
      <c r="T173" s="125" t="s">
        <v>33</v>
      </c>
      <c r="U173" s="125" t="s">
        <v>33</v>
      </c>
      <c r="V173" s="125" t="s">
        <v>33</v>
      </c>
      <c r="W173" s="125" t="s">
        <v>33</v>
      </c>
      <c r="X173" s="125" t="s">
        <v>33</v>
      </c>
      <c r="Y173" s="125" t="s">
        <v>33</v>
      </c>
      <c r="Z173" s="125" t="s">
        <v>33</v>
      </c>
      <c r="AA173" s="125" t="s">
        <v>33</v>
      </c>
      <c r="AB173" s="125" t="s">
        <v>33</v>
      </c>
      <c r="AC173" s="125" t="s">
        <v>33</v>
      </c>
      <c r="AD173" s="125" t="s">
        <v>33</v>
      </c>
      <c r="AE173" s="125" t="s">
        <v>33</v>
      </c>
      <c r="AF173" s="125" t="s">
        <v>33</v>
      </c>
      <c r="AG173" s="125" t="s">
        <v>33</v>
      </c>
      <c r="AH173" s="125" t="s">
        <v>33</v>
      </c>
      <c r="AI173" s="125" t="s">
        <v>33</v>
      </c>
      <c r="AJ173" s="125" t="s">
        <v>33</v>
      </c>
      <c r="AK173" s="138">
        <v>0</v>
      </c>
      <c r="AL173" s="138">
        <v>0</v>
      </c>
      <c r="AM173" s="138">
        <v>0</v>
      </c>
      <c r="AN173" s="138">
        <v>0</v>
      </c>
      <c r="AO173" s="138">
        <v>0</v>
      </c>
      <c r="AP173" s="138">
        <v>0</v>
      </c>
      <c r="AQ173" s="138">
        <v>0</v>
      </c>
      <c r="AR173" s="138">
        <v>0</v>
      </c>
      <c r="AS173" s="138">
        <v>0</v>
      </c>
      <c r="AT173" s="138">
        <v>0</v>
      </c>
      <c r="AU173" s="138">
        <v>0</v>
      </c>
      <c r="AV173" s="138">
        <v>0</v>
      </c>
      <c r="AW173" s="138">
        <v>0</v>
      </c>
      <c r="AX173" s="138">
        <v>0</v>
      </c>
      <c r="AY173" s="138">
        <v>0</v>
      </c>
      <c r="AZ173" s="138">
        <v>0</v>
      </c>
      <c r="BA173" s="138">
        <v>0</v>
      </c>
      <c r="BB173" s="138">
        <v>0</v>
      </c>
      <c r="BC173" s="138">
        <v>0</v>
      </c>
      <c r="BD173" s="138">
        <v>0</v>
      </c>
      <c r="BE173" s="138">
        <v>0</v>
      </c>
      <c r="BF173" s="138">
        <v>0</v>
      </c>
      <c r="BG173" s="138">
        <v>0</v>
      </c>
      <c r="BH173" s="138">
        <v>0</v>
      </c>
      <c r="BI173" s="138">
        <v>0</v>
      </c>
      <c r="BJ173" s="138">
        <v>0</v>
      </c>
      <c r="BK173" s="138">
        <v>0</v>
      </c>
      <c r="BL173" s="138">
        <v>0</v>
      </c>
      <c r="BM173" s="138">
        <v>0</v>
      </c>
      <c r="BN173" s="138">
        <v>0</v>
      </c>
      <c r="BO173" s="138">
        <v>0</v>
      </c>
      <c r="BP173" s="138">
        <v>0</v>
      </c>
      <c r="BR173" s="130" t="s">
        <v>161</v>
      </c>
      <c r="BS173" s="132">
        <v>0</v>
      </c>
      <c r="BT173" s="132">
        <v>0</v>
      </c>
      <c r="BU173" s="132">
        <v>0</v>
      </c>
    </row>
    <row r="174" spans="1:73" ht="17.25">
      <c r="A174" s="105"/>
      <c r="B174" s="218"/>
      <c r="C174" s="212"/>
      <c r="D174" s="231"/>
      <c r="E174" s="129" t="s">
        <v>226</v>
      </c>
      <c r="F174" s="9" t="s">
        <v>99</v>
      </c>
      <c r="G174" s="11" t="s">
        <v>33</v>
      </c>
      <c r="H174" s="11" t="s">
        <v>33</v>
      </c>
      <c r="I174" s="11" t="s">
        <v>33</v>
      </c>
      <c r="J174" s="11" t="s">
        <v>33</v>
      </c>
      <c r="K174" s="11" t="s">
        <v>33</v>
      </c>
      <c r="L174" s="11" t="s">
        <v>33</v>
      </c>
      <c r="M174" s="11" t="s">
        <v>33</v>
      </c>
      <c r="N174" s="11" t="s">
        <v>33</v>
      </c>
      <c r="O174" s="11" t="s">
        <v>33</v>
      </c>
      <c r="P174" s="11" t="s">
        <v>33</v>
      </c>
      <c r="Q174" s="11" t="s">
        <v>33</v>
      </c>
      <c r="R174" s="11" t="s">
        <v>33</v>
      </c>
      <c r="S174" s="11" t="s">
        <v>33</v>
      </c>
      <c r="T174" s="11" t="s">
        <v>33</v>
      </c>
      <c r="U174" s="11" t="s">
        <v>33</v>
      </c>
      <c r="V174" s="11" t="s">
        <v>33</v>
      </c>
      <c r="W174" s="11" t="s">
        <v>33</v>
      </c>
      <c r="X174" s="11" t="s">
        <v>33</v>
      </c>
      <c r="Y174" s="11" t="s">
        <v>33</v>
      </c>
      <c r="Z174" s="11" t="s">
        <v>33</v>
      </c>
      <c r="AA174" s="11" t="s">
        <v>33</v>
      </c>
      <c r="AB174" s="11" t="s">
        <v>33</v>
      </c>
      <c r="AC174" s="11" t="s">
        <v>33</v>
      </c>
      <c r="AD174" s="11" t="s">
        <v>33</v>
      </c>
      <c r="AE174" s="11" t="s">
        <v>33</v>
      </c>
      <c r="AF174" s="11" t="s">
        <v>33</v>
      </c>
      <c r="AG174" s="11" t="s">
        <v>33</v>
      </c>
      <c r="AH174" s="11" t="s">
        <v>33</v>
      </c>
      <c r="AI174" s="11" t="s">
        <v>33</v>
      </c>
      <c r="AJ174" s="11" t="s">
        <v>33</v>
      </c>
      <c r="AK174" s="137">
        <v>0</v>
      </c>
      <c r="AL174" s="137">
        <v>0</v>
      </c>
      <c r="AM174" s="137">
        <v>0</v>
      </c>
      <c r="AN174" s="137">
        <v>0</v>
      </c>
      <c r="AO174" s="137">
        <v>0</v>
      </c>
      <c r="AP174" s="137">
        <v>0</v>
      </c>
      <c r="AQ174" s="137">
        <v>0</v>
      </c>
      <c r="AR174" s="137">
        <v>0</v>
      </c>
      <c r="AS174" s="137">
        <v>0</v>
      </c>
      <c r="AT174" s="137">
        <v>0</v>
      </c>
      <c r="AU174" s="137">
        <v>0</v>
      </c>
      <c r="AV174" s="137">
        <v>0</v>
      </c>
      <c r="AW174" s="137">
        <v>0</v>
      </c>
      <c r="AX174" s="137">
        <v>0</v>
      </c>
      <c r="AY174" s="137">
        <v>0</v>
      </c>
      <c r="AZ174" s="137">
        <v>0</v>
      </c>
      <c r="BA174" s="137">
        <v>0</v>
      </c>
      <c r="BB174" s="137">
        <v>0</v>
      </c>
      <c r="BC174" s="137">
        <v>0</v>
      </c>
      <c r="BD174" s="137">
        <v>0</v>
      </c>
      <c r="BE174" s="137">
        <v>0</v>
      </c>
      <c r="BF174" s="137">
        <v>0</v>
      </c>
      <c r="BG174" s="137">
        <v>0</v>
      </c>
      <c r="BH174" s="137">
        <v>0</v>
      </c>
      <c r="BI174" s="137">
        <v>0</v>
      </c>
      <c r="BJ174" s="137">
        <v>0</v>
      </c>
      <c r="BK174" s="137">
        <v>0</v>
      </c>
      <c r="BL174" s="137">
        <v>0</v>
      </c>
      <c r="BM174" s="137">
        <v>0</v>
      </c>
      <c r="BN174" s="137">
        <v>0</v>
      </c>
      <c r="BO174" s="137">
        <v>0</v>
      </c>
      <c r="BP174" s="137">
        <v>0</v>
      </c>
      <c r="BR174" s="129" t="s">
        <v>226</v>
      </c>
      <c r="BS174" s="131">
        <v>0</v>
      </c>
      <c r="BT174" s="131">
        <v>0</v>
      </c>
      <c r="BU174" s="131">
        <v>0</v>
      </c>
    </row>
    <row r="175" spans="1:73" ht="17.25">
      <c r="A175" s="105"/>
      <c r="B175" s="218"/>
      <c r="C175" s="212"/>
      <c r="D175" s="231"/>
      <c r="E175" s="165" t="s">
        <v>227</v>
      </c>
      <c r="F175" s="9" t="s">
        <v>99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37">
        <v>0</v>
      </c>
      <c r="AL175" s="137">
        <v>0</v>
      </c>
      <c r="AM175" s="137">
        <v>0</v>
      </c>
      <c r="AN175" s="137">
        <v>0</v>
      </c>
      <c r="AO175" s="137">
        <v>0</v>
      </c>
      <c r="AP175" s="137">
        <v>0</v>
      </c>
      <c r="AQ175" s="137">
        <v>0</v>
      </c>
      <c r="AR175" s="137">
        <v>0</v>
      </c>
      <c r="AS175" s="137">
        <v>0</v>
      </c>
      <c r="AT175" s="137">
        <v>0</v>
      </c>
      <c r="AU175" s="137">
        <v>0</v>
      </c>
      <c r="AV175" s="137">
        <v>0</v>
      </c>
      <c r="AW175" s="137">
        <v>0</v>
      </c>
      <c r="AX175" s="137">
        <v>0</v>
      </c>
      <c r="AY175" s="137">
        <v>0</v>
      </c>
      <c r="AZ175" s="137">
        <v>0</v>
      </c>
      <c r="BA175" s="137">
        <v>0</v>
      </c>
      <c r="BB175" s="137">
        <v>0</v>
      </c>
      <c r="BC175" s="137">
        <v>0</v>
      </c>
      <c r="BD175" s="137">
        <v>0</v>
      </c>
      <c r="BE175" s="137">
        <v>0</v>
      </c>
      <c r="BF175" s="137">
        <v>0</v>
      </c>
      <c r="BG175" s="137">
        <v>0</v>
      </c>
      <c r="BH175" s="137">
        <v>0</v>
      </c>
      <c r="BI175" s="137">
        <v>0</v>
      </c>
      <c r="BJ175" s="137">
        <v>0</v>
      </c>
      <c r="BK175" s="137">
        <v>0</v>
      </c>
      <c r="BL175" s="137">
        <v>0</v>
      </c>
      <c r="BM175" s="137">
        <v>0</v>
      </c>
      <c r="BN175" s="137">
        <v>0</v>
      </c>
      <c r="BO175" s="137">
        <v>0</v>
      </c>
      <c r="BP175" s="137">
        <v>0</v>
      </c>
      <c r="BR175" s="129" t="s">
        <v>227</v>
      </c>
      <c r="BS175" s="131">
        <v>0</v>
      </c>
      <c r="BT175" s="131">
        <v>0</v>
      </c>
      <c r="BU175" s="131">
        <v>0</v>
      </c>
    </row>
    <row r="176" spans="1:73" ht="17.25">
      <c r="A176" s="105"/>
      <c r="B176" s="218"/>
      <c r="C176" s="212"/>
      <c r="D176" s="231"/>
      <c r="E176" s="124" t="s">
        <v>228</v>
      </c>
      <c r="F176" s="9" t="s">
        <v>99</v>
      </c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25">
        <v>0</v>
      </c>
      <c r="AL176" s="125">
        <v>0</v>
      </c>
      <c r="AM176" s="125">
        <v>0</v>
      </c>
      <c r="AN176" s="125">
        <v>0</v>
      </c>
      <c r="AO176" s="125">
        <v>0</v>
      </c>
      <c r="AP176" s="125">
        <v>0</v>
      </c>
      <c r="AQ176" s="125">
        <v>0</v>
      </c>
      <c r="AR176" s="125">
        <v>0</v>
      </c>
      <c r="AS176" s="125">
        <v>0</v>
      </c>
      <c r="AT176" s="125">
        <v>0</v>
      </c>
      <c r="AU176" s="125">
        <v>0</v>
      </c>
      <c r="AV176" s="125">
        <v>0</v>
      </c>
      <c r="AW176" s="125">
        <v>0</v>
      </c>
      <c r="AX176" s="125">
        <v>0</v>
      </c>
      <c r="AY176" s="125">
        <v>0</v>
      </c>
      <c r="AZ176" s="125">
        <v>0</v>
      </c>
      <c r="BA176" s="125">
        <v>0</v>
      </c>
      <c r="BB176" s="125">
        <v>0</v>
      </c>
      <c r="BC176" s="125">
        <v>0</v>
      </c>
      <c r="BD176" s="125">
        <v>0</v>
      </c>
      <c r="BE176" s="125">
        <v>0</v>
      </c>
      <c r="BF176" s="125">
        <v>0</v>
      </c>
      <c r="BG176" s="125">
        <v>0</v>
      </c>
      <c r="BH176" s="125">
        <v>0</v>
      </c>
      <c r="BI176" s="125">
        <v>0</v>
      </c>
      <c r="BJ176" s="125">
        <v>0</v>
      </c>
      <c r="BK176" s="125">
        <v>0</v>
      </c>
      <c r="BL176" s="125">
        <v>0</v>
      </c>
      <c r="BM176" s="125">
        <v>0</v>
      </c>
      <c r="BN176" s="125">
        <v>0</v>
      </c>
      <c r="BO176" s="125">
        <v>0</v>
      </c>
      <c r="BP176" s="125">
        <v>0</v>
      </c>
      <c r="BR176" s="130" t="s">
        <v>228</v>
      </c>
      <c r="BS176" s="132">
        <v>0</v>
      </c>
      <c r="BT176" s="132">
        <v>0</v>
      </c>
      <c r="BU176" s="132">
        <v>0</v>
      </c>
    </row>
    <row r="177" spans="1:73" ht="16.5" customHeight="1">
      <c r="A177" s="105"/>
      <c r="B177" s="218"/>
      <c r="C177" s="212"/>
      <c r="D177" s="231"/>
      <c r="E177" s="116" t="s">
        <v>146</v>
      </c>
      <c r="F177" s="9" t="s">
        <v>99</v>
      </c>
      <c r="G177" s="118" t="s">
        <v>33</v>
      </c>
      <c r="H177" s="118" t="s">
        <v>33</v>
      </c>
      <c r="I177" s="118" t="s">
        <v>33</v>
      </c>
      <c r="J177" s="118" t="s">
        <v>33</v>
      </c>
      <c r="K177" s="118" t="s">
        <v>33</v>
      </c>
      <c r="L177" s="118" t="s">
        <v>33</v>
      </c>
      <c r="M177" s="118" t="s">
        <v>33</v>
      </c>
      <c r="N177" s="118" t="s">
        <v>33</v>
      </c>
      <c r="O177" s="118" t="s">
        <v>33</v>
      </c>
      <c r="P177" s="118" t="s">
        <v>33</v>
      </c>
      <c r="Q177" s="118" t="s">
        <v>33</v>
      </c>
      <c r="R177" s="118" t="s">
        <v>33</v>
      </c>
      <c r="S177" s="118" t="s">
        <v>33</v>
      </c>
      <c r="T177" s="118" t="s">
        <v>33</v>
      </c>
      <c r="U177" s="118" t="s">
        <v>33</v>
      </c>
      <c r="V177" s="118" t="s">
        <v>33</v>
      </c>
      <c r="W177" s="118" t="s">
        <v>33</v>
      </c>
      <c r="X177" s="118" t="s">
        <v>33</v>
      </c>
      <c r="Y177" s="118" t="s">
        <v>33</v>
      </c>
      <c r="Z177" s="118" t="s">
        <v>33</v>
      </c>
      <c r="AA177" s="118" t="s">
        <v>33</v>
      </c>
      <c r="AB177" s="118" t="s">
        <v>33</v>
      </c>
      <c r="AC177" s="118" t="s">
        <v>33</v>
      </c>
      <c r="AD177" s="118" t="s">
        <v>33</v>
      </c>
      <c r="AE177" s="118" t="s">
        <v>33</v>
      </c>
      <c r="AF177" s="118" t="s">
        <v>33</v>
      </c>
      <c r="AG177" s="118" t="s">
        <v>33</v>
      </c>
      <c r="AH177" s="118" t="s">
        <v>33</v>
      </c>
      <c r="AI177" s="118" t="s">
        <v>33</v>
      </c>
      <c r="AJ177" s="118" t="s">
        <v>33</v>
      </c>
      <c r="AK177" s="120">
        <v>0</v>
      </c>
      <c r="AL177" s="120">
        <v>0</v>
      </c>
      <c r="AM177" s="120">
        <v>0</v>
      </c>
      <c r="AN177" s="120">
        <v>0</v>
      </c>
      <c r="AO177" s="120">
        <v>0</v>
      </c>
      <c r="AP177" s="120">
        <v>1.4713892020853345</v>
      </c>
      <c r="AQ177" s="120">
        <v>2.4533557828378476</v>
      </c>
      <c r="AR177" s="120">
        <v>5.5978215923424592</v>
      </c>
      <c r="AS177" s="119">
        <v>22.775831226916647</v>
      </c>
      <c r="AT177" s="119">
        <v>30.862059644701752</v>
      </c>
      <c r="AU177" s="119">
        <v>59.103087508244961</v>
      </c>
      <c r="AV177" s="119">
        <v>82.69073370648529</v>
      </c>
      <c r="AW177" s="119">
        <v>89.661074834411551</v>
      </c>
      <c r="AX177" s="119">
        <v>96.338228110277825</v>
      </c>
      <c r="AY177" s="119">
        <v>120.19621162448907</v>
      </c>
      <c r="AZ177" s="119">
        <v>122.7337141080753</v>
      </c>
      <c r="BA177" s="119">
        <v>127.40822209443117</v>
      </c>
      <c r="BB177" s="119">
        <v>128.02603760497763</v>
      </c>
      <c r="BC177" s="119">
        <v>163.12332176765941</v>
      </c>
      <c r="BD177" s="119">
        <v>166.75141535885285</v>
      </c>
      <c r="BE177" s="119">
        <v>166.70753404512013</v>
      </c>
      <c r="BF177" s="119">
        <v>195.16717524010915</v>
      </c>
      <c r="BG177" s="119">
        <v>197.9855079001596</v>
      </c>
      <c r="BH177" s="119">
        <v>190.55563088809396</v>
      </c>
      <c r="BI177" s="119">
        <v>189.59125549364373</v>
      </c>
      <c r="BJ177" s="119">
        <v>186.6252037493206</v>
      </c>
      <c r="BK177" s="119">
        <v>183.46771125119733</v>
      </c>
      <c r="BL177" s="119">
        <v>180.89654814101931</v>
      </c>
      <c r="BM177" s="119">
        <v>174.74526170314098</v>
      </c>
      <c r="BN177" s="119">
        <v>169.56866418006476</v>
      </c>
      <c r="BO177" s="119">
        <v>156.99602384822947</v>
      </c>
      <c r="BP177" s="119">
        <v>137.41794333369626</v>
      </c>
      <c r="BR177" s="122" t="s">
        <v>146</v>
      </c>
      <c r="BS177" s="123">
        <v>0</v>
      </c>
      <c r="BT177" s="123">
        <v>-7.4144833260492149E-2</v>
      </c>
      <c r="BU177" s="123">
        <v>-0.12470430801139047</v>
      </c>
    </row>
    <row r="178" spans="1:73" ht="17.25" customHeight="1">
      <c r="A178" s="105"/>
      <c r="B178" s="218"/>
      <c r="C178" s="212"/>
      <c r="D178" s="231"/>
      <c r="E178" s="88" t="s">
        <v>36</v>
      </c>
      <c r="F178" s="9" t="s">
        <v>99</v>
      </c>
      <c r="G178" s="11" t="s">
        <v>33</v>
      </c>
      <c r="H178" s="11" t="s">
        <v>33</v>
      </c>
      <c r="I178" s="11" t="s">
        <v>33</v>
      </c>
      <c r="J178" s="11" t="s">
        <v>33</v>
      </c>
      <c r="K178" s="11" t="s">
        <v>33</v>
      </c>
      <c r="L178" s="11" t="s">
        <v>33</v>
      </c>
      <c r="M178" s="11" t="s">
        <v>33</v>
      </c>
      <c r="N178" s="11" t="s">
        <v>33</v>
      </c>
      <c r="O178" s="11" t="s">
        <v>33</v>
      </c>
      <c r="P178" s="11" t="s">
        <v>33</v>
      </c>
      <c r="Q178" s="11" t="s">
        <v>33</v>
      </c>
      <c r="R178" s="11" t="s">
        <v>33</v>
      </c>
      <c r="S178" s="11" t="s">
        <v>33</v>
      </c>
      <c r="T178" s="11" t="s">
        <v>33</v>
      </c>
      <c r="U178" s="11" t="s">
        <v>33</v>
      </c>
      <c r="V178" s="11" t="s">
        <v>33</v>
      </c>
      <c r="W178" s="11" t="s">
        <v>33</v>
      </c>
      <c r="X178" s="11" t="s">
        <v>33</v>
      </c>
      <c r="Y178" s="11" t="s">
        <v>33</v>
      </c>
      <c r="Z178" s="11" t="s">
        <v>33</v>
      </c>
      <c r="AA178" s="11" t="s">
        <v>33</v>
      </c>
      <c r="AB178" s="11" t="s">
        <v>33</v>
      </c>
      <c r="AC178" s="11" t="s">
        <v>33</v>
      </c>
      <c r="AD178" s="11" t="s">
        <v>33</v>
      </c>
      <c r="AE178" s="11" t="s">
        <v>33</v>
      </c>
      <c r="AF178" s="11" t="s">
        <v>33</v>
      </c>
      <c r="AG178" s="11" t="s">
        <v>33</v>
      </c>
      <c r="AH178" s="11" t="s">
        <v>33</v>
      </c>
      <c r="AI178" s="11" t="s">
        <v>33</v>
      </c>
      <c r="AJ178" s="11" t="s">
        <v>33</v>
      </c>
      <c r="AK178" s="10">
        <v>11775.891596638094</v>
      </c>
      <c r="AL178" s="10">
        <v>12182.506943904065</v>
      </c>
      <c r="AM178" s="10">
        <v>11612.479618544416</v>
      </c>
      <c r="AN178" s="10">
        <v>10027.365547446814</v>
      </c>
      <c r="AO178" s="10">
        <v>8547.1832115248944</v>
      </c>
      <c r="AP178" s="10">
        <v>7238.2837964405371</v>
      </c>
      <c r="AQ178" s="10">
        <v>8360.693541547962</v>
      </c>
      <c r="AR178" s="10">
        <v>9300.9139837885305</v>
      </c>
      <c r="AS178" s="10">
        <v>10288.11706865148</v>
      </c>
      <c r="AT178" s="10">
        <v>12042.970091784355</v>
      </c>
      <c r="AU178" s="10">
        <v>11874.32132772568</v>
      </c>
      <c r="AV178" s="10">
        <v>12385.067289088249</v>
      </c>
      <c r="AW178" s="10">
        <v>14840.654159776839</v>
      </c>
      <c r="AX178" s="10">
        <v>15750.631074509005</v>
      </c>
      <c r="AY178" s="10">
        <v>16033.607391774263</v>
      </c>
      <c r="AZ178" s="10">
        <v>15885.87241888262</v>
      </c>
      <c r="BA178" s="10">
        <v>16969.579815294299</v>
      </c>
      <c r="BB178" s="10">
        <v>17441.822042602977</v>
      </c>
      <c r="BC178" s="10">
        <v>18104.647495932757</v>
      </c>
      <c r="BD178" s="10">
        <v>17575.337020060586</v>
      </c>
      <c r="BE178" s="10">
        <v>18287.991970118077</v>
      </c>
      <c r="BF178" s="10">
        <v>18889.988795320842</v>
      </c>
      <c r="BG178" s="10">
        <v>19130.090477142116</v>
      </c>
      <c r="BH178" s="10">
        <v>18845.726100251457</v>
      </c>
      <c r="BI178" s="10">
        <v>18568.684932873155</v>
      </c>
      <c r="BJ178" s="10">
        <v>18348.584492152728</v>
      </c>
      <c r="BK178" s="10">
        <v>18200.124687658714</v>
      </c>
      <c r="BL178" s="10">
        <v>17632.689597224344</v>
      </c>
      <c r="BM178" s="10">
        <v>15794.49468081793</v>
      </c>
      <c r="BN178" s="10">
        <v>13833.93889672351</v>
      </c>
      <c r="BO178" s="10">
        <v>12476.964859745271</v>
      </c>
      <c r="BP178" s="10">
        <v>11474.916988937011</v>
      </c>
      <c r="BR178" s="93" t="s">
        <v>36</v>
      </c>
      <c r="BS178" s="95">
        <v>5.9534622695348753E-2</v>
      </c>
      <c r="BT178" s="95">
        <v>-9.8090214732669601E-2</v>
      </c>
      <c r="BU178" s="95">
        <v>-8.0311829204648175E-2</v>
      </c>
    </row>
    <row r="179" spans="1:73" s="38" customFormat="1" ht="17.25" customHeight="1">
      <c r="A179" s="110"/>
      <c r="B179" s="218"/>
      <c r="C179" s="212"/>
      <c r="D179" s="231"/>
      <c r="E179" s="89" t="s">
        <v>197</v>
      </c>
      <c r="F179" s="50" t="s">
        <v>104</v>
      </c>
      <c r="G179" s="11" t="s">
        <v>33</v>
      </c>
      <c r="H179" s="11" t="s">
        <v>33</v>
      </c>
      <c r="I179" s="11" t="s">
        <v>33</v>
      </c>
      <c r="J179" s="11" t="s">
        <v>33</v>
      </c>
      <c r="K179" s="11" t="s">
        <v>33</v>
      </c>
      <c r="L179" s="11" t="s">
        <v>33</v>
      </c>
      <c r="M179" s="11" t="s">
        <v>33</v>
      </c>
      <c r="N179" s="11" t="s">
        <v>33</v>
      </c>
      <c r="O179" s="11" t="s">
        <v>33</v>
      </c>
      <c r="P179" s="11" t="s">
        <v>33</v>
      </c>
      <c r="Q179" s="11" t="s">
        <v>33</v>
      </c>
      <c r="R179" s="11" t="s">
        <v>33</v>
      </c>
      <c r="S179" s="11" t="s">
        <v>33</v>
      </c>
      <c r="T179" s="11" t="s">
        <v>33</v>
      </c>
      <c r="U179" s="11" t="s">
        <v>33</v>
      </c>
      <c r="V179" s="11" t="s">
        <v>33</v>
      </c>
      <c r="W179" s="11" t="s">
        <v>33</v>
      </c>
      <c r="X179" s="11" t="s">
        <v>33</v>
      </c>
      <c r="Y179" s="11" t="s">
        <v>33</v>
      </c>
      <c r="Z179" s="11" t="s">
        <v>33</v>
      </c>
      <c r="AA179" s="11" t="s">
        <v>33</v>
      </c>
      <c r="AB179" s="11" t="s">
        <v>33</v>
      </c>
      <c r="AC179" s="11" t="s">
        <v>33</v>
      </c>
      <c r="AD179" s="11" t="s">
        <v>33</v>
      </c>
      <c r="AE179" s="11" t="s">
        <v>33</v>
      </c>
      <c r="AF179" s="11" t="s">
        <v>33</v>
      </c>
      <c r="AG179" s="11" t="s">
        <v>33</v>
      </c>
      <c r="AH179" s="11" t="s">
        <v>33</v>
      </c>
      <c r="AI179" s="11" t="s">
        <v>33</v>
      </c>
      <c r="AJ179" s="11" t="s">
        <v>33</v>
      </c>
      <c r="AK179" s="54">
        <v>11775.891596638094</v>
      </c>
      <c r="AL179" s="54">
        <v>12182.506943904065</v>
      </c>
      <c r="AM179" s="54">
        <v>11612.479618544416</v>
      </c>
      <c r="AN179" s="54">
        <v>10027.365547446814</v>
      </c>
      <c r="AO179" s="54">
        <v>8547.1832115248944</v>
      </c>
      <c r="AP179" s="54">
        <v>7239.7551856426226</v>
      </c>
      <c r="AQ179" s="54">
        <v>8363.1468973308001</v>
      </c>
      <c r="AR179" s="54">
        <v>9306.5118053808728</v>
      </c>
      <c r="AS179" s="54">
        <v>10310.892899878396</v>
      </c>
      <c r="AT179" s="54">
        <v>12073.832151429056</v>
      </c>
      <c r="AU179" s="54">
        <v>11933.424415233925</v>
      </c>
      <c r="AV179" s="54">
        <v>12467.758022794735</v>
      </c>
      <c r="AW179" s="54">
        <v>14930.315234611251</v>
      </c>
      <c r="AX179" s="54">
        <v>15846.969302619284</v>
      </c>
      <c r="AY179" s="54">
        <v>16153.803603398752</v>
      </c>
      <c r="AZ179" s="54">
        <v>16008.606132990695</v>
      </c>
      <c r="BA179" s="54">
        <v>17096.988037388732</v>
      </c>
      <c r="BB179" s="54">
        <v>17569.848080207954</v>
      </c>
      <c r="BC179" s="54">
        <v>18267.770817700417</v>
      </c>
      <c r="BD179" s="54">
        <v>17742.088435419439</v>
      </c>
      <c r="BE179" s="54">
        <v>18454.699504163196</v>
      </c>
      <c r="BF179" s="54">
        <v>19085.155970560951</v>
      </c>
      <c r="BG179" s="54">
        <v>19328.075985042276</v>
      </c>
      <c r="BH179" s="54">
        <v>19036.281731139552</v>
      </c>
      <c r="BI179" s="54">
        <v>18758.276188366799</v>
      </c>
      <c r="BJ179" s="54">
        <v>18535.209695902049</v>
      </c>
      <c r="BK179" s="54">
        <v>18383.59239890991</v>
      </c>
      <c r="BL179" s="54">
        <v>17813.586145365363</v>
      </c>
      <c r="BM179" s="54">
        <v>15969.239942521071</v>
      </c>
      <c r="BN179" s="54">
        <v>14003.507560903574</v>
      </c>
      <c r="BO179" s="54">
        <v>12633.9608835935</v>
      </c>
      <c r="BP179" s="54">
        <v>11612.334932270707</v>
      </c>
      <c r="BR179" s="89" t="s">
        <v>197</v>
      </c>
      <c r="BS179" s="96">
        <v>7.2866608860460008E-2</v>
      </c>
      <c r="BT179" s="96">
        <v>-9.7800259781607501E-2</v>
      </c>
      <c r="BU179" s="96">
        <v>-8.0863472725285934E-2</v>
      </c>
    </row>
    <row r="180" spans="1:73" s="38" customFormat="1" ht="17.25" customHeight="1">
      <c r="A180" s="110"/>
      <c r="B180" s="219"/>
      <c r="C180" s="213"/>
      <c r="D180" s="232"/>
      <c r="E180" s="117" t="s">
        <v>129</v>
      </c>
      <c r="F180" s="76" t="s">
        <v>130</v>
      </c>
      <c r="G180" s="11" t="s">
        <v>33</v>
      </c>
      <c r="H180" s="11" t="s">
        <v>33</v>
      </c>
      <c r="I180" s="11" t="s">
        <v>33</v>
      </c>
      <c r="J180" s="11" t="s">
        <v>33</v>
      </c>
      <c r="K180" s="11" t="s">
        <v>33</v>
      </c>
      <c r="L180" s="11" t="s">
        <v>33</v>
      </c>
      <c r="M180" s="11" t="s">
        <v>33</v>
      </c>
      <c r="N180" s="11" t="s">
        <v>33</v>
      </c>
      <c r="O180" s="11" t="s">
        <v>33</v>
      </c>
      <c r="P180" s="11" t="s">
        <v>33</v>
      </c>
      <c r="Q180" s="11" t="s">
        <v>33</v>
      </c>
      <c r="R180" s="11" t="s">
        <v>33</v>
      </c>
      <c r="S180" s="11" t="s">
        <v>33</v>
      </c>
      <c r="T180" s="11" t="s">
        <v>33</v>
      </c>
      <c r="U180" s="11" t="s">
        <v>33</v>
      </c>
      <c r="V180" s="11" t="s">
        <v>33</v>
      </c>
      <c r="W180" s="11" t="s">
        <v>33</v>
      </c>
      <c r="X180" s="11" t="s">
        <v>33</v>
      </c>
      <c r="Y180" s="11" t="s">
        <v>33</v>
      </c>
      <c r="Z180" s="11" t="s">
        <v>33</v>
      </c>
      <c r="AA180" s="11" t="s">
        <v>33</v>
      </c>
      <c r="AB180" s="11" t="s">
        <v>33</v>
      </c>
      <c r="AC180" s="11" t="s">
        <v>33</v>
      </c>
      <c r="AD180" s="11" t="s">
        <v>33</v>
      </c>
      <c r="AE180" s="11" t="s">
        <v>33</v>
      </c>
      <c r="AF180" s="11" t="s">
        <v>33</v>
      </c>
      <c r="AG180" s="11" t="s">
        <v>33</v>
      </c>
      <c r="AH180" s="11" t="s">
        <v>33</v>
      </c>
      <c r="AI180" s="11" t="s">
        <v>33</v>
      </c>
      <c r="AJ180" s="11" t="s">
        <v>33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2.0323742507250673E-4</v>
      </c>
      <c r="AQ180" s="92">
        <v>2.9335318546429767E-4</v>
      </c>
      <c r="AR180" s="92">
        <v>6.0149513688962286E-4</v>
      </c>
      <c r="AS180" s="62">
        <v>2.2089096888190216E-3</v>
      </c>
      <c r="AT180" s="62">
        <v>2.5561113702453554E-3</v>
      </c>
      <c r="AU180" s="62">
        <v>4.9527348941679613E-3</v>
      </c>
      <c r="AV180" s="62">
        <v>6.6323659438450979E-3</v>
      </c>
      <c r="AW180" s="62">
        <v>6.0053035334820312E-3</v>
      </c>
      <c r="AX180" s="62">
        <v>6.0792840744857413E-3</v>
      </c>
      <c r="AY180" s="62">
        <v>7.4407374619312469E-3</v>
      </c>
      <c r="AZ180" s="62">
        <v>7.6667333238428824E-3</v>
      </c>
      <c r="BA180" s="62">
        <v>7.4520858186136133E-3</v>
      </c>
      <c r="BB180" s="62">
        <v>7.2866900738428201E-3</v>
      </c>
      <c r="BC180" s="62">
        <v>8.9295690971556482E-3</v>
      </c>
      <c r="BD180" s="62">
        <v>9.3986351136633086E-3</v>
      </c>
      <c r="BE180" s="62">
        <v>9.0333377689250684E-3</v>
      </c>
      <c r="BF180" s="62">
        <v>1.0226124195220438E-2</v>
      </c>
      <c r="BG180" s="62">
        <v>1.0243415229398818E-2</v>
      </c>
      <c r="BH180" s="62">
        <v>1.0010128741495932E-2</v>
      </c>
      <c r="BI180" s="62">
        <v>1.0107072397794278E-2</v>
      </c>
      <c r="BJ180" s="62">
        <v>1.0068685858492422E-2</v>
      </c>
      <c r="BK180" s="62">
        <v>9.9799705775720088E-3</v>
      </c>
      <c r="BL180" s="62">
        <v>1.0154976469355327E-2</v>
      </c>
      <c r="BM180" s="62">
        <v>1.0942616075161424E-2</v>
      </c>
      <c r="BN180" s="62">
        <v>1.2109013648372207E-2</v>
      </c>
      <c r="BO180" s="62">
        <v>1.2426508621861019E-2</v>
      </c>
      <c r="BP180" s="62">
        <v>1.1833790890048431E-2</v>
      </c>
      <c r="BR180" s="52"/>
      <c r="BS180" s="53"/>
    </row>
    <row r="181" spans="1:73">
      <c r="A181" s="105"/>
    </row>
    <row r="182" spans="1:73">
      <c r="A182" s="105"/>
    </row>
    <row r="183" spans="1:73">
      <c r="A183" s="110"/>
    </row>
    <row r="184" spans="1:73" ht="18.75">
      <c r="A184" s="111"/>
      <c r="B184" s="112" t="s">
        <v>126</v>
      </c>
      <c r="C184" s="112"/>
      <c r="D184" s="113"/>
      <c r="E184" s="113"/>
      <c r="F184" s="113"/>
      <c r="G184" s="113"/>
      <c r="H184" s="113"/>
      <c r="I184" s="113"/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  <c r="Y184" s="113"/>
      <c r="Z184" s="113"/>
      <c r="AA184" s="113"/>
      <c r="AB184" s="113"/>
      <c r="AC184" s="113"/>
      <c r="AD184" s="113"/>
      <c r="AE184" s="113"/>
      <c r="AF184" s="113"/>
      <c r="AG184" s="113"/>
      <c r="AH184" s="113"/>
      <c r="AI184" s="113"/>
      <c r="AJ184" s="113"/>
      <c r="AK184" s="113"/>
      <c r="AL184" s="113"/>
      <c r="AM184" s="113"/>
      <c r="AN184" s="113"/>
      <c r="AO184" s="113"/>
      <c r="AP184" s="113"/>
      <c r="AQ184" s="113"/>
      <c r="AR184" s="113"/>
      <c r="AS184" s="113"/>
      <c r="AT184" s="113"/>
      <c r="AU184" s="113"/>
      <c r="AV184" s="113"/>
      <c r="AW184" s="113"/>
      <c r="AX184" s="113"/>
      <c r="AY184" s="113"/>
      <c r="AZ184" s="113"/>
      <c r="BA184" s="113"/>
      <c r="BB184" s="113"/>
      <c r="BC184" s="113"/>
      <c r="BD184" s="113"/>
      <c r="BE184" s="113"/>
      <c r="BF184" s="113"/>
      <c r="BG184" s="113"/>
      <c r="BH184" s="113"/>
      <c r="BI184" s="113"/>
      <c r="BJ184" s="113"/>
      <c r="BK184" s="113"/>
      <c r="BL184" s="113"/>
      <c r="BM184" s="113"/>
      <c r="BN184" s="113"/>
      <c r="BO184" s="113"/>
      <c r="BP184" s="113"/>
      <c r="BQ184" s="113"/>
      <c r="BR184" s="113"/>
      <c r="BS184" s="113"/>
      <c r="BT184" s="113"/>
      <c r="BU184" s="113"/>
    </row>
    <row r="185" spans="1:73">
      <c r="A185" s="105"/>
      <c r="BS185" s="229" t="s">
        <v>131</v>
      </c>
      <c r="BT185" s="229"/>
      <c r="BU185" s="229"/>
    </row>
    <row r="186" spans="1:73" ht="30">
      <c r="A186" s="105"/>
      <c r="B186" s="13" t="s">
        <v>37</v>
      </c>
      <c r="C186" s="220" t="s">
        <v>27</v>
      </c>
      <c r="D186" s="222"/>
      <c r="E186" s="90" t="s">
        <v>101</v>
      </c>
      <c r="F186" s="47" t="s">
        <v>31</v>
      </c>
      <c r="G186" s="12">
        <v>1960</v>
      </c>
      <c r="H186" s="12">
        <v>1961</v>
      </c>
      <c r="I186" s="12">
        <v>1962</v>
      </c>
      <c r="J186" s="12">
        <v>1963</v>
      </c>
      <c r="K186" s="12">
        <v>1964</v>
      </c>
      <c r="L186" s="12">
        <v>1965</v>
      </c>
      <c r="M186" s="12">
        <v>1966</v>
      </c>
      <c r="N186" s="12">
        <v>1967</v>
      </c>
      <c r="O186" s="12">
        <v>1968</v>
      </c>
      <c r="P186" s="12">
        <v>1969</v>
      </c>
      <c r="Q186" s="12">
        <v>1970</v>
      </c>
      <c r="R186" s="12">
        <v>1971</v>
      </c>
      <c r="S186" s="12">
        <v>1972</v>
      </c>
      <c r="T186" s="12">
        <v>1973</v>
      </c>
      <c r="U186" s="12">
        <v>1974</v>
      </c>
      <c r="V186" s="12">
        <v>1975</v>
      </c>
      <c r="W186" s="12">
        <v>1976</v>
      </c>
      <c r="X186" s="12">
        <v>1977</v>
      </c>
      <c r="Y186" s="12">
        <v>1978</v>
      </c>
      <c r="Z186" s="12">
        <v>1979</v>
      </c>
      <c r="AA186" s="12">
        <v>1980</v>
      </c>
      <c r="AB186" s="12">
        <v>1981</v>
      </c>
      <c r="AC186" s="12">
        <v>1982</v>
      </c>
      <c r="AD186" s="12">
        <v>1983</v>
      </c>
      <c r="AE186" s="12">
        <v>1984</v>
      </c>
      <c r="AF186" s="12">
        <v>1985</v>
      </c>
      <c r="AG186" s="12">
        <v>1986</v>
      </c>
      <c r="AH186" s="12">
        <v>1987</v>
      </c>
      <c r="AI186" s="12">
        <v>1988</v>
      </c>
      <c r="AJ186" s="12">
        <v>1989</v>
      </c>
      <c r="AK186" s="12">
        <v>1990</v>
      </c>
      <c r="AL186" s="12">
        <v>1991</v>
      </c>
      <c r="AM186" s="12">
        <v>1992</v>
      </c>
      <c r="AN186" s="12">
        <v>1993</v>
      </c>
      <c r="AO186" s="12">
        <v>1994</v>
      </c>
      <c r="AP186" s="12">
        <v>1995</v>
      </c>
      <c r="AQ186" s="12">
        <v>1996</v>
      </c>
      <c r="AR186" s="12">
        <v>1997</v>
      </c>
      <c r="AS186" s="12">
        <v>1998</v>
      </c>
      <c r="AT186" s="12">
        <v>1999</v>
      </c>
      <c r="AU186" s="12">
        <v>2000</v>
      </c>
      <c r="AV186" s="12">
        <v>2001</v>
      </c>
      <c r="AW186" s="12">
        <v>2002</v>
      </c>
      <c r="AX186" s="12">
        <v>2003</v>
      </c>
      <c r="AY186" s="12">
        <v>2004</v>
      </c>
      <c r="AZ186" s="12">
        <v>2005</v>
      </c>
      <c r="BA186" s="12">
        <v>2006</v>
      </c>
      <c r="BB186" s="12">
        <v>2007</v>
      </c>
      <c r="BC186" s="12">
        <v>2008</v>
      </c>
      <c r="BD186" s="12">
        <v>2009</v>
      </c>
      <c r="BE186" s="12">
        <v>2010</v>
      </c>
      <c r="BF186" s="12">
        <v>2011</v>
      </c>
      <c r="BG186" s="12">
        <v>2012</v>
      </c>
      <c r="BH186" s="12">
        <v>2013</v>
      </c>
      <c r="BI186" s="12">
        <v>2014</v>
      </c>
      <c r="BJ186" s="12">
        <v>2015</v>
      </c>
      <c r="BK186" s="12">
        <v>2016</v>
      </c>
      <c r="BL186" s="12">
        <v>2017</v>
      </c>
      <c r="BM186" s="12">
        <v>2018</v>
      </c>
      <c r="BN186" s="144">
        <v>2019</v>
      </c>
      <c r="BO186" s="144">
        <v>2020</v>
      </c>
      <c r="BP186" s="144" t="s">
        <v>229</v>
      </c>
      <c r="BR186" s="142" t="s">
        <v>353</v>
      </c>
      <c r="BS186" s="91" t="s">
        <v>233</v>
      </c>
      <c r="BT186" s="91" t="s">
        <v>234</v>
      </c>
      <c r="BU186" s="91" t="s">
        <v>235</v>
      </c>
    </row>
    <row r="187" spans="1:73" ht="17.25" customHeight="1">
      <c r="A187" s="105"/>
      <c r="B187" s="217" t="s">
        <v>39</v>
      </c>
      <c r="C187" s="211" t="s">
        <v>21</v>
      </c>
      <c r="D187" s="214" t="s">
        <v>46</v>
      </c>
      <c r="E187" s="129" t="s">
        <v>151</v>
      </c>
      <c r="F187" s="9" t="s">
        <v>32</v>
      </c>
      <c r="G187" s="137">
        <v>0</v>
      </c>
      <c r="H187" s="137">
        <v>0</v>
      </c>
      <c r="I187" s="137">
        <v>0</v>
      </c>
      <c r="J187" s="137">
        <v>0</v>
      </c>
      <c r="K187" s="137">
        <v>0</v>
      </c>
      <c r="L187" s="137">
        <v>0</v>
      </c>
      <c r="M187" s="137">
        <v>0</v>
      </c>
      <c r="N187" s="137">
        <v>0</v>
      </c>
      <c r="O187" s="137">
        <v>0</v>
      </c>
      <c r="P187" s="137">
        <v>0</v>
      </c>
      <c r="Q187" s="137">
        <v>0</v>
      </c>
      <c r="R187" s="137">
        <v>0</v>
      </c>
      <c r="S187" s="137">
        <v>0</v>
      </c>
      <c r="T187" s="137">
        <v>0</v>
      </c>
      <c r="U187" s="137">
        <v>0</v>
      </c>
      <c r="V187" s="137">
        <v>0</v>
      </c>
      <c r="W187" s="137">
        <v>0</v>
      </c>
      <c r="X187" s="137">
        <v>0</v>
      </c>
      <c r="Y187" s="137">
        <v>0</v>
      </c>
      <c r="Z187" s="137">
        <v>0</v>
      </c>
      <c r="AA187" s="137">
        <v>0</v>
      </c>
      <c r="AB187" s="137">
        <v>0</v>
      </c>
      <c r="AC187" s="137">
        <v>0</v>
      </c>
      <c r="AD187" s="137">
        <v>0</v>
      </c>
      <c r="AE187" s="137">
        <v>0</v>
      </c>
      <c r="AF187" s="137">
        <v>0</v>
      </c>
      <c r="AG187" s="137">
        <v>0</v>
      </c>
      <c r="AH187" s="137">
        <v>0</v>
      </c>
      <c r="AI187" s="137">
        <v>0</v>
      </c>
      <c r="AJ187" s="137">
        <v>0</v>
      </c>
      <c r="AK187" s="137">
        <v>0</v>
      </c>
      <c r="AL187" s="137">
        <v>0</v>
      </c>
      <c r="AM187" s="137">
        <v>0</v>
      </c>
      <c r="AN187" s="137">
        <v>0</v>
      </c>
      <c r="AO187" s="137">
        <v>0</v>
      </c>
      <c r="AP187" s="137">
        <v>0</v>
      </c>
      <c r="AQ187" s="137">
        <v>0</v>
      </c>
      <c r="AR187" s="137">
        <v>0</v>
      </c>
      <c r="AS187" s="137">
        <v>0</v>
      </c>
      <c r="AT187" s="137">
        <v>0</v>
      </c>
      <c r="AU187" s="137">
        <v>0</v>
      </c>
      <c r="AV187" s="137">
        <v>0</v>
      </c>
      <c r="AW187" s="137">
        <v>0</v>
      </c>
      <c r="AX187" s="137">
        <v>0</v>
      </c>
      <c r="AY187" s="137">
        <v>0</v>
      </c>
      <c r="AZ187" s="137">
        <v>0</v>
      </c>
      <c r="BA187" s="137">
        <v>0</v>
      </c>
      <c r="BB187" s="137">
        <v>0</v>
      </c>
      <c r="BC187" s="137">
        <v>0</v>
      </c>
      <c r="BD187" s="137">
        <v>0</v>
      </c>
      <c r="BE187" s="137">
        <v>0</v>
      </c>
      <c r="BF187" s="137">
        <v>0</v>
      </c>
      <c r="BG187" s="137">
        <v>0</v>
      </c>
      <c r="BH187" s="137">
        <v>0</v>
      </c>
      <c r="BI187" s="137">
        <v>0</v>
      </c>
      <c r="BJ187" s="137">
        <v>0</v>
      </c>
      <c r="BK187" s="137">
        <v>0</v>
      </c>
      <c r="BL187" s="137">
        <v>0</v>
      </c>
      <c r="BM187" s="137">
        <v>0</v>
      </c>
      <c r="BN187" s="137">
        <v>0</v>
      </c>
      <c r="BO187" s="137">
        <v>0</v>
      </c>
      <c r="BP187" s="137">
        <v>0</v>
      </c>
      <c r="BR187" s="129" t="s">
        <v>151</v>
      </c>
      <c r="BS187" s="131">
        <v>0</v>
      </c>
      <c r="BT187" s="131">
        <v>0</v>
      </c>
      <c r="BU187" s="131">
        <v>0</v>
      </c>
    </row>
    <row r="188" spans="1:73" ht="17.25">
      <c r="A188" s="105"/>
      <c r="B188" s="218"/>
      <c r="C188" s="212"/>
      <c r="D188" s="215"/>
      <c r="E188" s="129" t="s">
        <v>152</v>
      </c>
      <c r="F188" s="9" t="s">
        <v>32</v>
      </c>
      <c r="G188" s="137">
        <v>0</v>
      </c>
      <c r="H188" s="137">
        <v>0</v>
      </c>
      <c r="I188" s="137">
        <v>0</v>
      </c>
      <c r="J188" s="137">
        <v>0</v>
      </c>
      <c r="K188" s="137">
        <v>0</v>
      </c>
      <c r="L188" s="137">
        <v>0</v>
      </c>
      <c r="M188" s="137">
        <v>0</v>
      </c>
      <c r="N188" s="137">
        <v>0</v>
      </c>
      <c r="O188" s="137">
        <v>0</v>
      </c>
      <c r="P188" s="137">
        <v>0</v>
      </c>
      <c r="Q188" s="137">
        <v>0</v>
      </c>
      <c r="R188" s="137">
        <v>0</v>
      </c>
      <c r="S188" s="137">
        <v>0</v>
      </c>
      <c r="T188" s="137">
        <v>0</v>
      </c>
      <c r="U188" s="137">
        <v>0</v>
      </c>
      <c r="V188" s="137">
        <v>0</v>
      </c>
      <c r="W188" s="137">
        <v>0</v>
      </c>
      <c r="X188" s="137">
        <v>0</v>
      </c>
      <c r="Y188" s="137">
        <v>0</v>
      </c>
      <c r="Z188" s="137">
        <v>0</v>
      </c>
      <c r="AA188" s="137">
        <v>0</v>
      </c>
      <c r="AB188" s="137">
        <v>0</v>
      </c>
      <c r="AC188" s="137">
        <v>0</v>
      </c>
      <c r="AD188" s="137">
        <v>0</v>
      </c>
      <c r="AE188" s="137">
        <v>0</v>
      </c>
      <c r="AF188" s="137">
        <v>0</v>
      </c>
      <c r="AG188" s="137">
        <v>0</v>
      </c>
      <c r="AH188" s="137">
        <v>0</v>
      </c>
      <c r="AI188" s="137">
        <v>0</v>
      </c>
      <c r="AJ188" s="137">
        <v>0</v>
      </c>
      <c r="AK188" s="137">
        <v>0</v>
      </c>
      <c r="AL188" s="137">
        <v>0</v>
      </c>
      <c r="AM188" s="137">
        <v>0</v>
      </c>
      <c r="AN188" s="137">
        <v>0</v>
      </c>
      <c r="AO188" s="137">
        <v>0</v>
      </c>
      <c r="AP188" s="137">
        <v>0</v>
      </c>
      <c r="AQ188" s="137">
        <v>0</v>
      </c>
      <c r="AR188" s="137">
        <v>0</v>
      </c>
      <c r="AS188" s="137">
        <v>0</v>
      </c>
      <c r="AT188" s="137">
        <v>0</v>
      </c>
      <c r="AU188" s="137">
        <v>0</v>
      </c>
      <c r="AV188" s="137">
        <v>0</v>
      </c>
      <c r="AW188" s="137">
        <v>0</v>
      </c>
      <c r="AX188" s="137">
        <v>0</v>
      </c>
      <c r="AY188" s="137">
        <v>0</v>
      </c>
      <c r="AZ188" s="137">
        <v>0</v>
      </c>
      <c r="BA188" s="137">
        <v>0</v>
      </c>
      <c r="BB188" s="137">
        <v>0</v>
      </c>
      <c r="BC188" s="137">
        <v>0</v>
      </c>
      <c r="BD188" s="137">
        <v>0</v>
      </c>
      <c r="BE188" s="137">
        <v>0</v>
      </c>
      <c r="BF188" s="137">
        <v>0</v>
      </c>
      <c r="BG188" s="137">
        <v>0</v>
      </c>
      <c r="BH188" s="137">
        <v>0</v>
      </c>
      <c r="BI188" s="137">
        <v>0</v>
      </c>
      <c r="BJ188" s="137">
        <v>0</v>
      </c>
      <c r="BK188" s="137">
        <v>0</v>
      </c>
      <c r="BL188" s="137">
        <v>0</v>
      </c>
      <c r="BM188" s="137">
        <v>0</v>
      </c>
      <c r="BN188" s="137">
        <v>0</v>
      </c>
      <c r="BO188" s="137">
        <v>0</v>
      </c>
      <c r="BP188" s="137">
        <v>0</v>
      </c>
      <c r="BR188" s="129" t="s">
        <v>152</v>
      </c>
      <c r="BS188" s="131">
        <v>0</v>
      </c>
      <c r="BT188" s="131">
        <v>0</v>
      </c>
      <c r="BU188" s="131">
        <v>0</v>
      </c>
    </row>
    <row r="189" spans="1:73" ht="17.25">
      <c r="A189" s="105"/>
      <c r="B189" s="218"/>
      <c r="C189" s="212"/>
      <c r="D189" s="215"/>
      <c r="E189" s="129" t="s">
        <v>153</v>
      </c>
      <c r="F189" s="9" t="s">
        <v>32</v>
      </c>
      <c r="G189" s="137">
        <v>0</v>
      </c>
      <c r="H189" s="137">
        <v>0</v>
      </c>
      <c r="I189" s="137">
        <v>0</v>
      </c>
      <c r="J189" s="137">
        <v>0</v>
      </c>
      <c r="K189" s="137">
        <v>0</v>
      </c>
      <c r="L189" s="137">
        <v>0</v>
      </c>
      <c r="M189" s="137">
        <v>0</v>
      </c>
      <c r="N189" s="137">
        <v>0</v>
      </c>
      <c r="O189" s="137">
        <v>0</v>
      </c>
      <c r="P189" s="137">
        <v>0</v>
      </c>
      <c r="Q189" s="137">
        <v>0</v>
      </c>
      <c r="R189" s="137">
        <v>0</v>
      </c>
      <c r="S189" s="137">
        <v>0</v>
      </c>
      <c r="T189" s="137">
        <v>0</v>
      </c>
      <c r="U189" s="137">
        <v>0</v>
      </c>
      <c r="V189" s="137">
        <v>0</v>
      </c>
      <c r="W189" s="137">
        <v>0</v>
      </c>
      <c r="X189" s="137">
        <v>0</v>
      </c>
      <c r="Y189" s="137">
        <v>0</v>
      </c>
      <c r="Z189" s="137">
        <v>0</v>
      </c>
      <c r="AA189" s="137">
        <v>0</v>
      </c>
      <c r="AB189" s="137">
        <v>0</v>
      </c>
      <c r="AC189" s="137">
        <v>0</v>
      </c>
      <c r="AD189" s="137">
        <v>0</v>
      </c>
      <c r="AE189" s="137">
        <v>0</v>
      </c>
      <c r="AF189" s="137">
        <v>0</v>
      </c>
      <c r="AG189" s="137">
        <v>0</v>
      </c>
      <c r="AH189" s="137">
        <v>0</v>
      </c>
      <c r="AI189" s="137">
        <v>0</v>
      </c>
      <c r="AJ189" s="137">
        <v>0</v>
      </c>
      <c r="AK189" s="137">
        <v>0</v>
      </c>
      <c r="AL189" s="137">
        <v>0</v>
      </c>
      <c r="AM189" s="137">
        <v>0</v>
      </c>
      <c r="AN189" s="137">
        <v>0</v>
      </c>
      <c r="AO189" s="137">
        <v>0</v>
      </c>
      <c r="AP189" s="137">
        <v>0</v>
      </c>
      <c r="AQ189" s="137">
        <v>0</v>
      </c>
      <c r="AR189" s="137">
        <v>0</v>
      </c>
      <c r="AS189" s="137">
        <v>0</v>
      </c>
      <c r="AT189" s="137">
        <v>0</v>
      </c>
      <c r="AU189" s="137">
        <v>0</v>
      </c>
      <c r="AV189" s="137">
        <v>0</v>
      </c>
      <c r="AW189" s="137">
        <v>0</v>
      </c>
      <c r="AX189" s="137">
        <v>0</v>
      </c>
      <c r="AY189" s="137">
        <v>0</v>
      </c>
      <c r="AZ189" s="137">
        <v>0</v>
      </c>
      <c r="BA189" s="137">
        <v>0</v>
      </c>
      <c r="BB189" s="137">
        <v>0</v>
      </c>
      <c r="BC189" s="137">
        <v>0</v>
      </c>
      <c r="BD189" s="137">
        <v>0</v>
      </c>
      <c r="BE189" s="137">
        <v>0</v>
      </c>
      <c r="BF189" s="137">
        <v>0</v>
      </c>
      <c r="BG189" s="137">
        <v>0</v>
      </c>
      <c r="BH189" s="137">
        <v>0</v>
      </c>
      <c r="BI189" s="137">
        <v>0</v>
      </c>
      <c r="BJ189" s="137">
        <v>0</v>
      </c>
      <c r="BK189" s="137">
        <v>0</v>
      </c>
      <c r="BL189" s="137">
        <v>0</v>
      </c>
      <c r="BM189" s="137">
        <v>0</v>
      </c>
      <c r="BN189" s="137">
        <v>0</v>
      </c>
      <c r="BO189" s="137">
        <v>0</v>
      </c>
      <c r="BP189" s="137">
        <v>0</v>
      </c>
      <c r="BR189" s="129" t="s">
        <v>153</v>
      </c>
      <c r="BS189" s="131">
        <v>0</v>
      </c>
      <c r="BT189" s="131">
        <v>0</v>
      </c>
      <c r="BU189" s="131">
        <v>0</v>
      </c>
    </row>
    <row r="190" spans="1:73" ht="17.25">
      <c r="A190" s="105"/>
      <c r="B190" s="218"/>
      <c r="C190" s="212"/>
      <c r="D190" s="215"/>
      <c r="E190" s="129" t="s">
        <v>154</v>
      </c>
      <c r="F190" s="9" t="s">
        <v>32</v>
      </c>
      <c r="G190" s="137">
        <v>0</v>
      </c>
      <c r="H190" s="137">
        <v>0</v>
      </c>
      <c r="I190" s="137">
        <v>0</v>
      </c>
      <c r="J190" s="137">
        <v>0</v>
      </c>
      <c r="K190" s="137">
        <v>0</v>
      </c>
      <c r="L190" s="137">
        <v>0</v>
      </c>
      <c r="M190" s="137">
        <v>0</v>
      </c>
      <c r="N190" s="137">
        <v>0</v>
      </c>
      <c r="O190" s="137">
        <v>0</v>
      </c>
      <c r="P190" s="137">
        <v>0</v>
      </c>
      <c r="Q190" s="137">
        <v>0</v>
      </c>
      <c r="R190" s="137">
        <v>0</v>
      </c>
      <c r="S190" s="137">
        <v>0</v>
      </c>
      <c r="T190" s="137">
        <v>0</v>
      </c>
      <c r="U190" s="137">
        <v>0</v>
      </c>
      <c r="V190" s="137">
        <v>0</v>
      </c>
      <c r="W190" s="137">
        <v>0</v>
      </c>
      <c r="X190" s="137">
        <v>0</v>
      </c>
      <c r="Y190" s="137">
        <v>0</v>
      </c>
      <c r="Z190" s="137">
        <v>0</v>
      </c>
      <c r="AA190" s="137">
        <v>0</v>
      </c>
      <c r="AB190" s="137">
        <v>0</v>
      </c>
      <c r="AC190" s="137">
        <v>0</v>
      </c>
      <c r="AD190" s="137">
        <v>0</v>
      </c>
      <c r="AE190" s="137">
        <v>0</v>
      </c>
      <c r="AF190" s="137">
        <v>0</v>
      </c>
      <c r="AG190" s="137">
        <v>0</v>
      </c>
      <c r="AH190" s="137">
        <v>0</v>
      </c>
      <c r="AI190" s="137">
        <v>0</v>
      </c>
      <c r="AJ190" s="137">
        <v>0</v>
      </c>
      <c r="AK190" s="137">
        <v>0</v>
      </c>
      <c r="AL190" s="137">
        <v>0</v>
      </c>
      <c r="AM190" s="137">
        <v>0</v>
      </c>
      <c r="AN190" s="137">
        <v>0</v>
      </c>
      <c r="AO190" s="137">
        <v>0</v>
      </c>
      <c r="AP190" s="137">
        <v>0</v>
      </c>
      <c r="AQ190" s="137">
        <v>0</v>
      </c>
      <c r="AR190" s="137">
        <v>0</v>
      </c>
      <c r="AS190" s="137">
        <v>0</v>
      </c>
      <c r="AT190" s="137">
        <v>0</v>
      </c>
      <c r="AU190" s="137">
        <v>0</v>
      </c>
      <c r="AV190" s="137">
        <v>0</v>
      </c>
      <c r="AW190" s="137">
        <v>0</v>
      </c>
      <c r="AX190" s="137">
        <v>0</v>
      </c>
      <c r="AY190" s="137">
        <v>0</v>
      </c>
      <c r="AZ190" s="137">
        <v>0</v>
      </c>
      <c r="BA190" s="137">
        <v>0</v>
      </c>
      <c r="BB190" s="137">
        <v>0</v>
      </c>
      <c r="BC190" s="137">
        <v>0</v>
      </c>
      <c r="BD190" s="137">
        <v>0</v>
      </c>
      <c r="BE190" s="137">
        <v>0</v>
      </c>
      <c r="BF190" s="137">
        <v>0</v>
      </c>
      <c r="BG190" s="137">
        <v>0</v>
      </c>
      <c r="BH190" s="137">
        <v>0</v>
      </c>
      <c r="BI190" s="137">
        <v>0</v>
      </c>
      <c r="BJ190" s="137">
        <v>0</v>
      </c>
      <c r="BK190" s="137">
        <v>0</v>
      </c>
      <c r="BL190" s="137">
        <v>0</v>
      </c>
      <c r="BM190" s="137">
        <v>0</v>
      </c>
      <c r="BN190" s="137">
        <v>0</v>
      </c>
      <c r="BO190" s="137">
        <v>0</v>
      </c>
      <c r="BP190" s="137">
        <v>0</v>
      </c>
      <c r="BR190" s="129" t="s">
        <v>154</v>
      </c>
      <c r="BS190" s="131">
        <v>0</v>
      </c>
      <c r="BT190" s="131">
        <v>0</v>
      </c>
      <c r="BU190" s="131">
        <v>0</v>
      </c>
    </row>
    <row r="191" spans="1:73" ht="17.25" customHeight="1">
      <c r="A191" s="105"/>
      <c r="B191" s="218"/>
      <c r="C191" s="212"/>
      <c r="D191" s="215"/>
      <c r="E191" s="130" t="s">
        <v>155</v>
      </c>
      <c r="F191" s="9" t="s">
        <v>32</v>
      </c>
      <c r="G191" s="138">
        <v>0</v>
      </c>
      <c r="H191" s="138">
        <v>0</v>
      </c>
      <c r="I191" s="138">
        <v>0</v>
      </c>
      <c r="J191" s="138">
        <v>0</v>
      </c>
      <c r="K191" s="138">
        <v>0</v>
      </c>
      <c r="L191" s="138">
        <v>0</v>
      </c>
      <c r="M191" s="138">
        <v>0</v>
      </c>
      <c r="N191" s="138">
        <v>0</v>
      </c>
      <c r="O191" s="138">
        <v>0</v>
      </c>
      <c r="P191" s="138">
        <v>0</v>
      </c>
      <c r="Q191" s="138">
        <v>0</v>
      </c>
      <c r="R191" s="138">
        <v>0</v>
      </c>
      <c r="S191" s="138">
        <v>0</v>
      </c>
      <c r="T191" s="138">
        <v>0</v>
      </c>
      <c r="U191" s="138">
        <v>0</v>
      </c>
      <c r="V191" s="138">
        <v>0</v>
      </c>
      <c r="W191" s="138">
        <v>0</v>
      </c>
      <c r="X191" s="138">
        <v>0</v>
      </c>
      <c r="Y191" s="138">
        <v>0</v>
      </c>
      <c r="Z191" s="138">
        <v>0</v>
      </c>
      <c r="AA191" s="138">
        <v>0</v>
      </c>
      <c r="AB191" s="138">
        <v>0</v>
      </c>
      <c r="AC191" s="138">
        <v>0</v>
      </c>
      <c r="AD191" s="138">
        <v>0</v>
      </c>
      <c r="AE191" s="138">
        <v>0</v>
      </c>
      <c r="AF191" s="138">
        <v>0</v>
      </c>
      <c r="AG191" s="138">
        <v>0</v>
      </c>
      <c r="AH191" s="138">
        <v>0</v>
      </c>
      <c r="AI191" s="138">
        <v>0</v>
      </c>
      <c r="AJ191" s="138">
        <v>0</v>
      </c>
      <c r="AK191" s="138">
        <v>0</v>
      </c>
      <c r="AL191" s="138">
        <v>0</v>
      </c>
      <c r="AM191" s="138">
        <v>0</v>
      </c>
      <c r="AN191" s="138">
        <v>0</v>
      </c>
      <c r="AO191" s="138">
        <v>0</v>
      </c>
      <c r="AP191" s="138">
        <v>0</v>
      </c>
      <c r="AQ191" s="138">
        <v>0</v>
      </c>
      <c r="AR191" s="138">
        <v>0</v>
      </c>
      <c r="AS191" s="138">
        <v>0</v>
      </c>
      <c r="AT191" s="138">
        <v>0</v>
      </c>
      <c r="AU191" s="138">
        <v>0</v>
      </c>
      <c r="AV191" s="138">
        <v>0</v>
      </c>
      <c r="AW191" s="138">
        <v>0</v>
      </c>
      <c r="AX191" s="138">
        <v>0</v>
      </c>
      <c r="AY191" s="138">
        <v>0</v>
      </c>
      <c r="AZ191" s="138">
        <v>0</v>
      </c>
      <c r="BA191" s="138">
        <v>0</v>
      </c>
      <c r="BB191" s="138">
        <v>0</v>
      </c>
      <c r="BC191" s="138">
        <v>0</v>
      </c>
      <c r="BD191" s="138">
        <v>0</v>
      </c>
      <c r="BE191" s="138">
        <v>0</v>
      </c>
      <c r="BF191" s="138">
        <v>0</v>
      </c>
      <c r="BG191" s="138">
        <v>0</v>
      </c>
      <c r="BH191" s="138">
        <v>0</v>
      </c>
      <c r="BI191" s="138">
        <v>0</v>
      </c>
      <c r="BJ191" s="138">
        <v>0</v>
      </c>
      <c r="BK191" s="138">
        <v>0</v>
      </c>
      <c r="BL191" s="138">
        <v>0</v>
      </c>
      <c r="BM191" s="138">
        <v>0</v>
      </c>
      <c r="BN191" s="138">
        <v>0</v>
      </c>
      <c r="BO191" s="138">
        <v>0</v>
      </c>
      <c r="BP191" s="138">
        <v>0</v>
      </c>
      <c r="BR191" s="130" t="s">
        <v>155</v>
      </c>
      <c r="BS191" s="132">
        <v>0</v>
      </c>
      <c r="BT191" s="132">
        <v>0</v>
      </c>
      <c r="BU191" s="132">
        <v>0</v>
      </c>
    </row>
    <row r="192" spans="1:73" ht="17.25">
      <c r="A192" s="105"/>
      <c r="B192" s="218"/>
      <c r="C192" s="212"/>
      <c r="D192" s="215"/>
      <c r="E192" s="129" t="s">
        <v>156</v>
      </c>
      <c r="F192" s="9" t="s">
        <v>32</v>
      </c>
      <c r="G192" s="135">
        <v>0</v>
      </c>
      <c r="H192" s="135">
        <v>0</v>
      </c>
      <c r="I192" s="135">
        <v>0</v>
      </c>
      <c r="J192" s="135">
        <v>0</v>
      </c>
      <c r="K192" s="135">
        <v>0</v>
      </c>
      <c r="L192" s="135">
        <v>0</v>
      </c>
      <c r="M192" s="135">
        <v>0</v>
      </c>
      <c r="N192" s="135">
        <v>0</v>
      </c>
      <c r="O192" s="135">
        <v>0</v>
      </c>
      <c r="P192" s="135">
        <v>0</v>
      </c>
      <c r="Q192" s="135">
        <v>0</v>
      </c>
      <c r="R192" s="135">
        <v>0</v>
      </c>
      <c r="S192" s="135">
        <v>0</v>
      </c>
      <c r="T192" s="135">
        <v>0</v>
      </c>
      <c r="U192" s="135">
        <v>0</v>
      </c>
      <c r="V192" s="135">
        <v>0</v>
      </c>
      <c r="W192" s="135">
        <v>0</v>
      </c>
      <c r="X192" s="135">
        <v>0</v>
      </c>
      <c r="Y192" s="135">
        <v>0</v>
      </c>
      <c r="Z192" s="135">
        <v>0</v>
      </c>
      <c r="AA192" s="135">
        <v>0</v>
      </c>
      <c r="AB192" s="135">
        <v>0</v>
      </c>
      <c r="AC192" s="135">
        <v>0</v>
      </c>
      <c r="AD192" s="135">
        <v>0</v>
      </c>
      <c r="AE192" s="135">
        <v>0</v>
      </c>
      <c r="AF192" s="135">
        <v>0</v>
      </c>
      <c r="AG192" s="135">
        <v>0</v>
      </c>
      <c r="AH192" s="135">
        <v>0</v>
      </c>
      <c r="AI192" s="135">
        <v>0</v>
      </c>
      <c r="AJ192" s="135">
        <v>0</v>
      </c>
      <c r="AK192" s="135">
        <v>0</v>
      </c>
      <c r="AL192" s="135">
        <v>0</v>
      </c>
      <c r="AM192" s="135">
        <v>0</v>
      </c>
      <c r="AN192" s="135">
        <v>0</v>
      </c>
      <c r="AO192" s="135">
        <v>0</v>
      </c>
      <c r="AP192" s="135">
        <v>0</v>
      </c>
      <c r="AQ192" s="135">
        <v>0</v>
      </c>
      <c r="AR192" s="135">
        <v>0</v>
      </c>
      <c r="AS192" s="135">
        <v>0</v>
      </c>
      <c r="AT192" s="135">
        <v>0</v>
      </c>
      <c r="AU192" s="135">
        <v>0</v>
      </c>
      <c r="AV192" s="135">
        <v>0</v>
      </c>
      <c r="AW192" s="135">
        <v>0</v>
      </c>
      <c r="AX192" s="135">
        <v>0</v>
      </c>
      <c r="AY192" s="135">
        <v>0</v>
      </c>
      <c r="AZ192" s="135">
        <v>0</v>
      </c>
      <c r="BA192" s="135">
        <v>0</v>
      </c>
      <c r="BB192" s="135">
        <v>0</v>
      </c>
      <c r="BC192" s="135">
        <v>0</v>
      </c>
      <c r="BD192" s="135">
        <v>0</v>
      </c>
      <c r="BE192" s="135">
        <v>0</v>
      </c>
      <c r="BF192" s="135">
        <v>0</v>
      </c>
      <c r="BG192" s="135">
        <v>0</v>
      </c>
      <c r="BH192" s="135">
        <v>0</v>
      </c>
      <c r="BI192" s="135">
        <v>0</v>
      </c>
      <c r="BJ192" s="135">
        <v>0</v>
      </c>
      <c r="BK192" s="135">
        <v>0</v>
      </c>
      <c r="BL192" s="135">
        <v>0</v>
      </c>
      <c r="BM192" s="135">
        <v>0</v>
      </c>
      <c r="BN192" s="135">
        <v>0</v>
      </c>
      <c r="BO192" s="135">
        <v>0</v>
      </c>
      <c r="BP192" s="135">
        <v>0</v>
      </c>
      <c r="BR192" s="129" t="s">
        <v>156</v>
      </c>
      <c r="BS192" s="131">
        <v>0</v>
      </c>
      <c r="BT192" s="131">
        <v>0</v>
      </c>
      <c r="BU192" s="131">
        <v>0</v>
      </c>
    </row>
    <row r="193" spans="1:73" ht="17.25">
      <c r="A193" s="105"/>
      <c r="B193" s="218"/>
      <c r="C193" s="212"/>
      <c r="D193" s="215"/>
      <c r="E193" s="129" t="s">
        <v>157</v>
      </c>
      <c r="F193" s="9" t="s">
        <v>32</v>
      </c>
      <c r="G193" s="135">
        <v>0</v>
      </c>
      <c r="H193" s="135">
        <v>0</v>
      </c>
      <c r="I193" s="135">
        <v>0</v>
      </c>
      <c r="J193" s="135">
        <v>0</v>
      </c>
      <c r="K193" s="135">
        <v>0</v>
      </c>
      <c r="L193" s="135">
        <v>0</v>
      </c>
      <c r="M193" s="135">
        <v>0</v>
      </c>
      <c r="N193" s="135">
        <v>0</v>
      </c>
      <c r="O193" s="135">
        <v>0</v>
      </c>
      <c r="P193" s="135">
        <v>0</v>
      </c>
      <c r="Q193" s="135">
        <v>0</v>
      </c>
      <c r="R193" s="135">
        <v>0</v>
      </c>
      <c r="S193" s="135">
        <v>0</v>
      </c>
      <c r="T193" s="135">
        <v>0</v>
      </c>
      <c r="U193" s="135">
        <v>0</v>
      </c>
      <c r="V193" s="135">
        <v>0</v>
      </c>
      <c r="W193" s="135">
        <v>0</v>
      </c>
      <c r="X193" s="135">
        <v>0</v>
      </c>
      <c r="Y193" s="135">
        <v>0</v>
      </c>
      <c r="Z193" s="135">
        <v>0</v>
      </c>
      <c r="AA193" s="135">
        <v>0</v>
      </c>
      <c r="AB193" s="135">
        <v>0</v>
      </c>
      <c r="AC193" s="135">
        <v>0</v>
      </c>
      <c r="AD193" s="135">
        <v>0</v>
      </c>
      <c r="AE193" s="135">
        <v>0</v>
      </c>
      <c r="AF193" s="135">
        <v>0</v>
      </c>
      <c r="AG193" s="135">
        <v>0</v>
      </c>
      <c r="AH193" s="135">
        <v>0</v>
      </c>
      <c r="AI193" s="135">
        <v>0</v>
      </c>
      <c r="AJ193" s="135">
        <v>0</v>
      </c>
      <c r="AK193" s="135">
        <v>0</v>
      </c>
      <c r="AL193" s="135">
        <v>0</v>
      </c>
      <c r="AM193" s="135">
        <v>0</v>
      </c>
      <c r="AN193" s="135">
        <v>0</v>
      </c>
      <c r="AO193" s="135">
        <v>0</v>
      </c>
      <c r="AP193" s="135">
        <v>0</v>
      </c>
      <c r="AQ193" s="135">
        <v>0</v>
      </c>
      <c r="AR193" s="135">
        <v>0</v>
      </c>
      <c r="AS193" s="135">
        <v>0</v>
      </c>
      <c r="AT193" s="135">
        <v>0</v>
      </c>
      <c r="AU193" s="135">
        <v>0</v>
      </c>
      <c r="AV193" s="135">
        <v>0</v>
      </c>
      <c r="AW193" s="135">
        <v>0</v>
      </c>
      <c r="AX193" s="135">
        <v>0</v>
      </c>
      <c r="AY193" s="135">
        <v>0</v>
      </c>
      <c r="AZ193" s="135">
        <v>0</v>
      </c>
      <c r="BA193" s="135">
        <v>0</v>
      </c>
      <c r="BB193" s="135">
        <v>0</v>
      </c>
      <c r="BC193" s="135">
        <v>0</v>
      </c>
      <c r="BD193" s="135">
        <v>0</v>
      </c>
      <c r="BE193" s="135">
        <v>0</v>
      </c>
      <c r="BF193" s="135">
        <v>0</v>
      </c>
      <c r="BG193" s="135">
        <v>0</v>
      </c>
      <c r="BH193" s="135">
        <v>0</v>
      </c>
      <c r="BI193" s="135">
        <v>0</v>
      </c>
      <c r="BJ193" s="135">
        <v>0</v>
      </c>
      <c r="BK193" s="135">
        <v>0</v>
      </c>
      <c r="BL193" s="135">
        <v>0</v>
      </c>
      <c r="BM193" s="135">
        <v>0</v>
      </c>
      <c r="BN193" s="135">
        <v>0</v>
      </c>
      <c r="BO193" s="135">
        <v>0</v>
      </c>
      <c r="BP193" s="135">
        <v>0</v>
      </c>
      <c r="BR193" s="129" t="s">
        <v>157</v>
      </c>
      <c r="BS193" s="131">
        <v>0</v>
      </c>
      <c r="BT193" s="131">
        <v>0</v>
      </c>
      <c r="BU193" s="131">
        <v>0</v>
      </c>
    </row>
    <row r="194" spans="1:73" ht="17.25">
      <c r="A194" s="105"/>
      <c r="B194" s="218"/>
      <c r="C194" s="212"/>
      <c r="D194" s="215"/>
      <c r="E194" s="129" t="s">
        <v>158</v>
      </c>
      <c r="F194" s="9" t="s">
        <v>32</v>
      </c>
      <c r="G194" s="135">
        <v>0</v>
      </c>
      <c r="H194" s="135">
        <v>0</v>
      </c>
      <c r="I194" s="135">
        <v>0</v>
      </c>
      <c r="J194" s="135">
        <v>0</v>
      </c>
      <c r="K194" s="135">
        <v>0</v>
      </c>
      <c r="L194" s="135">
        <v>0</v>
      </c>
      <c r="M194" s="135">
        <v>0</v>
      </c>
      <c r="N194" s="135">
        <v>0</v>
      </c>
      <c r="O194" s="135">
        <v>0</v>
      </c>
      <c r="P194" s="135">
        <v>0</v>
      </c>
      <c r="Q194" s="135">
        <v>0</v>
      </c>
      <c r="R194" s="135">
        <v>0</v>
      </c>
      <c r="S194" s="135">
        <v>0</v>
      </c>
      <c r="T194" s="135">
        <v>0</v>
      </c>
      <c r="U194" s="135">
        <v>0</v>
      </c>
      <c r="V194" s="135">
        <v>0</v>
      </c>
      <c r="W194" s="135">
        <v>0</v>
      </c>
      <c r="X194" s="135">
        <v>0</v>
      </c>
      <c r="Y194" s="135">
        <v>0</v>
      </c>
      <c r="Z194" s="135">
        <v>0</v>
      </c>
      <c r="AA194" s="135">
        <v>0</v>
      </c>
      <c r="AB194" s="135">
        <v>0</v>
      </c>
      <c r="AC194" s="135">
        <v>0</v>
      </c>
      <c r="AD194" s="135">
        <v>0</v>
      </c>
      <c r="AE194" s="135">
        <v>0</v>
      </c>
      <c r="AF194" s="135">
        <v>0</v>
      </c>
      <c r="AG194" s="135">
        <v>0</v>
      </c>
      <c r="AH194" s="135">
        <v>0</v>
      </c>
      <c r="AI194" s="135">
        <v>0</v>
      </c>
      <c r="AJ194" s="135">
        <v>0</v>
      </c>
      <c r="AK194" s="135">
        <v>0</v>
      </c>
      <c r="AL194" s="135">
        <v>0</v>
      </c>
      <c r="AM194" s="135">
        <v>0</v>
      </c>
      <c r="AN194" s="135">
        <v>0</v>
      </c>
      <c r="AO194" s="135">
        <v>0</v>
      </c>
      <c r="AP194" s="135">
        <v>0</v>
      </c>
      <c r="AQ194" s="135">
        <v>0</v>
      </c>
      <c r="AR194" s="135">
        <v>0</v>
      </c>
      <c r="AS194" s="135">
        <v>0</v>
      </c>
      <c r="AT194" s="135">
        <v>0</v>
      </c>
      <c r="AU194" s="135">
        <v>0</v>
      </c>
      <c r="AV194" s="135">
        <v>0</v>
      </c>
      <c r="AW194" s="135">
        <v>0</v>
      </c>
      <c r="AX194" s="135">
        <v>0</v>
      </c>
      <c r="AY194" s="135">
        <v>0</v>
      </c>
      <c r="AZ194" s="135">
        <v>0</v>
      </c>
      <c r="BA194" s="135">
        <v>0</v>
      </c>
      <c r="BB194" s="135">
        <v>0</v>
      </c>
      <c r="BC194" s="135">
        <v>0</v>
      </c>
      <c r="BD194" s="135">
        <v>0</v>
      </c>
      <c r="BE194" s="135">
        <v>0</v>
      </c>
      <c r="BF194" s="135">
        <v>0</v>
      </c>
      <c r="BG194" s="135">
        <v>0</v>
      </c>
      <c r="BH194" s="135">
        <v>0</v>
      </c>
      <c r="BI194" s="135">
        <v>0</v>
      </c>
      <c r="BJ194" s="135">
        <v>0</v>
      </c>
      <c r="BK194" s="135">
        <v>0</v>
      </c>
      <c r="BL194" s="135">
        <v>0</v>
      </c>
      <c r="BM194" s="135">
        <v>0</v>
      </c>
      <c r="BN194" s="135">
        <v>0</v>
      </c>
      <c r="BO194" s="135">
        <v>0</v>
      </c>
      <c r="BP194" s="135">
        <v>0</v>
      </c>
      <c r="BR194" s="129" t="s">
        <v>158</v>
      </c>
      <c r="BS194" s="131">
        <v>0</v>
      </c>
      <c r="BT194" s="131">
        <v>0</v>
      </c>
      <c r="BU194" s="131">
        <v>0</v>
      </c>
    </row>
    <row r="195" spans="1:73" ht="17.25">
      <c r="A195" s="105"/>
      <c r="B195" s="218"/>
      <c r="C195" s="212"/>
      <c r="D195" s="215"/>
      <c r="E195" s="129" t="s">
        <v>159</v>
      </c>
      <c r="F195" s="9" t="s">
        <v>32</v>
      </c>
      <c r="G195" s="135">
        <v>0</v>
      </c>
      <c r="H195" s="135">
        <v>0</v>
      </c>
      <c r="I195" s="135">
        <v>0</v>
      </c>
      <c r="J195" s="135">
        <v>0</v>
      </c>
      <c r="K195" s="135">
        <v>0</v>
      </c>
      <c r="L195" s="135">
        <v>0</v>
      </c>
      <c r="M195" s="135">
        <v>0</v>
      </c>
      <c r="N195" s="135">
        <v>0</v>
      </c>
      <c r="O195" s="135">
        <v>0</v>
      </c>
      <c r="P195" s="135">
        <v>0</v>
      </c>
      <c r="Q195" s="135">
        <v>0</v>
      </c>
      <c r="R195" s="135">
        <v>0</v>
      </c>
      <c r="S195" s="135">
        <v>0</v>
      </c>
      <c r="T195" s="135">
        <v>0</v>
      </c>
      <c r="U195" s="135">
        <v>0</v>
      </c>
      <c r="V195" s="135">
        <v>0</v>
      </c>
      <c r="W195" s="135">
        <v>0</v>
      </c>
      <c r="X195" s="135">
        <v>0</v>
      </c>
      <c r="Y195" s="135">
        <v>0</v>
      </c>
      <c r="Z195" s="135">
        <v>0</v>
      </c>
      <c r="AA195" s="135">
        <v>0.35715736321080976</v>
      </c>
      <c r="AB195" s="135">
        <v>0.36028819057060607</v>
      </c>
      <c r="AC195" s="135">
        <v>0.36361502131269324</v>
      </c>
      <c r="AD195" s="135">
        <v>0.36040317922155002</v>
      </c>
      <c r="AE195" s="135">
        <v>0.37023993563413188</v>
      </c>
      <c r="AF195" s="135">
        <v>0.37489697599736793</v>
      </c>
      <c r="AG195" s="135">
        <v>0.37831004822766329</v>
      </c>
      <c r="AH195" s="135">
        <v>0.38544718472148926</v>
      </c>
      <c r="AI195" s="135">
        <v>0.38163687896975068</v>
      </c>
      <c r="AJ195" s="135">
        <v>0.38252691726184229</v>
      </c>
      <c r="AK195" s="135">
        <v>0.39049238892412547</v>
      </c>
      <c r="AL195" s="135">
        <v>0.39896226829540182</v>
      </c>
      <c r="AM195" s="135">
        <v>0.39681071790026251</v>
      </c>
      <c r="AN195" s="135">
        <v>0.38061993119744275</v>
      </c>
      <c r="AO195" s="135">
        <v>0.39535564637054249</v>
      </c>
      <c r="AP195" s="135">
        <v>0.38458628206520745</v>
      </c>
      <c r="AQ195" s="135">
        <v>0.4111704127639571</v>
      </c>
      <c r="AR195" s="135">
        <v>0.40263907974796748</v>
      </c>
      <c r="AS195" s="135">
        <v>0.43140015880955873</v>
      </c>
      <c r="AT195" s="135">
        <v>0.4209123805696865</v>
      </c>
      <c r="AU195" s="135">
        <v>0.42272181069886405</v>
      </c>
      <c r="AV195" s="135">
        <v>0.35195603658214564</v>
      </c>
      <c r="AW195" s="135">
        <v>0.35426040369861667</v>
      </c>
      <c r="AX195" s="135">
        <v>0.28067702554748064</v>
      </c>
      <c r="AY195" s="135">
        <v>0.28548523411144283</v>
      </c>
      <c r="AZ195" s="135">
        <v>0.23825023757223984</v>
      </c>
      <c r="BA195" s="135">
        <v>0.23653925561629444</v>
      </c>
      <c r="BB195" s="135">
        <v>0.22745822876329741</v>
      </c>
      <c r="BC195" s="135">
        <v>0.24479004339301585</v>
      </c>
      <c r="BD195" s="135">
        <v>0.24888775400389943</v>
      </c>
      <c r="BE195" s="135">
        <v>0.24173713763157917</v>
      </c>
      <c r="BF195" s="135">
        <v>0.226770204992194</v>
      </c>
      <c r="BG195" s="135">
        <v>0.21760249688775365</v>
      </c>
      <c r="BH195" s="135">
        <v>0.19292068862029765</v>
      </c>
      <c r="BI195" s="135">
        <v>0.18565138421052532</v>
      </c>
      <c r="BJ195" s="135">
        <v>0.18271297958741453</v>
      </c>
      <c r="BK195" s="135">
        <v>0.14980796435895144</v>
      </c>
      <c r="BL195" s="135">
        <v>0.17076936141483312</v>
      </c>
      <c r="BM195" s="135">
        <v>0.16063093468673267</v>
      </c>
      <c r="BN195" s="135">
        <v>0.17244254774485987</v>
      </c>
      <c r="BO195" s="135">
        <v>0.15349897063116377</v>
      </c>
      <c r="BP195" s="135">
        <v>0.15349897063116377</v>
      </c>
      <c r="BR195" s="129" t="s">
        <v>159</v>
      </c>
      <c r="BS195" s="131">
        <v>-0.60690918700341334</v>
      </c>
      <c r="BT195" s="131">
        <v>-0.10985442607658738</v>
      </c>
      <c r="BU195" s="131">
        <v>0</v>
      </c>
    </row>
    <row r="196" spans="1:73" ht="17.25">
      <c r="A196" s="105"/>
      <c r="B196" s="218"/>
      <c r="C196" s="212"/>
      <c r="D196" s="215"/>
      <c r="E196" s="129" t="s">
        <v>160</v>
      </c>
      <c r="F196" s="9" t="s">
        <v>32</v>
      </c>
      <c r="G196" s="135">
        <v>0</v>
      </c>
      <c r="H196" s="135">
        <v>0</v>
      </c>
      <c r="I196" s="135">
        <v>0</v>
      </c>
      <c r="J196" s="135">
        <v>0</v>
      </c>
      <c r="K196" s="135">
        <v>0</v>
      </c>
      <c r="L196" s="135">
        <v>0</v>
      </c>
      <c r="M196" s="135">
        <v>0</v>
      </c>
      <c r="N196" s="135">
        <v>0</v>
      </c>
      <c r="O196" s="135">
        <v>0</v>
      </c>
      <c r="P196" s="135">
        <v>0</v>
      </c>
      <c r="Q196" s="135">
        <v>0</v>
      </c>
      <c r="R196" s="135">
        <v>0</v>
      </c>
      <c r="S196" s="135">
        <v>0</v>
      </c>
      <c r="T196" s="135">
        <v>0</v>
      </c>
      <c r="U196" s="135">
        <v>0</v>
      </c>
      <c r="V196" s="135">
        <v>0</v>
      </c>
      <c r="W196" s="135">
        <v>0</v>
      </c>
      <c r="X196" s="135">
        <v>0</v>
      </c>
      <c r="Y196" s="135">
        <v>0</v>
      </c>
      <c r="Z196" s="135">
        <v>0</v>
      </c>
      <c r="AA196" s="135">
        <v>0</v>
      </c>
      <c r="AB196" s="135">
        <v>0</v>
      </c>
      <c r="AC196" s="135">
        <v>0</v>
      </c>
      <c r="AD196" s="135">
        <v>0</v>
      </c>
      <c r="AE196" s="135">
        <v>0</v>
      </c>
      <c r="AF196" s="135">
        <v>0</v>
      </c>
      <c r="AG196" s="135">
        <v>0</v>
      </c>
      <c r="AH196" s="135">
        <v>0</v>
      </c>
      <c r="AI196" s="135">
        <v>0</v>
      </c>
      <c r="AJ196" s="135">
        <v>0</v>
      </c>
      <c r="AK196" s="135">
        <v>0</v>
      </c>
      <c r="AL196" s="135">
        <v>0</v>
      </c>
      <c r="AM196" s="135">
        <v>0</v>
      </c>
      <c r="AN196" s="135">
        <v>0</v>
      </c>
      <c r="AO196" s="135">
        <v>0</v>
      </c>
      <c r="AP196" s="135">
        <v>0</v>
      </c>
      <c r="AQ196" s="135">
        <v>0</v>
      </c>
      <c r="AR196" s="135">
        <v>0</v>
      </c>
      <c r="AS196" s="135">
        <v>0</v>
      </c>
      <c r="AT196" s="135">
        <v>0</v>
      </c>
      <c r="AU196" s="135">
        <v>0</v>
      </c>
      <c r="AV196" s="135">
        <v>0</v>
      </c>
      <c r="AW196" s="135">
        <v>0</v>
      </c>
      <c r="AX196" s="135">
        <v>0</v>
      </c>
      <c r="AY196" s="135">
        <v>0</v>
      </c>
      <c r="AZ196" s="135">
        <v>0</v>
      </c>
      <c r="BA196" s="135">
        <v>0</v>
      </c>
      <c r="BB196" s="135">
        <v>0</v>
      </c>
      <c r="BC196" s="135">
        <v>0</v>
      </c>
      <c r="BD196" s="135">
        <v>0</v>
      </c>
      <c r="BE196" s="135">
        <v>0</v>
      </c>
      <c r="BF196" s="135">
        <v>0</v>
      </c>
      <c r="BG196" s="135">
        <v>0</v>
      </c>
      <c r="BH196" s="135">
        <v>0</v>
      </c>
      <c r="BI196" s="135">
        <v>0</v>
      </c>
      <c r="BJ196" s="135">
        <v>0</v>
      </c>
      <c r="BK196" s="135">
        <v>0</v>
      </c>
      <c r="BL196" s="135">
        <v>0</v>
      </c>
      <c r="BM196" s="135">
        <v>0</v>
      </c>
      <c r="BN196" s="135">
        <v>0</v>
      </c>
      <c r="BO196" s="135">
        <v>0</v>
      </c>
      <c r="BP196" s="135">
        <v>0</v>
      </c>
      <c r="BR196" s="129" t="s">
        <v>160</v>
      </c>
      <c r="BS196" s="131">
        <v>0</v>
      </c>
      <c r="BT196" s="131">
        <v>0</v>
      </c>
      <c r="BU196" s="131">
        <v>0</v>
      </c>
    </row>
    <row r="197" spans="1:73" ht="17.25" customHeight="1">
      <c r="A197" s="105"/>
      <c r="B197" s="218"/>
      <c r="C197" s="212"/>
      <c r="D197" s="215"/>
      <c r="E197" s="130" t="s">
        <v>161</v>
      </c>
      <c r="F197" s="9" t="s">
        <v>32</v>
      </c>
      <c r="G197" s="136">
        <v>0</v>
      </c>
      <c r="H197" s="136">
        <v>0</v>
      </c>
      <c r="I197" s="136">
        <v>0</v>
      </c>
      <c r="J197" s="136">
        <v>0</v>
      </c>
      <c r="K197" s="136">
        <v>0</v>
      </c>
      <c r="L197" s="136">
        <v>0</v>
      </c>
      <c r="M197" s="136">
        <v>0</v>
      </c>
      <c r="N197" s="136">
        <v>0</v>
      </c>
      <c r="O197" s="136">
        <v>0</v>
      </c>
      <c r="P197" s="136">
        <v>0</v>
      </c>
      <c r="Q197" s="136">
        <v>0</v>
      </c>
      <c r="R197" s="136">
        <v>0</v>
      </c>
      <c r="S197" s="136">
        <v>0</v>
      </c>
      <c r="T197" s="136">
        <v>0</v>
      </c>
      <c r="U197" s="136">
        <v>0</v>
      </c>
      <c r="V197" s="136">
        <v>0</v>
      </c>
      <c r="W197" s="136">
        <v>0</v>
      </c>
      <c r="X197" s="136">
        <v>0</v>
      </c>
      <c r="Y197" s="136">
        <v>0</v>
      </c>
      <c r="Z197" s="136">
        <v>0</v>
      </c>
      <c r="AA197" s="136">
        <v>0.35715736321080976</v>
      </c>
      <c r="AB197" s="136">
        <v>0.36028819057060607</v>
      </c>
      <c r="AC197" s="136">
        <v>0.36361502131269324</v>
      </c>
      <c r="AD197" s="136">
        <v>0.36040317922155002</v>
      </c>
      <c r="AE197" s="136">
        <v>0.37023993563413188</v>
      </c>
      <c r="AF197" s="136">
        <v>0.37489697599736793</v>
      </c>
      <c r="AG197" s="136">
        <v>0.37831004822766329</v>
      </c>
      <c r="AH197" s="136">
        <v>0.38544718472148926</v>
      </c>
      <c r="AI197" s="136">
        <v>0.38163687896975068</v>
      </c>
      <c r="AJ197" s="136">
        <v>0.38252691726184229</v>
      </c>
      <c r="AK197" s="136">
        <v>0.39049238892412547</v>
      </c>
      <c r="AL197" s="136">
        <v>0.39896226829540182</v>
      </c>
      <c r="AM197" s="136">
        <v>0.39681071790026251</v>
      </c>
      <c r="AN197" s="136">
        <v>0.38061993119744275</v>
      </c>
      <c r="AO197" s="136">
        <v>0.39535564637054249</v>
      </c>
      <c r="AP197" s="136">
        <v>0.38458628206520745</v>
      </c>
      <c r="AQ197" s="136">
        <v>0.4111704127639571</v>
      </c>
      <c r="AR197" s="136">
        <v>0.40263907974796748</v>
      </c>
      <c r="AS197" s="136">
        <v>0.43140015880955873</v>
      </c>
      <c r="AT197" s="136">
        <v>0.4209123805696865</v>
      </c>
      <c r="AU197" s="136">
        <v>0.42272181069886405</v>
      </c>
      <c r="AV197" s="136">
        <v>0.35195603658214564</v>
      </c>
      <c r="AW197" s="136">
        <v>0.35426040369861667</v>
      </c>
      <c r="AX197" s="136">
        <v>0.28067702554748064</v>
      </c>
      <c r="AY197" s="136">
        <v>0.28548523411144283</v>
      </c>
      <c r="AZ197" s="136">
        <v>0.23825023757223984</v>
      </c>
      <c r="BA197" s="136">
        <v>0.23653925561629444</v>
      </c>
      <c r="BB197" s="136">
        <v>0.22745822876329741</v>
      </c>
      <c r="BC197" s="136">
        <v>0.24479004339301585</v>
      </c>
      <c r="BD197" s="136">
        <v>0.24888775400389943</v>
      </c>
      <c r="BE197" s="136">
        <v>0.24173713763157917</v>
      </c>
      <c r="BF197" s="136">
        <v>0.226770204992194</v>
      </c>
      <c r="BG197" s="136">
        <v>0.21760249688775365</v>
      </c>
      <c r="BH197" s="136">
        <v>0.19292068862029765</v>
      </c>
      <c r="BI197" s="136">
        <v>0.18565138421052532</v>
      </c>
      <c r="BJ197" s="136">
        <v>0.18271297958741453</v>
      </c>
      <c r="BK197" s="136">
        <v>0.14980796435895144</v>
      </c>
      <c r="BL197" s="136">
        <v>0.17076936141483312</v>
      </c>
      <c r="BM197" s="136">
        <v>0.16063093468673267</v>
      </c>
      <c r="BN197" s="136">
        <v>0.17244254774485987</v>
      </c>
      <c r="BO197" s="136">
        <v>0.15349897063116377</v>
      </c>
      <c r="BP197" s="136">
        <v>0.15349897063116377</v>
      </c>
      <c r="BR197" s="130" t="s">
        <v>161</v>
      </c>
      <c r="BS197" s="132">
        <v>-0.60690918700341334</v>
      </c>
      <c r="BT197" s="132">
        <v>-0.10985442607658738</v>
      </c>
      <c r="BU197" s="132">
        <v>0</v>
      </c>
    </row>
    <row r="198" spans="1:73" ht="17.25">
      <c r="A198" s="105"/>
      <c r="B198" s="218"/>
      <c r="C198" s="212"/>
      <c r="D198" s="215"/>
      <c r="E198" s="129" t="s">
        <v>226</v>
      </c>
      <c r="F198" s="9" t="s">
        <v>32</v>
      </c>
      <c r="G198" s="135">
        <v>11.512962297868636</v>
      </c>
      <c r="H198" s="135">
        <v>12.732646696345109</v>
      </c>
      <c r="I198" s="135">
        <v>13.969516197071096</v>
      </c>
      <c r="J198" s="135">
        <v>16.557808709556276</v>
      </c>
      <c r="K198" s="135">
        <v>17.330880345911911</v>
      </c>
      <c r="L198" s="135">
        <v>18.202184256226701</v>
      </c>
      <c r="M198" s="135">
        <v>20.864894481370762</v>
      </c>
      <c r="N198" s="135">
        <v>23.537955506231217</v>
      </c>
      <c r="O198" s="135">
        <v>25.87614920648344</v>
      </c>
      <c r="P198" s="135">
        <v>28.175876154179182</v>
      </c>
      <c r="Q198" s="135">
        <v>31.570718649383991</v>
      </c>
      <c r="R198" s="135">
        <v>27.23905861899317</v>
      </c>
      <c r="S198" s="135">
        <v>30.966681413875786</v>
      </c>
      <c r="T198" s="135">
        <v>37.287114398778151</v>
      </c>
      <c r="U198" s="135">
        <v>39.692362134103924</v>
      </c>
      <c r="V198" s="135">
        <v>30.905239299377158</v>
      </c>
      <c r="W198" s="135">
        <v>32.687237188670238</v>
      </c>
      <c r="X198" s="135">
        <v>32.11525515798747</v>
      </c>
      <c r="Y198" s="135">
        <v>35.566372771332702</v>
      </c>
      <c r="Z198" s="135">
        <v>30.785000496021464</v>
      </c>
      <c r="AA198" s="135">
        <v>29.323572875096961</v>
      </c>
      <c r="AB198" s="135">
        <v>18.941292436947698</v>
      </c>
      <c r="AC198" s="135">
        <v>17.876730969591822</v>
      </c>
      <c r="AD198" s="135">
        <v>17.564108322682639</v>
      </c>
      <c r="AE198" s="135">
        <v>17.064455218729091</v>
      </c>
      <c r="AF198" s="135">
        <v>16.1840793520741</v>
      </c>
      <c r="AG198" s="135">
        <v>15.972547651454841</v>
      </c>
      <c r="AH198" s="135">
        <v>16.071667045223528</v>
      </c>
      <c r="AI198" s="135">
        <v>16.204651599902018</v>
      </c>
      <c r="AJ198" s="135">
        <v>17.028347798513256</v>
      </c>
      <c r="AK198" s="135">
        <v>17.303748539324001</v>
      </c>
      <c r="AL198" s="135">
        <v>17.381907020498065</v>
      </c>
      <c r="AM198" s="135">
        <v>18.019148809354977</v>
      </c>
      <c r="AN198" s="135">
        <v>19.062195951358341</v>
      </c>
      <c r="AO198" s="135">
        <v>17.198546379857419</v>
      </c>
      <c r="AP198" s="135">
        <v>13.364677973502973</v>
      </c>
      <c r="AQ198" s="135">
        <v>13.65995454589315</v>
      </c>
      <c r="AR198" s="135">
        <v>12.855181368027823</v>
      </c>
      <c r="AS198" s="135">
        <v>12.609279760490457</v>
      </c>
      <c r="AT198" s="135">
        <v>13.014497657027471</v>
      </c>
      <c r="AU198" s="135">
        <v>12.974415471527344</v>
      </c>
      <c r="AV198" s="135">
        <v>12.328296085252108</v>
      </c>
      <c r="AW198" s="135">
        <v>11.950239481318897</v>
      </c>
      <c r="AX198" s="135">
        <v>11.024672536829678</v>
      </c>
      <c r="AY198" s="135">
        <v>11.512984902886101</v>
      </c>
      <c r="AZ198" s="135">
        <v>11.17499765390405</v>
      </c>
      <c r="BA198" s="135">
        <v>10.965716815895366</v>
      </c>
      <c r="BB198" s="135">
        <v>10.904420938333383</v>
      </c>
      <c r="BC198" s="135">
        <v>6.0726909692386126</v>
      </c>
      <c r="BD198" s="135">
        <v>6.149737000738182</v>
      </c>
      <c r="BE198" s="135">
        <v>5.9022493381942542</v>
      </c>
      <c r="BF198" s="135">
        <v>4.7149484549529053</v>
      </c>
      <c r="BG198" s="135">
        <v>0.85483876859930641</v>
      </c>
      <c r="BH198" s="135">
        <v>0.86082417421223201</v>
      </c>
      <c r="BI198" s="135">
        <v>0.85525515197181612</v>
      </c>
      <c r="BJ198" s="135">
        <v>0.49507561061145861</v>
      </c>
      <c r="BK198" s="135">
        <v>0.48852252239680177</v>
      </c>
      <c r="BL198" s="135">
        <v>0.48412337354086571</v>
      </c>
      <c r="BM198" s="135">
        <v>0.48583044052759167</v>
      </c>
      <c r="BN198" s="135">
        <v>0.48854045811921243</v>
      </c>
      <c r="BO198" s="135">
        <v>0.49317126200328026</v>
      </c>
      <c r="BP198" s="135">
        <v>0.38487775361975662</v>
      </c>
      <c r="BR198" s="129" t="s">
        <v>226</v>
      </c>
      <c r="BS198" s="131">
        <v>-0.97149916615567355</v>
      </c>
      <c r="BT198" s="131">
        <v>9.4788544267051036E-3</v>
      </c>
      <c r="BU198" s="131">
        <v>-0.21958600739149181</v>
      </c>
    </row>
    <row r="199" spans="1:73" ht="17.25">
      <c r="A199" s="105"/>
      <c r="B199" s="218"/>
      <c r="C199" s="212"/>
      <c r="D199" s="215"/>
      <c r="E199" s="165" t="s">
        <v>227</v>
      </c>
      <c r="F199" s="9" t="s">
        <v>32</v>
      </c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>
        <v>1.3268462684187576</v>
      </c>
      <c r="AL199" s="135">
        <v>1.3268462684187576</v>
      </c>
      <c r="AM199" s="135">
        <v>1.3268462684187576</v>
      </c>
      <c r="AN199" s="135">
        <v>1.3268462684187576</v>
      </c>
      <c r="AO199" s="135">
        <v>1.3268462684187576</v>
      </c>
      <c r="AP199" s="135">
        <v>1.3268462684187576</v>
      </c>
      <c r="AQ199" s="135">
        <v>1.3268462684187576</v>
      </c>
      <c r="AR199" s="135">
        <v>1.3268462684187576</v>
      </c>
      <c r="AS199" s="135">
        <v>1.3268462684187576</v>
      </c>
      <c r="AT199" s="135">
        <v>1.3268462684187576</v>
      </c>
      <c r="AU199" s="135">
        <v>1.3268462684187576</v>
      </c>
      <c r="AV199" s="135">
        <v>1.3268462684187576</v>
      </c>
      <c r="AW199" s="135">
        <v>1.3268462684187576</v>
      </c>
      <c r="AX199" s="135">
        <v>1.3268462684187576</v>
      </c>
      <c r="AY199" s="135">
        <v>1.3268462684187576</v>
      </c>
      <c r="AZ199" s="135">
        <v>1.3268462684187576</v>
      </c>
      <c r="BA199" s="135">
        <v>1.3268462684187576</v>
      </c>
      <c r="BB199" s="135">
        <v>1.3268462684187576</v>
      </c>
      <c r="BC199" s="135">
        <v>1.3268462684187576</v>
      </c>
      <c r="BD199" s="135">
        <v>1.3268462684187576</v>
      </c>
      <c r="BE199" s="135">
        <v>1.3268462684187576</v>
      </c>
      <c r="BF199" s="135">
        <v>1.3268462684187576</v>
      </c>
      <c r="BG199" s="135">
        <v>1.3268462684187576</v>
      </c>
      <c r="BH199" s="135">
        <v>1.3268462684187576</v>
      </c>
      <c r="BI199" s="135">
        <v>1.3268462684187576</v>
      </c>
      <c r="BJ199" s="135">
        <v>1.3268462684187576</v>
      </c>
      <c r="BK199" s="135">
        <v>1.3268462684187576</v>
      </c>
      <c r="BL199" s="135">
        <v>1.3268462684187576</v>
      </c>
      <c r="BM199" s="135">
        <v>1.3268462684187576</v>
      </c>
      <c r="BN199" s="135">
        <v>1.3268462684187576</v>
      </c>
      <c r="BO199" s="135">
        <v>1.3268462684187576</v>
      </c>
      <c r="BP199" s="135">
        <v>1.3268462684187576</v>
      </c>
      <c r="BR199" s="129" t="s">
        <v>227</v>
      </c>
      <c r="BS199" s="131">
        <v>0</v>
      </c>
      <c r="BT199" s="131">
        <v>0</v>
      </c>
      <c r="BU199" s="131">
        <v>0</v>
      </c>
    </row>
    <row r="200" spans="1:73" ht="17.25">
      <c r="A200" s="105"/>
      <c r="B200" s="218"/>
      <c r="C200" s="212"/>
      <c r="D200" s="215"/>
      <c r="E200" s="124" t="s">
        <v>228</v>
      </c>
      <c r="F200" s="9" t="s">
        <v>32</v>
      </c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25">
        <v>18.63059480774276</v>
      </c>
      <c r="AL200" s="125">
        <v>18.708753288916824</v>
      </c>
      <c r="AM200" s="125">
        <v>19.345995077773736</v>
      </c>
      <c r="AN200" s="125">
        <v>20.3890422197771</v>
      </c>
      <c r="AO200" s="125">
        <v>18.525392648276178</v>
      </c>
      <c r="AP200" s="125">
        <v>14.69152424192173</v>
      </c>
      <c r="AQ200" s="125">
        <v>14.986800814311907</v>
      </c>
      <c r="AR200" s="125">
        <v>14.18202763644658</v>
      </c>
      <c r="AS200" s="125">
        <v>13.936126028909214</v>
      </c>
      <c r="AT200" s="125">
        <v>14.341343925446228</v>
      </c>
      <c r="AU200" s="125">
        <v>14.301261739946101</v>
      </c>
      <c r="AV200" s="125">
        <v>13.655142353670865</v>
      </c>
      <c r="AW200" s="125">
        <v>13.277085749737655</v>
      </c>
      <c r="AX200" s="125">
        <v>12.351518805248435</v>
      </c>
      <c r="AY200" s="125">
        <v>12.839831171304859</v>
      </c>
      <c r="AZ200" s="125">
        <v>12.501843922322808</v>
      </c>
      <c r="BA200" s="125">
        <v>12.292563084314123</v>
      </c>
      <c r="BB200" s="125">
        <v>12.23126720675214</v>
      </c>
      <c r="BC200" s="125">
        <v>7.3995372376573698</v>
      </c>
      <c r="BD200" s="125">
        <v>7.47658326915694</v>
      </c>
      <c r="BE200" s="125">
        <v>7.2290956066130114</v>
      </c>
      <c r="BF200" s="125">
        <v>6.0417947233716625</v>
      </c>
      <c r="BG200" s="125">
        <v>2.181685037018064</v>
      </c>
      <c r="BH200" s="125">
        <v>2.1876704426309894</v>
      </c>
      <c r="BI200" s="125">
        <v>2.1821014203905738</v>
      </c>
      <c r="BJ200" s="125">
        <v>1.8219218790302163</v>
      </c>
      <c r="BK200" s="125">
        <v>1.8153687908155594</v>
      </c>
      <c r="BL200" s="125">
        <v>1.8109696419596233</v>
      </c>
      <c r="BM200" s="125">
        <v>1.8126767089463494</v>
      </c>
      <c r="BN200" s="125">
        <v>1.81538672653797</v>
      </c>
      <c r="BO200" s="125">
        <v>1.8200175304220378</v>
      </c>
      <c r="BP200" s="125">
        <v>1.7117240220385144</v>
      </c>
      <c r="BR200" s="130" t="s">
        <v>228</v>
      </c>
      <c r="BS200" s="132">
        <v>-0.90231028320869011</v>
      </c>
      <c r="BT200" s="132">
        <v>2.5508635798494887E-3</v>
      </c>
      <c r="BU200" s="132">
        <v>-5.950135456025616E-2</v>
      </c>
    </row>
    <row r="201" spans="1:73" ht="16.5" customHeight="1">
      <c r="A201" s="105"/>
      <c r="B201" s="218"/>
      <c r="C201" s="212"/>
      <c r="D201" s="215"/>
      <c r="E201" s="116" t="s">
        <v>146</v>
      </c>
      <c r="F201" s="9" t="s">
        <v>32</v>
      </c>
      <c r="G201" s="119">
        <v>12.839808566287394</v>
      </c>
      <c r="H201" s="119">
        <v>14.093539495430679</v>
      </c>
      <c r="I201" s="119">
        <v>15.347274049718388</v>
      </c>
      <c r="J201" s="119">
        <v>18.048071090048708</v>
      </c>
      <c r="K201" s="119">
        <v>18.800250264672584</v>
      </c>
      <c r="L201" s="119">
        <v>19.660466024289153</v>
      </c>
      <c r="M201" s="119">
        <v>22.414597845456907</v>
      </c>
      <c r="N201" s="119">
        <v>25.168686169214681</v>
      </c>
      <c r="O201" s="119">
        <v>27.517900417283055</v>
      </c>
      <c r="P201" s="119">
        <v>29.867212533920803</v>
      </c>
      <c r="Q201" s="119">
        <v>33.339484011289386</v>
      </c>
      <c r="R201" s="119">
        <v>28.656321072437333</v>
      </c>
      <c r="S201" s="119">
        <v>32.487998812951993</v>
      </c>
      <c r="T201" s="119">
        <v>38.998623004845406</v>
      </c>
      <c r="U201" s="119">
        <v>41.408818595049176</v>
      </c>
      <c r="V201" s="119">
        <v>32.153865792646599</v>
      </c>
      <c r="W201" s="119">
        <v>33.968510604739471</v>
      </c>
      <c r="X201" s="119">
        <v>33.285474142036627</v>
      </c>
      <c r="Y201" s="119">
        <v>36.753805397202811</v>
      </c>
      <c r="Z201" s="119">
        <v>31.954705112074535</v>
      </c>
      <c r="AA201" s="119">
        <v>30.791921598572777</v>
      </c>
      <c r="AB201" s="119">
        <v>19.955316990293515</v>
      </c>
      <c r="AC201" s="119">
        <v>18.893843464406935</v>
      </c>
      <c r="AD201" s="119">
        <v>18.580228717435347</v>
      </c>
      <c r="AE201" s="119">
        <v>18.089613222277343</v>
      </c>
      <c r="AF201" s="119">
        <v>17.224872361281072</v>
      </c>
      <c r="AG201" s="119">
        <v>17.011948363214081</v>
      </c>
      <c r="AH201" s="119">
        <v>17.122911421930255</v>
      </c>
      <c r="AI201" s="119">
        <v>17.277373686511517</v>
      </c>
      <c r="AJ201" s="119">
        <v>18.109792572659909</v>
      </c>
      <c r="AK201" s="119">
        <v>18.415128105748089</v>
      </c>
      <c r="AL201" s="119">
        <v>18.515454131436194</v>
      </c>
      <c r="AM201" s="119">
        <v>19.164694091319081</v>
      </c>
      <c r="AN201" s="119">
        <v>20.200883842733369</v>
      </c>
      <c r="AO201" s="119">
        <v>18.30383421533671</v>
      </c>
      <c r="AP201" s="119">
        <v>14.274442114511018</v>
      </c>
      <c r="AQ201" s="119">
        <v>14.605008211476749</v>
      </c>
      <c r="AR201" s="119">
        <v>13.800567969387782</v>
      </c>
      <c r="AS201" s="119">
        <v>13.589672628501626</v>
      </c>
      <c r="AT201" s="119">
        <v>13.990805167186128</v>
      </c>
      <c r="AU201" s="119">
        <v>13.956360185966485</v>
      </c>
      <c r="AV201" s="119">
        <v>13.2430752649166</v>
      </c>
      <c r="AW201" s="119">
        <v>12.871739973012106</v>
      </c>
      <c r="AX201" s="119">
        <v>11.876813730955735</v>
      </c>
      <c r="AY201" s="119">
        <v>12.398385349017225</v>
      </c>
      <c r="AZ201" s="119">
        <v>11.994458920430571</v>
      </c>
      <c r="BA201" s="119">
        <v>11.771493893327678</v>
      </c>
      <c r="BB201" s="119">
        <v>11.698189573607975</v>
      </c>
      <c r="BC201" s="119">
        <v>6.61321161222049</v>
      </c>
      <c r="BD201" s="119">
        <v>6.6984168501976402</v>
      </c>
      <c r="BE201" s="119">
        <v>6.4302428045218978</v>
      </c>
      <c r="BF201" s="119">
        <v>5.1615825142483267</v>
      </c>
      <c r="BG201" s="119">
        <v>1.0754310112243961</v>
      </c>
      <c r="BH201" s="119">
        <v>1.0569513817037386</v>
      </c>
      <c r="BI201" s="119">
        <v>1.044166925032356</v>
      </c>
      <c r="BJ201" s="119">
        <v>0.68105310764963389</v>
      </c>
      <c r="BK201" s="119">
        <v>0.64137513016800762</v>
      </c>
      <c r="BL201" s="119">
        <v>0.6578409568659318</v>
      </c>
      <c r="BM201" s="119">
        <v>0.64942331962870425</v>
      </c>
      <c r="BN201" s="119">
        <v>0.66387307097302783</v>
      </c>
      <c r="BO201" s="119">
        <v>0.6497341464751456</v>
      </c>
      <c r="BP201" s="119">
        <v>0.54149061928029252</v>
      </c>
      <c r="BR201" s="122" t="s">
        <v>146</v>
      </c>
      <c r="BS201" s="123">
        <v>-0.96471737026513871</v>
      </c>
      <c r="BT201" s="123">
        <v>-2.1297632207251671E-2</v>
      </c>
      <c r="BU201" s="123">
        <v>-0.16659664230682963</v>
      </c>
    </row>
    <row r="202" spans="1:73" ht="17.25" customHeight="1">
      <c r="A202" s="105"/>
      <c r="B202" s="218"/>
      <c r="C202" s="212"/>
      <c r="D202" s="215"/>
      <c r="E202" s="88" t="s">
        <v>36</v>
      </c>
      <c r="F202" s="9" t="s">
        <v>32</v>
      </c>
      <c r="G202" s="15">
        <v>1788.7699487100019</v>
      </c>
      <c r="H202" s="15">
        <v>1872.6439603929393</v>
      </c>
      <c r="I202" s="15">
        <v>1978.4588086945259</v>
      </c>
      <c r="J202" s="15">
        <v>2081.1957881844228</v>
      </c>
      <c r="K202" s="15">
        <v>2224.1022353291373</v>
      </c>
      <c r="L202" s="15">
        <v>2221.5341826140789</v>
      </c>
      <c r="M202" s="15">
        <v>2253.901640658557</v>
      </c>
      <c r="N202" s="15">
        <v>2421.737201539258</v>
      </c>
      <c r="O202" s="15">
        <v>2431.5845153997702</v>
      </c>
      <c r="P202" s="15">
        <v>2536.7503952782358</v>
      </c>
      <c r="Q202" s="15">
        <v>2688.1424440054857</v>
      </c>
      <c r="R202" s="15">
        <v>2906.3926380091416</v>
      </c>
      <c r="S202" s="15">
        <v>3256.2453962266804</v>
      </c>
      <c r="T202" s="15">
        <v>3591.6000067700802</v>
      </c>
      <c r="U202" s="15">
        <v>3474.3725622467687</v>
      </c>
      <c r="V202" s="15">
        <v>3053.8999827816106</v>
      </c>
      <c r="W202" s="15">
        <v>3464.7003897258101</v>
      </c>
      <c r="X202" s="15">
        <v>3125.6070631841085</v>
      </c>
      <c r="Y202" s="15">
        <v>3293.8857690129007</v>
      </c>
      <c r="Z202" s="15">
        <v>3290.6581595441749</v>
      </c>
      <c r="AA202" s="15">
        <v>3154.2885184751467</v>
      </c>
      <c r="AB202" s="15">
        <v>2536.7290990856827</v>
      </c>
      <c r="AC202" s="15">
        <v>2414.7551485748731</v>
      </c>
      <c r="AD202" s="15">
        <v>2007.5324317409988</v>
      </c>
      <c r="AE202" s="15">
        <v>1768.3874877206115</v>
      </c>
      <c r="AF202" s="15">
        <v>1498.5568892340234</v>
      </c>
      <c r="AG202" s="15">
        <v>1371.1123858893875</v>
      </c>
      <c r="AH202" s="15">
        <v>1352.4503458732547</v>
      </c>
      <c r="AI202" s="15">
        <v>1248.9592361284356</v>
      </c>
      <c r="AJ202" s="15">
        <v>1410.1877297610713</v>
      </c>
      <c r="AK202" s="15">
        <v>1268.3847604432742</v>
      </c>
      <c r="AL202" s="15">
        <v>1359.9553029851536</v>
      </c>
      <c r="AM202" s="15">
        <v>1207.85411941493</v>
      </c>
      <c r="AN202" s="15">
        <v>1047.7236470289774</v>
      </c>
      <c r="AO202" s="15">
        <v>976.4754150248425</v>
      </c>
      <c r="AP202" s="15">
        <v>923.37724345638992</v>
      </c>
      <c r="AQ202" s="15">
        <v>908.19009851024305</v>
      </c>
      <c r="AR202" s="15">
        <v>767.05631439283809</v>
      </c>
      <c r="AS202" s="15">
        <v>799.62228251154374</v>
      </c>
      <c r="AT202" s="15">
        <v>701.60523339834299</v>
      </c>
      <c r="AU202" s="15">
        <v>602.22132087495368</v>
      </c>
      <c r="AV202" s="15">
        <v>546.95656327542429</v>
      </c>
      <c r="AW202" s="15">
        <v>503.57852848262729</v>
      </c>
      <c r="AX202" s="15">
        <v>485.90904010968802</v>
      </c>
      <c r="AY202" s="15">
        <v>463.72033304864408</v>
      </c>
      <c r="AZ202" s="15">
        <v>445.58760848638235</v>
      </c>
      <c r="BA202" s="15">
        <v>412.99717115553466</v>
      </c>
      <c r="BB202" s="15">
        <v>392.02444446848534</v>
      </c>
      <c r="BC202" s="15">
        <v>339.85472928353249</v>
      </c>
      <c r="BD202" s="15">
        <v>285.76595463986382</v>
      </c>
      <c r="BE202" s="15">
        <v>262.90867170443823</v>
      </c>
      <c r="BF202" s="15">
        <v>216.88899477933123</v>
      </c>
      <c r="BG202" s="15">
        <v>218.42376670106398</v>
      </c>
      <c r="BH202" s="15">
        <v>200.93595583654005</v>
      </c>
      <c r="BI202" s="15">
        <v>157.76626411720511</v>
      </c>
      <c r="BJ202" s="15">
        <v>151.30854870775997</v>
      </c>
      <c r="BK202" s="15">
        <v>135.68676194095684</v>
      </c>
      <c r="BL202" s="15">
        <v>130.51147547478641</v>
      </c>
      <c r="BM202" s="15">
        <v>121.88284407941654</v>
      </c>
      <c r="BN202" s="15">
        <v>99.199350649637324</v>
      </c>
      <c r="BO202" s="15">
        <v>90.220947831860784</v>
      </c>
      <c r="BP202" s="15">
        <v>97.096386143644992</v>
      </c>
      <c r="BR202" s="93" t="s">
        <v>36</v>
      </c>
      <c r="BS202" s="95">
        <v>-0.92886941672152357</v>
      </c>
      <c r="BT202" s="95">
        <v>-9.050868537927638E-2</v>
      </c>
      <c r="BU202" s="95">
        <v>7.6206673472302006E-2</v>
      </c>
    </row>
    <row r="203" spans="1:73" s="38" customFormat="1" ht="17.25" customHeight="1">
      <c r="A203" s="105"/>
      <c r="B203" s="218"/>
      <c r="C203" s="212"/>
      <c r="D203" s="215"/>
      <c r="E203" s="89" t="s">
        <v>102</v>
      </c>
      <c r="F203" s="50" t="s">
        <v>32</v>
      </c>
      <c r="G203" s="57">
        <v>1801.6097572762894</v>
      </c>
      <c r="H203" s="57">
        <v>1886.7374998883699</v>
      </c>
      <c r="I203" s="57">
        <v>1993.8060827442443</v>
      </c>
      <c r="J203" s="57">
        <v>2099.2438592744716</v>
      </c>
      <c r="K203" s="57">
        <v>2242.9024855938101</v>
      </c>
      <c r="L203" s="57">
        <v>2241.1946486383681</v>
      </c>
      <c r="M203" s="57">
        <v>2276.3162385040137</v>
      </c>
      <c r="N203" s="57">
        <v>2446.9058877084726</v>
      </c>
      <c r="O203" s="57">
        <v>2459.1024158170535</v>
      </c>
      <c r="P203" s="57">
        <v>2566.6176078121566</v>
      </c>
      <c r="Q203" s="57">
        <v>2721.4819280167749</v>
      </c>
      <c r="R203" s="57">
        <v>2935.0489590815791</v>
      </c>
      <c r="S203" s="57">
        <v>3288.7333950396323</v>
      </c>
      <c r="T203" s="57">
        <v>3630.5986297749255</v>
      </c>
      <c r="U203" s="57">
        <v>3515.7813808418177</v>
      </c>
      <c r="V203" s="57">
        <v>3086.0538485742572</v>
      </c>
      <c r="W203" s="57">
        <v>3498.6689003305496</v>
      </c>
      <c r="X203" s="57">
        <v>3158.892537326145</v>
      </c>
      <c r="Y203" s="57">
        <v>3330.6395744101037</v>
      </c>
      <c r="Z203" s="57">
        <v>3322.6128646562493</v>
      </c>
      <c r="AA203" s="57">
        <v>3185.0804400737193</v>
      </c>
      <c r="AB203" s="57">
        <v>2556.6844160759761</v>
      </c>
      <c r="AC203" s="57">
        <v>2433.6489920392801</v>
      </c>
      <c r="AD203" s="57">
        <v>2026.1126604584342</v>
      </c>
      <c r="AE203" s="57">
        <v>1786.4771009428889</v>
      </c>
      <c r="AF203" s="57">
        <v>1515.7817615953045</v>
      </c>
      <c r="AG203" s="57">
        <v>1388.1243342526016</v>
      </c>
      <c r="AH203" s="57">
        <v>1369.5732572951849</v>
      </c>
      <c r="AI203" s="57">
        <v>1266.2366098149471</v>
      </c>
      <c r="AJ203" s="57">
        <v>1428.2975223337312</v>
      </c>
      <c r="AK203" s="57">
        <v>1286.7998885490224</v>
      </c>
      <c r="AL203" s="57">
        <v>1378.4707571165898</v>
      </c>
      <c r="AM203" s="57">
        <v>1227.018813506249</v>
      </c>
      <c r="AN203" s="57">
        <v>1067.9245308717109</v>
      </c>
      <c r="AO203" s="57">
        <v>994.77924924017918</v>
      </c>
      <c r="AP203" s="57">
        <v>937.6516855709009</v>
      </c>
      <c r="AQ203" s="57">
        <v>922.79510672171978</v>
      </c>
      <c r="AR203" s="57">
        <v>780.85688236222586</v>
      </c>
      <c r="AS203" s="57">
        <v>813.21195514004535</v>
      </c>
      <c r="AT203" s="57">
        <v>715.59603856552917</v>
      </c>
      <c r="AU203" s="57">
        <v>616.17768106092012</v>
      </c>
      <c r="AV203" s="57">
        <v>560.19963854034086</v>
      </c>
      <c r="AW203" s="57">
        <v>516.45026845563939</v>
      </c>
      <c r="AX203" s="57">
        <v>497.78585384064377</v>
      </c>
      <c r="AY203" s="57">
        <v>476.11871839766133</v>
      </c>
      <c r="AZ203" s="57">
        <v>457.58206740681294</v>
      </c>
      <c r="BA203" s="57">
        <v>424.76866504886232</v>
      </c>
      <c r="BB203" s="57">
        <v>403.72263404209332</v>
      </c>
      <c r="BC203" s="57">
        <v>346.46794089575297</v>
      </c>
      <c r="BD203" s="57">
        <v>292.46437149006147</v>
      </c>
      <c r="BE203" s="57">
        <v>269.33891450896016</v>
      </c>
      <c r="BF203" s="57">
        <v>222.05057729357955</v>
      </c>
      <c r="BG203" s="57">
        <v>219.49919771228838</v>
      </c>
      <c r="BH203" s="57">
        <v>201.99290721824377</v>
      </c>
      <c r="BI203" s="57">
        <v>158.81043104223747</v>
      </c>
      <c r="BJ203" s="57">
        <v>151.9896018154096</v>
      </c>
      <c r="BK203" s="57">
        <v>136.32813707112484</v>
      </c>
      <c r="BL203" s="57">
        <v>131.16931643165233</v>
      </c>
      <c r="BM203" s="57">
        <v>122.53226739904525</v>
      </c>
      <c r="BN203" s="57">
        <v>99.86322372061035</v>
      </c>
      <c r="BO203" s="57">
        <v>90.870681978335924</v>
      </c>
      <c r="BP203" s="57">
        <v>97.637876762925288</v>
      </c>
      <c r="BR203" s="94" t="s">
        <v>102</v>
      </c>
      <c r="BS203" s="96">
        <v>-0.92938242939949245</v>
      </c>
      <c r="BT203" s="96">
        <v>-9.0048582523563112E-2</v>
      </c>
      <c r="BU203" s="96">
        <v>7.4470606330463124E-2</v>
      </c>
    </row>
    <row r="204" spans="1:73" s="38" customFormat="1" ht="17.25" customHeight="1">
      <c r="A204" s="105"/>
      <c r="B204" s="219"/>
      <c r="C204" s="213"/>
      <c r="D204" s="216"/>
      <c r="E204" s="117" t="s">
        <v>129</v>
      </c>
      <c r="F204" s="76" t="s">
        <v>130</v>
      </c>
      <c r="G204" s="62">
        <v>7.12685336790076E-3</v>
      </c>
      <c r="H204" s="62">
        <v>7.4697934907556208E-3</v>
      </c>
      <c r="I204" s="62">
        <v>7.6974757889165602E-3</v>
      </c>
      <c r="J204" s="62">
        <v>8.5974152122976211E-3</v>
      </c>
      <c r="K204" s="62">
        <v>8.3821077311326819E-3</v>
      </c>
      <c r="L204" s="62">
        <v>8.7723152633055849E-3</v>
      </c>
      <c r="M204" s="62">
        <v>9.8468734116608052E-3</v>
      </c>
      <c r="N204" s="62">
        <v>1.0285923253380683E-2</v>
      </c>
      <c r="O204" s="62">
        <v>1.1190221375200449E-2</v>
      </c>
      <c r="P204" s="62">
        <v>1.163679873581959E-2</v>
      </c>
      <c r="Q204" s="62">
        <v>1.2250488848766622E-2</v>
      </c>
      <c r="R204" s="62">
        <v>9.7634899696543136E-3</v>
      </c>
      <c r="S204" s="62">
        <v>9.8785747917278285E-3</v>
      </c>
      <c r="T204" s="62">
        <v>1.0741650890575882E-2</v>
      </c>
      <c r="U204" s="62">
        <v>1.1777984496048005E-2</v>
      </c>
      <c r="V204" s="62">
        <v>1.0419087731570704E-2</v>
      </c>
      <c r="W204" s="62">
        <v>9.7089812075472973E-3</v>
      </c>
      <c r="X204" s="62">
        <v>1.0537070745119816E-2</v>
      </c>
      <c r="Y204" s="62">
        <v>1.1035059356043457E-2</v>
      </c>
      <c r="Z204" s="62">
        <v>9.6173422585542484E-3</v>
      </c>
      <c r="AA204" s="62">
        <v>9.667549117805041E-3</v>
      </c>
      <c r="AB204" s="62">
        <v>7.8051545450107326E-3</v>
      </c>
      <c r="AC204" s="62">
        <v>7.7635860907676784E-3</v>
      </c>
      <c r="AD204" s="62">
        <v>9.1703828123907635E-3</v>
      </c>
      <c r="AE204" s="62">
        <v>1.0125857875664784E-2</v>
      </c>
      <c r="AF204" s="62">
        <v>1.1363688888268803E-2</v>
      </c>
      <c r="AG204" s="62">
        <v>1.2255349137996136E-2</v>
      </c>
      <c r="AH204" s="62">
        <v>1.2502369866469833E-2</v>
      </c>
      <c r="AI204" s="62">
        <v>1.3644664474703904E-2</v>
      </c>
      <c r="AJ204" s="62">
        <v>1.2679285855701734E-2</v>
      </c>
      <c r="AK204" s="62">
        <v>1.4310793985623306E-2</v>
      </c>
      <c r="AL204" s="62">
        <v>1.3431880245443737E-2</v>
      </c>
      <c r="AM204" s="62">
        <v>1.5618908105047957E-2</v>
      </c>
      <c r="AN204" s="62">
        <v>1.8916021927358542E-2</v>
      </c>
      <c r="AO204" s="62">
        <v>1.8399895483663671E-2</v>
      </c>
      <c r="AP204" s="62">
        <v>1.522360844029182E-2</v>
      </c>
      <c r="AQ204" s="62">
        <v>1.5826924205701351E-2</v>
      </c>
      <c r="AR204" s="62">
        <v>1.767362019995098E-2</v>
      </c>
      <c r="AS204" s="62">
        <v>1.6711107777751883E-2</v>
      </c>
      <c r="AT204" s="62">
        <v>1.9551261344643332E-2</v>
      </c>
      <c r="AU204" s="62">
        <v>2.2649895663109307E-2</v>
      </c>
      <c r="AV204" s="62">
        <v>2.3639921117091092E-2</v>
      </c>
      <c r="AW204" s="62">
        <v>2.4923483942612623E-2</v>
      </c>
      <c r="AX204" s="62">
        <v>2.3859283343069571E-2</v>
      </c>
      <c r="AY204" s="62">
        <v>2.6040533316444642E-2</v>
      </c>
      <c r="AZ204" s="62">
        <v>2.6212694453707486E-2</v>
      </c>
      <c r="BA204" s="62">
        <v>2.7712717208020914E-2</v>
      </c>
      <c r="BB204" s="62">
        <v>2.8975808109852685E-2</v>
      </c>
      <c r="BC204" s="62">
        <v>1.9087513826308987E-2</v>
      </c>
      <c r="BD204" s="62">
        <v>2.2903360214682648E-2</v>
      </c>
      <c r="BE204" s="62">
        <v>2.387416915318407E-2</v>
      </c>
      <c r="BF204" s="62">
        <v>2.3245075861361295E-2</v>
      </c>
      <c r="BG204" s="62">
        <v>4.8994758178297869E-3</v>
      </c>
      <c r="BH204" s="62">
        <v>5.2326163144023304E-3</v>
      </c>
      <c r="BI204" s="62">
        <v>6.5749265849838773E-3</v>
      </c>
      <c r="BJ204" s="62">
        <v>4.480919086009374E-3</v>
      </c>
      <c r="BK204" s="62">
        <v>4.7046423720540588E-3</v>
      </c>
      <c r="BL204" s="62">
        <v>5.0152045826106694E-3</v>
      </c>
      <c r="BM204" s="62">
        <v>5.30001879026491E-3</v>
      </c>
      <c r="BN204" s="62">
        <v>6.6478233551758841E-3</v>
      </c>
      <c r="BO204" s="62">
        <v>7.1500965144076483E-3</v>
      </c>
      <c r="BP204" s="62">
        <v>5.545907359242222E-3</v>
      </c>
      <c r="BR204" s="52"/>
      <c r="BS204" s="53"/>
    </row>
    <row r="205" spans="1:73" s="38" customFormat="1" ht="27">
      <c r="A205" s="105"/>
      <c r="B205" s="126"/>
      <c r="C205" s="127"/>
      <c r="D205" s="48"/>
      <c r="E205" s="82"/>
      <c r="F205" s="83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5"/>
      <c r="BG205" s="85"/>
      <c r="BH205" s="85"/>
      <c r="BI205" s="85"/>
      <c r="BJ205" s="85"/>
      <c r="BK205" s="85"/>
      <c r="BL205" s="85"/>
      <c r="BM205" s="85"/>
      <c r="BN205" s="85"/>
      <c r="BO205" s="85"/>
      <c r="BP205" s="85"/>
      <c r="BR205" s="142" t="s">
        <v>47</v>
      </c>
      <c r="BS205" s="91" t="s">
        <v>233</v>
      </c>
      <c r="BT205" s="91" t="s">
        <v>234</v>
      </c>
      <c r="BU205" s="91" t="s">
        <v>235</v>
      </c>
    </row>
    <row r="206" spans="1:73" ht="17.25" customHeight="1">
      <c r="A206" s="105"/>
      <c r="B206" s="217" t="s">
        <v>39</v>
      </c>
      <c r="C206" s="211" t="s">
        <v>21</v>
      </c>
      <c r="D206" s="214" t="s">
        <v>47</v>
      </c>
      <c r="E206" s="129" t="s">
        <v>151</v>
      </c>
      <c r="F206" s="9" t="s">
        <v>32</v>
      </c>
      <c r="G206" s="135">
        <v>0</v>
      </c>
      <c r="H206" s="135">
        <v>0</v>
      </c>
      <c r="I206" s="135">
        <v>0</v>
      </c>
      <c r="J206" s="135">
        <v>0</v>
      </c>
      <c r="K206" s="135">
        <v>0</v>
      </c>
      <c r="L206" s="135">
        <v>0</v>
      </c>
      <c r="M206" s="135">
        <v>0</v>
      </c>
      <c r="N206" s="135">
        <v>0</v>
      </c>
      <c r="O206" s="135">
        <v>0</v>
      </c>
      <c r="P206" s="135">
        <v>0</v>
      </c>
      <c r="Q206" s="135">
        <v>0</v>
      </c>
      <c r="R206" s="135">
        <v>0</v>
      </c>
      <c r="S206" s="135">
        <v>0</v>
      </c>
      <c r="T206" s="135">
        <v>0</v>
      </c>
      <c r="U206" s="135">
        <v>0</v>
      </c>
      <c r="V206" s="135">
        <v>0</v>
      </c>
      <c r="W206" s="135">
        <v>0</v>
      </c>
      <c r="X206" s="135">
        <v>0</v>
      </c>
      <c r="Y206" s="135">
        <v>0</v>
      </c>
      <c r="Z206" s="135">
        <v>0</v>
      </c>
      <c r="AA206" s="135">
        <v>9.1113386040202844</v>
      </c>
      <c r="AB206" s="135">
        <v>9.1019206698574084</v>
      </c>
      <c r="AC206" s="135">
        <v>9.1664561009226588</v>
      </c>
      <c r="AD206" s="135">
        <v>9.1963560416516312</v>
      </c>
      <c r="AE206" s="135">
        <v>8.9764347556670199</v>
      </c>
      <c r="AF206" s="135">
        <v>8.8716053027677333</v>
      </c>
      <c r="AG206" s="135">
        <v>8.7167760740237501</v>
      </c>
      <c r="AH206" s="135">
        <v>8.420577990470143</v>
      </c>
      <c r="AI206" s="135">
        <v>8.1261316485715458</v>
      </c>
      <c r="AJ206" s="135">
        <v>8.0690206921343233</v>
      </c>
      <c r="AK206" s="135">
        <v>7.9995153880896783</v>
      </c>
      <c r="AL206" s="135">
        <v>7.8230823547318593</v>
      </c>
      <c r="AM206" s="135">
        <v>7.6299205218826431</v>
      </c>
      <c r="AN206" s="135">
        <v>7.537333077396922</v>
      </c>
      <c r="AO206" s="135">
        <v>7.5491467320700743</v>
      </c>
      <c r="AP206" s="135">
        <v>7.5455269832416736</v>
      </c>
      <c r="AQ206" s="135">
        <v>7.4855605557092781</v>
      </c>
      <c r="AR206" s="135">
        <v>7.3535621535103344</v>
      </c>
      <c r="AS206" s="135">
        <v>7.2754854533857811</v>
      </c>
      <c r="AT206" s="135">
        <v>7.2460337241364101</v>
      </c>
      <c r="AU206" s="135">
        <v>7.571231723833586</v>
      </c>
      <c r="AV206" s="135">
        <v>7.502964596029341</v>
      </c>
      <c r="AW206" s="135">
        <v>7.3091427236163442</v>
      </c>
      <c r="AX206" s="135">
        <v>7.0640929044170031</v>
      </c>
      <c r="AY206" s="135">
        <v>6.9736982886566148</v>
      </c>
      <c r="AZ206" s="135">
        <v>6.9613926378562656</v>
      </c>
      <c r="BA206" s="135">
        <v>6.9781816302247739</v>
      </c>
      <c r="BB206" s="135">
        <v>7.037708442618773</v>
      </c>
      <c r="BC206" s="135">
        <v>7.1468638858617073</v>
      </c>
      <c r="BD206" s="135">
        <v>7.0560643278462027</v>
      </c>
      <c r="BE206" s="135">
        <v>7.0319116562883268</v>
      </c>
      <c r="BF206" s="135">
        <v>7.0157483819141246</v>
      </c>
      <c r="BG206" s="135">
        <v>6.9774394809741187</v>
      </c>
      <c r="BH206" s="135">
        <v>6.9818406800782737</v>
      </c>
      <c r="BI206" s="135">
        <v>7.0670646021975374</v>
      </c>
      <c r="BJ206" s="135">
        <v>7.0967197352206854</v>
      </c>
      <c r="BK206" s="135">
        <v>7.0408587298372032</v>
      </c>
      <c r="BL206" s="135">
        <v>6.8850288193602482</v>
      </c>
      <c r="BM206" s="135">
        <v>6.7804861561073517</v>
      </c>
      <c r="BN206" s="135">
        <v>6.6108855414542669</v>
      </c>
      <c r="BO206" s="135">
        <v>6.474482097176911</v>
      </c>
      <c r="BP206" s="135">
        <v>6.474482097176911</v>
      </c>
      <c r="BR206" s="129" t="s">
        <v>151</v>
      </c>
      <c r="BS206" s="131">
        <v>-0.19064070970891056</v>
      </c>
      <c r="BT206" s="131">
        <v>-2.0633157755042562E-2</v>
      </c>
      <c r="BU206" s="131">
        <v>0</v>
      </c>
    </row>
    <row r="207" spans="1:73" ht="17.25">
      <c r="A207" s="105"/>
      <c r="B207" s="218"/>
      <c r="C207" s="212"/>
      <c r="D207" s="215"/>
      <c r="E207" s="129" t="s">
        <v>152</v>
      </c>
      <c r="F207" s="9" t="s">
        <v>32</v>
      </c>
      <c r="G207" s="135">
        <v>0</v>
      </c>
      <c r="H207" s="135">
        <v>0</v>
      </c>
      <c r="I207" s="135">
        <v>0</v>
      </c>
      <c r="J207" s="135">
        <v>0</v>
      </c>
      <c r="K207" s="135">
        <v>0</v>
      </c>
      <c r="L207" s="135">
        <v>0</v>
      </c>
      <c r="M207" s="135">
        <v>0</v>
      </c>
      <c r="N207" s="135">
        <v>0</v>
      </c>
      <c r="O207" s="135">
        <v>0</v>
      </c>
      <c r="P207" s="135">
        <v>0</v>
      </c>
      <c r="Q207" s="135">
        <v>0</v>
      </c>
      <c r="R207" s="135">
        <v>0</v>
      </c>
      <c r="S207" s="135">
        <v>0</v>
      </c>
      <c r="T207" s="135">
        <v>0</v>
      </c>
      <c r="U207" s="135">
        <v>0</v>
      </c>
      <c r="V207" s="135">
        <v>0</v>
      </c>
      <c r="W207" s="135">
        <v>0</v>
      </c>
      <c r="X207" s="135">
        <v>0</v>
      </c>
      <c r="Y207" s="135">
        <v>0</v>
      </c>
      <c r="Z207" s="135">
        <v>0</v>
      </c>
      <c r="AA207" s="135">
        <v>0.32150233243197363</v>
      </c>
      <c r="AB207" s="135">
        <v>0.32646808396936827</v>
      </c>
      <c r="AC207" s="135">
        <v>0.32254832255186955</v>
      </c>
      <c r="AD207" s="135">
        <v>0.32194246917779212</v>
      </c>
      <c r="AE207" s="135">
        <v>0.32070273632356178</v>
      </c>
      <c r="AF207" s="135">
        <v>0.32253070846993193</v>
      </c>
      <c r="AG207" s="135">
        <v>0.33878076128745521</v>
      </c>
      <c r="AH207" s="135">
        <v>0.3414314330474939</v>
      </c>
      <c r="AI207" s="135">
        <v>0.32890057879266166</v>
      </c>
      <c r="AJ207" s="135">
        <v>0.33309730490369194</v>
      </c>
      <c r="AK207" s="135">
        <v>0.331294536029072</v>
      </c>
      <c r="AL207" s="135">
        <v>0.33678076288603198</v>
      </c>
      <c r="AM207" s="135">
        <v>0.35434150202284687</v>
      </c>
      <c r="AN207" s="135">
        <v>0.36238892551877278</v>
      </c>
      <c r="AO207" s="135">
        <v>0.36700344329230483</v>
      </c>
      <c r="AP207" s="135">
        <v>0.35775287214143575</v>
      </c>
      <c r="AQ207" s="135">
        <v>0.3544179978478455</v>
      </c>
      <c r="AR207" s="135">
        <v>0.34376129298970376</v>
      </c>
      <c r="AS207" s="135">
        <v>0.33455357900887134</v>
      </c>
      <c r="AT207" s="135">
        <v>0.32245684180745238</v>
      </c>
      <c r="AU207" s="135">
        <v>0.30543180020544908</v>
      </c>
      <c r="AV207" s="135">
        <v>0.28044324250345393</v>
      </c>
      <c r="AW207" s="135">
        <v>0.26853483266539474</v>
      </c>
      <c r="AX207" s="135">
        <v>0.2527899749866182</v>
      </c>
      <c r="AY207" s="135">
        <v>0.2372684530046075</v>
      </c>
      <c r="AZ207" s="135">
        <v>0.22145193864966159</v>
      </c>
      <c r="BA207" s="135">
        <v>0.20876158398448616</v>
      </c>
      <c r="BB207" s="135">
        <v>0.19784225330221381</v>
      </c>
      <c r="BC207" s="135">
        <v>0.18628936795027681</v>
      </c>
      <c r="BD207" s="135">
        <v>0.17902415841993649</v>
      </c>
      <c r="BE207" s="135">
        <v>0.17228248608723287</v>
      </c>
      <c r="BF207" s="135">
        <v>0.16694678670971411</v>
      </c>
      <c r="BG207" s="135">
        <v>0.15819068656613028</v>
      </c>
      <c r="BH207" s="135">
        <v>0.1507887287526844</v>
      </c>
      <c r="BI207" s="135">
        <v>0.1465857306247966</v>
      </c>
      <c r="BJ207" s="135">
        <v>0.14174023548457571</v>
      </c>
      <c r="BK207" s="135">
        <v>0.14063451402365576</v>
      </c>
      <c r="BL207" s="135">
        <v>0.13668411618999909</v>
      </c>
      <c r="BM207" s="135">
        <v>0.135363612690068</v>
      </c>
      <c r="BN207" s="135">
        <v>0.13403509728125754</v>
      </c>
      <c r="BO207" s="135">
        <v>0.13111223674386313</v>
      </c>
      <c r="BP207" s="135">
        <v>0.13111223674386313</v>
      </c>
      <c r="BR207" s="129" t="s">
        <v>152</v>
      </c>
      <c r="BS207" s="131">
        <v>-0.60424268291476535</v>
      </c>
      <c r="BT207" s="131">
        <v>-2.1806680464155688E-2</v>
      </c>
      <c r="BU207" s="131">
        <v>0</v>
      </c>
    </row>
    <row r="208" spans="1:73" ht="17.25">
      <c r="A208" s="105"/>
      <c r="B208" s="218"/>
      <c r="C208" s="212"/>
      <c r="D208" s="215"/>
      <c r="E208" s="129" t="s">
        <v>153</v>
      </c>
      <c r="F208" s="9" t="s">
        <v>32</v>
      </c>
      <c r="G208" s="135">
        <v>0</v>
      </c>
      <c r="H208" s="135">
        <v>0</v>
      </c>
      <c r="I208" s="135">
        <v>0</v>
      </c>
      <c r="J208" s="135">
        <v>0</v>
      </c>
      <c r="K208" s="135">
        <v>0</v>
      </c>
      <c r="L208" s="135">
        <v>0</v>
      </c>
      <c r="M208" s="135">
        <v>0</v>
      </c>
      <c r="N208" s="135">
        <v>0</v>
      </c>
      <c r="O208" s="135">
        <v>0</v>
      </c>
      <c r="P208" s="135">
        <v>0</v>
      </c>
      <c r="Q208" s="135">
        <v>0</v>
      </c>
      <c r="R208" s="135">
        <v>0</v>
      </c>
      <c r="S208" s="135">
        <v>0</v>
      </c>
      <c r="T208" s="135">
        <v>0</v>
      </c>
      <c r="U208" s="135">
        <v>0</v>
      </c>
      <c r="V208" s="135">
        <v>0</v>
      </c>
      <c r="W208" s="135">
        <v>0</v>
      </c>
      <c r="X208" s="135">
        <v>0</v>
      </c>
      <c r="Y208" s="135">
        <v>0</v>
      </c>
      <c r="Z208" s="135">
        <v>0</v>
      </c>
      <c r="AA208" s="135">
        <v>2.0058436231740338</v>
      </c>
      <c r="AB208" s="135">
        <v>2.1600761664985293</v>
      </c>
      <c r="AC208" s="135">
        <v>2.1810830209796448</v>
      </c>
      <c r="AD208" s="135">
        <v>2.2411972327553285</v>
      </c>
      <c r="AE208" s="135">
        <v>2.2316149590417567</v>
      </c>
      <c r="AF208" s="135">
        <v>2.2283026019337715</v>
      </c>
      <c r="AG208" s="135">
        <v>2.2364016987591011</v>
      </c>
      <c r="AH208" s="135">
        <v>2.2789228299980873</v>
      </c>
      <c r="AI208" s="135">
        <v>2.2009338657575155</v>
      </c>
      <c r="AJ208" s="135">
        <v>2.2639105994854907</v>
      </c>
      <c r="AK208" s="135">
        <v>2.291449518997084</v>
      </c>
      <c r="AL208" s="135">
        <v>2.3637545390273385</v>
      </c>
      <c r="AM208" s="135">
        <v>2.4283887091603504</v>
      </c>
      <c r="AN208" s="135">
        <v>2.4949280942426704</v>
      </c>
      <c r="AO208" s="135">
        <v>2.5536920217840673</v>
      </c>
      <c r="AP208" s="135">
        <v>2.6133779036574198</v>
      </c>
      <c r="AQ208" s="135">
        <v>2.6612488011997364</v>
      </c>
      <c r="AR208" s="135">
        <v>2.7325399830460215</v>
      </c>
      <c r="AS208" s="135">
        <v>2.766897431996461</v>
      </c>
      <c r="AT208" s="135">
        <v>2.6979783784887954</v>
      </c>
      <c r="AU208" s="135">
        <v>2.6294146589123963</v>
      </c>
      <c r="AV208" s="135">
        <v>2.6770311683571966</v>
      </c>
      <c r="AW208" s="135">
        <v>2.6279324020816746</v>
      </c>
      <c r="AX208" s="135">
        <v>2.6087353702684011</v>
      </c>
      <c r="AY208" s="135">
        <v>2.4854560471659313</v>
      </c>
      <c r="AZ208" s="135">
        <v>2.4392328892980291</v>
      </c>
      <c r="BA208" s="135">
        <v>2.3770184674490045</v>
      </c>
      <c r="BB208" s="135">
        <v>2.4194323049076263</v>
      </c>
      <c r="BC208" s="135">
        <v>2.4387977453842922</v>
      </c>
      <c r="BD208" s="135">
        <v>2.4488000135857528</v>
      </c>
      <c r="BE208" s="135">
        <v>2.4759471486285305</v>
      </c>
      <c r="BF208" s="135">
        <v>2.4509281975022801</v>
      </c>
      <c r="BG208" s="135">
        <v>2.4639467280166985</v>
      </c>
      <c r="BH208" s="135">
        <v>2.5342609821176496</v>
      </c>
      <c r="BI208" s="135">
        <v>2.5622568435402271</v>
      </c>
      <c r="BJ208" s="135">
        <v>2.5996573314196509</v>
      </c>
      <c r="BK208" s="135">
        <v>2.541409231490765</v>
      </c>
      <c r="BL208" s="135">
        <v>2.5203930877289134</v>
      </c>
      <c r="BM208" s="135">
        <v>2.4344906027117257</v>
      </c>
      <c r="BN208" s="135">
        <v>2.3791828379354039</v>
      </c>
      <c r="BO208" s="135">
        <v>2.3680857924694316</v>
      </c>
      <c r="BP208" s="135">
        <v>2.3680857924694316</v>
      </c>
      <c r="BR208" s="129" t="s">
        <v>153</v>
      </c>
      <c r="BS208" s="131">
        <v>3.3444452010398008E-2</v>
      </c>
      <c r="BT208" s="131">
        <v>-4.6642255857906132E-3</v>
      </c>
      <c r="BU208" s="131">
        <v>0</v>
      </c>
    </row>
    <row r="209" spans="1:73" ht="17.25">
      <c r="A209" s="105"/>
      <c r="B209" s="218"/>
      <c r="C209" s="212"/>
      <c r="D209" s="215"/>
      <c r="E209" s="129" t="s">
        <v>154</v>
      </c>
      <c r="F209" s="9" t="s">
        <v>32</v>
      </c>
      <c r="G209" s="135">
        <v>0</v>
      </c>
      <c r="H209" s="135">
        <v>0</v>
      </c>
      <c r="I209" s="135">
        <v>0</v>
      </c>
      <c r="J209" s="135">
        <v>0</v>
      </c>
      <c r="K209" s="135">
        <v>0</v>
      </c>
      <c r="L209" s="135">
        <v>0</v>
      </c>
      <c r="M209" s="135">
        <v>0</v>
      </c>
      <c r="N209" s="135">
        <v>0</v>
      </c>
      <c r="O209" s="135">
        <v>0</v>
      </c>
      <c r="P209" s="135">
        <v>0</v>
      </c>
      <c r="Q209" s="135">
        <v>0</v>
      </c>
      <c r="R209" s="135">
        <v>0</v>
      </c>
      <c r="S209" s="135">
        <v>0</v>
      </c>
      <c r="T209" s="135">
        <v>0</v>
      </c>
      <c r="U209" s="135">
        <v>0</v>
      </c>
      <c r="V209" s="135">
        <v>0</v>
      </c>
      <c r="W209" s="135">
        <v>0</v>
      </c>
      <c r="X209" s="135">
        <v>0</v>
      </c>
      <c r="Y209" s="135">
        <v>0</v>
      </c>
      <c r="Z209" s="135">
        <v>0</v>
      </c>
      <c r="AA209" s="135">
        <v>0.57167683579179596</v>
      </c>
      <c r="AB209" s="135">
        <v>0.57900233930703215</v>
      </c>
      <c r="AC209" s="135">
        <v>0.58249116241444898</v>
      </c>
      <c r="AD209" s="135">
        <v>0.57785928616173521</v>
      </c>
      <c r="AE209" s="135">
        <v>0.56821067874940845</v>
      </c>
      <c r="AF209" s="135">
        <v>0.56520331969664506</v>
      </c>
      <c r="AG209" s="135">
        <v>0.55855800253223542</v>
      </c>
      <c r="AH209" s="135">
        <v>0.56188770354252227</v>
      </c>
      <c r="AI209" s="135">
        <v>0.54734359108275554</v>
      </c>
      <c r="AJ209" s="135">
        <v>0.54527699651358374</v>
      </c>
      <c r="AK209" s="135">
        <v>0.5561330152027012</v>
      </c>
      <c r="AL209" s="135">
        <v>0.54808399270892916</v>
      </c>
      <c r="AM209" s="135">
        <v>0.53886533861845454</v>
      </c>
      <c r="AN209" s="135">
        <v>0.53575257285995659</v>
      </c>
      <c r="AO209" s="135">
        <v>0.53697477622035183</v>
      </c>
      <c r="AP209" s="135">
        <v>0.54197843327630757</v>
      </c>
      <c r="AQ209" s="135">
        <v>0.54396130785333685</v>
      </c>
      <c r="AR209" s="135">
        <v>0.54415837431091663</v>
      </c>
      <c r="AS209" s="135">
        <v>0.54446232848735776</v>
      </c>
      <c r="AT209" s="135">
        <v>0.54421835932009932</v>
      </c>
      <c r="AU209" s="135">
        <v>0.54846768268279944</v>
      </c>
      <c r="AV209" s="135">
        <v>0.54388860602935818</v>
      </c>
      <c r="AW209" s="135">
        <v>0.54796852603613855</v>
      </c>
      <c r="AX209" s="135">
        <v>0.54794221735052351</v>
      </c>
      <c r="AY209" s="135">
        <v>0.54645125472347533</v>
      </c>
      <c r="AZ209" s="135">
        <v>0.54585584543298138</v>
      </c>
      <c r="BA209" s="135">
        <v>0.53859239704667172</v>
      </c>
      <c r="BB209" s="135">
        <v>0.53088841203534143</v>
      </c>
      <c r="BC209" s="135">
        <v>0.5209976188296368</v>
      </c>
      <c r="BD209" s="135">
        <v>0.51937889128818804</v>
      </c>
      <c r="BE209" s="135">
        <v>0.5200525710669418</v>
      </c>
      <c r="BF209" s="135">
        <v>0.50550205820849026</v>
      </c>
      <c r="BG209" s="135">
        <v>0.48898956983802311</v>
      </c>
      <c r="BH209" s="135">
        <v>0.47788848663515165</v>
      </c>
      <c r="BI209" s="135">
        <v>0.47286662346493114</v>
      </c>
      <c r="BJ209" s="135">
        <v>0.46378033149280068</v>
      </c>
      <c r="BK209" s="135">
        <v>0.45559896682780804</v>
      </c>
      <c r="BL209" s="135">
        <v>0.45180295176783364</v>
      </c>
      <c r="BM209" s="135">
        <v>0.45667372876031598</v>
      </c>
      <c r="BN209" s="135">
        <v>0.45222379041949734</v>
      </c>
      <c r="BO209" s="135">
        <v>0.45722840990379682</v>
      </c>
      <c r="BP209" s="135">
        <v>0.45722840990379682</v>
      </c>
      <c r="BR209" s="129" t="s">
        <v>154</v>
      </c>
      <c r="BS209" s="131">
        <v>-0.17784343420585325</v>
      </c>
      <c r="BT209" s="131">
        <v>1.1066687755761436E-2</v>
      </c>
      <c r="BU209" s="131">
        <v>0</v>
      </c>
    </row>
    <row r="210" spans="1:73" ht="17.25" customHeight="1">
      <c r="A210" s="105"/>
      <c r="B210" s="218"/>
      <c r="C210" s="212"/>
      <c r="D210" s="215"/>
      <c r="E210" s="130" t="s">
        <v>155</v>
      </c>
      <c r="F210" s="9" t="s">
        <v>32</v>
      </c>
      <c r="G210" s="136">
        <v>0</v>
      </c>
      <c r="H210" s="136">
        <v>0</v>
      </c>
      <c r="I210" s="136">
        <v>0</v>
      </c>
      <c r="J210" s="136">
        <v>0</v>
      </c>
      <c r="K210" s="136">
        <v>0</v>
      </c>
      <c r="L210" s="136">
        <v>0</v>
      </c>
      <c r="M210" s="136">
        <v>0</v>
      </c>
      <c r="N210" s="136">
        <v>0</v>
      </c>
      <c r="O210" s="136">
        <v>0</v>
      </c>
      <c r="P210" s="136">
        <v>0</v>
      </c>
      <c r="Q210" s="136">
        <v>0</v>
      </c>
      <c r="R210" s="136">
        <v>0</v>
      </c>
      <c r="S210" s="136">
        <v>0</v>
      </c>
      <c r="T210" s="136">
        <v>0</v>
      </c>
      <c r="U210" s="136">
        <v>0</v>
      </c>
      <c r="V210" s="136">
        <v>0</v>
      </c>
      <c r="W210" s="136">
        <v>0</v>
      </c>
      <c r="X210" s="136">
        <v>0</v>
      </c>
      <c r="Y210" s="136">
        <v>0</v>
      </c>
      <c r="Z210" s="136">
        <v>0</v>
      </c>
      <c r="AA210" s="136">
        <v>12.010361395418089</v>
      </c>
      <c r="AB210" s="136">
        <v>12.167467259632337</v>
      </c>
      <c r="AC210" s="136">
        <v>12.252578606868621</v>
      </c>
      <c r="AD210" s="136">
        <v>12.337355029746485</v>
      </c>
      <c r="AE210" s="136">
        <v>12.096963129781747</v>
      </c>
      <c r="AF210" s="136">
        <v>11.987641932868081</v>
      </c>
      <c r="AG210" s="136">
        <v>11.850516536602543</v>
      </c>
      <c r="AH210" s="136">
        <v>11.602819957058246</v>
      </c>
      <c r="AI210" s="136">
        <v>11.203309684204479</v>
      </c>
      <c r="AJ210" s="136">
        <v>11.211305593037091</v>
      </c>
      <c r="AK210" s="136">
        <v>11.178392458318534</v>
      </c>
      <c r="AL210" s="136">
        <v>11.071701649354159</v>
      </c>
      <c r="AM210" s="136">
        <v>10.951516071684296</v>
      </c>
      <c r="AN210" s="136">
        <v>10.930402670018323</v>
      </c>
      <c r="AO210" s="136">
        <v>11.006816973366799</v>
      </c>
      <c r="AP210" s="136">
        <v>11.058636192316838</v>
      </c>
      <c r="AQ210" s="136">
        <v>11.045188662610197</v>
      </c>
      <c r="AR210" s="136">
        <v>10.974021803856976</v>
      </c>
      <c r="AS210" s="136">
        <v>10.921398792878472</v>
      </c>
      <c r="AT210" s="136">
        <v>10.810687303752758</v>
      </c>
      <c r="AU210" s="136">
        <v>11.05454586563423</v>
      </c>
      <c r="AV210" s="136">
        <v>11.004327612919351</v>
      </c>
      <c r="AW210" s="136">
        <v>10.753578484399553</v>
      </c>
      <c r="AX210" s="136">
        <v>10.473560467022548</v>
      </c>
      <c r="AY210" s="136">
        <v>10.242874043550628</v>
      </c>
      <c r="AZ210" s="136">
        <v>10.167933311236938</v>
      </c>
      <c r="BA210" s="136">
        <v>10.102554078704937</v>
      </c>
      <c r="BB210" s="136">
        <v>10.185871412863955</v>
      </c>
      <c r="BC210" s="136">
        <v>10.292948618025914</v>
      </c>
      <c r="BD210" s="136">
        <v>10.203267391140081</v>
      </c>
      <c r="BE210" s="136">
        <v>10.200193862071032</v>
      </c>
      <c r="BF210" s="136">
        <v>10.13912542433461</v>
      </c>
      <c r="BG210" s="136">
        <v>10.088566465394969</v>
      </c>
      <c r="BH210" s="136">
        <v>10.144778877583759</v>
      </c>
      <c r="BI210" s="136">
        <v>10.248773799827491</v>
      </c>
      <c r="BJ210" s="136">
        <v>10.301897633617713</v>
      </c>
      <c r="BK210" s="136">
        <v>10.178501442179432</v>
      </c>
      <c r="BL210" s="136">
        <v>9.9939089750469936</v>
      </c>
      <c r="BM210" s="136">
        <v>9.8070141002694626</v>
      </c>
      <c r="BN210" s="136">
        <v>9.5763272670904254</v>
      </c>
      <c r="BO210" s="136">
        <v>9.4309085362940035</v>
      </c>
      <c r="BP210" s="136">
        <v>9.4309085362940035</v>
      </c>
      <c r="BR210" s="130" t="s">
        <v>155</v>
      </c>
      <c r="BS210" s="132">
        <v>-0.15632694312178308</v>
      </c>
      <c r="BT210" s="132">
        <v>-1.5185229863244266E-2</v>
      </c>
      <c r="BU210" s="132">
        <v>0</v>
      </c>
    </row>
    <row r="211" spans="1:73" ht="17.25">
      <c r="A211" s="105"/>
      <c r="B211" s="218"/>
      <c r="C211" s="212"/>
      <c r="D211" s="215"/>
      <c r="E211" s="129" t="s">
        <v>156</v>
      </c>
      <c r="F211" s="9" t="s">
        <v>32</v>
      </c>
      <c r="G211" s="135">
        <v>0</v>
      </c>
      <c r="H211" s="135">
        <v>0</v>
      </c>
      <c r="I211" s="135">
        <v>0</v>
      </c>
      <c r="J211" s="135">
        <v>0</v>
      </c>
      <c r="K211" s="135">
        <v>0</v>
      </c>
      <c r="L211" s="135">
        <v>0</v>
      </c>
      <c r="M211" s="135">
        <v>0</v>
      </c>
      <c r="N211" s="135">
        <v>0</v>
      </c>
      <c r="O211" s="135">
        <v>0</v>
      </c>
      <c r="P211" s="135">
        <v>0</v>
      </c>
      <c r="Q211" s="135">
        <v>0</v>
      </c>
      <c r="R211" s="135">
        <v>0</v>
      </c>
      <c r="S211" s="135">
        <v>0</v>
      </c>
      <c r="T211" s="135">
        <v>0</v>
      </c>
      <c r="U211" s="135">
        <v>0</v>
      </c>
      <c r="V211" s="135">
        <v>0</v>
      </c>
      <c r="W211" s="135">
        <v>0</v>
      </c>
      <c r="X211" s="135">
        <v>0</v>
      </c>
      <c r="Y211" s="135">
        <v>0</v>
      </c>
      <c r="Z211" s="135">
        <v>0</v>
      </c>
      <c r="AA211" s="135">
        <v>43.827760071428564</v>
      </c>
      <c r="AB211" s="135">
        <v>43.840965904761902</v>
      </c>
      <c r="AC211" s="135">
        <v>43.686352238095239</v>
      </c>
      <c r="AD211" s="135">
        <v>44.869705523809522</v>
      </c>
      <c r="AE211" s="135">
        <v>45.825322666666651</v>
      </c>
      <c r="AF211" s="135">
        <v>47.03728795238095</v>
      </c>
      <c r="AG211" s="135">
        <v>48.418890285714284</v>
      </c>
      <c r="AH211" s="135">
        <v>49.698307999999997</v>
      </c>
      <c r="AI211" s="135">
        <v>51.023026952380945</v>
      </c>
      <c r="AJ211" s="135">
        <v>51.766031000000005</v>
      </c>
      <c r="AK211" s="135">
        <v>51.330544619047615</v>
      </c>
      <c r="AL211" s="135">
        <v>50.922526809523816</v>
      </c>
      <c r="AM211" s="135">
        <v>47.573611809523804</v>
      </c>
      <c r="AN211" s="135">
        <v>45.875019095238095</v>
      </c>
      <c r="AO211" s="135">
        <v>44.233303190476185</v>
      </c>
      <c r="AP211" s="135">
        <v>45.900379333333348</v>
      </c>
      <c r="AQ211" s="135">
        <v>46.908846095238097</v>
      </c>
      <c r="AR211" s="135">
        <v>47.5261452857143</v>
      </c>
      <c r="AS211" s="135">
        <v>47.492626619047627</v>
      </c>
      <c r="AT211" s="135">
        <v>48.059666428571433</v>
      </c>
      <c r="AU211" s="135">
        <v>47.830237047619057</v>
      </c>
      <c r="AV211" s="135">
        <v>47.167435095238098</v>
      </c>
      <c r="AW211" s="135">
        <v>45.312506999999997</v>
      </c>
      <c r="AX211" s="135">
        <v>45.245505809523806</v>
      </c>
      <c r="AY211" s="135">
        <v>45.077091741861253</v>
      </c>
      <c r="AZ211" s="135">
        <v>44.481748417582303</v>
      </c>
      <c r="BA211" s="135">
        <v>43.031371703296593</v>
      </c>
      <c r="BB211" s="135">
        <v>43.475757135302878</v>
      </c>
      <c r="BC211" s="135">
        <v>42.744195411962792</v>
      </c>
      <c r="BD211" s="135">
        <v>41.727974595379493</v>
      </c>
      <c r="BE211" s="135">
        <v>41.010295897702413</v>
      </c>
      <c r="BF211" s="135">
        <v>40.736701040559552</v>
      </c>
      <c r="BG211" s="135">
        <v>41.260856571428583</v>
      </c>
      <c r="BH211" s="135">
        <v>40.409672571428572</v>
      </c>
      <c r="BI211" s="135">
        <v>41.684978761904759</v>
      </c>
      <c r="BJ211" s="135">
        <v>42.324814666666676</v>
      </c>
      <c r="BK211" s="135">
        <v>42.644938523809529</v>
      </c>
      <c r="BL211" s="135">
        <v>42.892960666666667</v>
      </c>
      <c r="BM211" s="135">
        <v>42.394563452476199</v>
      </c>
      <c r="BN211" s="135">
        <v>41.671841762095241</v>
      </c>
      <c r="BO211" s="135">
        <v>38.801606785999994</v>
      </c>
      <c r="BP211" s="135">
        <v>38.801606785999994</v>
      </c>
      <c r="BR211" s="129" t="s">
        <v>156</v>
      </c>
      <c r="BS211" s="131">
        <v>-0.24408347750899204</v>
      </c>
      <c r="BT211" s="131">
        <v>-6.8877084734613681E-2</v>
      </c>
      <c r="BU211" s="131">
        <v>0</v>
      </c>
    </row>
    <row r="212" spans="1:73" ht="17.25">
      <c r="A212" s="105"/>
      <c r="B212" s="218"/>
      <c r="C212" s="212"/>
      <c r="D212" s="215"/>
      <c r="E212" s="129" t="s">
        <v>157</v>
      </c>
      <c r="F212" s="9" t="s">
        <v>32</v>
      </c>
      <c r="G212" s="135">
        <v>0</v>
      </c>
      <c r="H212" s="135">
        <v>0</v>
      </c>
      <c r="I212" s="135">
        <v>0</v>
      </c>
      <c r="J212" s="135">
        <v>0</v>
      </c>
      <c r="K212" s="135">
        <v>0</v>
      </c>
      <c r="L212" s="135">
        <v>0</v>
      </c>
      <c r="M212" s="135">
        <v>0</v>
      </c>
      <c r="N212" s="135">
        <v>0</v>
      </c>
      <c r="O212" s="135">
        <v>0</v>
      </c>
      <c r="P212" s="135">
        <v>0</v>
      </c>
      <c r="Q212" s="135">
        <v>0</v>
      </c>
      <c r="R212" s="135">
        <v>0</v>
      </c>
      <c r="S212" s="135">
        <v>0</v>
      </c>
      <c r="T212" s="135">
        <v>0</v>
      </c>
      <c r="U212" s="135">
        <v>0</v>
      </c>
      <c r="V212" s="135">
        <v>0</v>
      </c>
      <c r="W212" s="135">
        <v>0</v>
      </c>
      <c r="X212" s="135">
        <v>0</v>
      </c>
      <c r="Y212" s="135">
        <v>0</v>
      </c>
      <c r="Z212" s="135">
        <v>0</v>
      </c>
      <c r="AA212" s="135">
        <v>8.5316577108233318</v>
      </c>
      <c r="AB212" s="135">
        <v>8.5982654600915591</v>
      </c>
      <c r="AC212" s="135">
        <v>8.6577428994631607</v>
      </c>
      <c r="AD212" s="135">
        <v>8.710332378536954</v>
      </c>
      <c r="AE212" s="135">
        <v>8.5961639108142691</v>
      </c>
      <c r="AF212" s="135">
        <v>8.5606856836338512</v>
      </c>
      <c r="AG212" s="135">
        <v>8.4978418107143625</v>
      </c>
      <c r="AH212" s="135">
        <v>8.3409561712930707</v>
      </c>
      <c r="AI212" s="135">
        <v>8.1226962189153955</v>
      </c>
      <c r="AJ212" s="135">
        <v>8.1310694494755147</v>
      </c>
      <c r="AK212" s="135">
        <v>8.1417024358512897</v>
      </c>
      <c r="AL212" s="135">
        <v>8.0690045632337046</v>
      </c>
      <c r="AM212" s="135">
        <v>8.0139077327313597</v>
      </c>
      <c r="AN212" s="135">
        <v>8.0209470386817507</v>
      </c>
      <c r="AO212" s="135">
        <v>8.0846031834024661</v>
      </c>
      <c r="AP212" s="135">
        <v>8.1534122724363911</v>
      </c>
      <c r="AQ212" s="135">
        <v>8.203837193656927</v>
      </c>
      <c r="AR212" s="135">
        <v>8.1902876573198284</v>
      </c>
      <c r="AS212" s="135">
        <v>8.2277616824400788</v>
      </c>
      <c r="AT212" s="135">
        <v>8.2114164848953486</v>
      </c>
      <c r="AU212" s="135">
        <v>8.3757282625913554</v>
      </c>
      <c r="AV212" s="135">
        <v>8.2943268670196915</v>
      </c>
      <c r="AW212" s="135">
        <v>8.196404289648374</v>
      </c>
      <c r="AX212" s="135">
        <v>8.0301910581677696</v>
      </c>
      <c r="AY212" s="135">
        <v>7.9035491030224669</v>
      </c>
      <c r="AZ212" s="135">
        <v>7.8496798135193186</v>
      </c>
      <c r="BA212" s="135">
        <v>7.8434208246036086</v>
      </c>
      <c r="BB212" s="135">
        <v>7.9208922074183663</v>
      </c>
      <c r="BC212" s="135">
        <v>8.1311973427821691</v>
      </c>
      <c r="BD212" s="135">
        <v>8.0080886037672769</v>
      </c>
      <c r="BE212" s="135">
        <v>8.0433903016217432</v>
      </c>
      <c r="BF212" s="135">
        <v>8.1093527932327767</v>
      </c>
      <c r="BG212" s="135">
        <v>8.0895849229086529</v>
      </c>
      <c r="BH212" s="135">
        <v>8.0942829789573505</v>
      </c>
      <c r="BI212" s="135">
        <v>8.2444033554178624</v>
      </c>
      <c r="BJ212" s="135">
        <v>8.3326214985127702</v>
      </c>
      <c r="BK212" s="135">
        <v>8.2427538156209401</v>
      </c>
      <c r="BL212" s="135">
        <v>8.1797440313386236</v>
      </c>
      <c r="BM212" s="135">
        <v>8.1789284808874321</v>
      </c>
      <c r="BN212" s="135">
        <v>8.1226207399736534</v>
      </c>
      <c r="BO212" s="135">
        <v>8.1547510074372305</v>
      </c>
      <c r="BP212" s="135">
        <v>8.1547510074372305</v>
      </c>
      <c r="BR212" s="129" t="s">
        <v>157</v>
      </c>
      <c r="BS212" s="131">
        <v>1.6026834300013817E-3</v>
      </c>
      <c r="BT212" s="131">
        <v>3.9556527987888394E-3</v>
      </c>
      <c r="BU212" s="131">
        <v>0</v>
      </c>
    </row>
    <row r="213" spans="1:73" ht="17.25">
      <c r="A213" s="105"/>
      <c r="B213" s="218"/>
      <c r="C213" s="212"/>
      <c r="D213" s="215"/>
      <c r="E213" s="129" t="s">
        <v>158</v>
      </c>
      <c r="F213" s="9" t="s">
        <v>32</v>
      </c>
      <c r="G213" s="135">
        <v>0</v>
      </c>
      <c r="H213" s="135">
        <v>0</v>
      </c>
      <c r="I213" s="135">
        <v>0</v>
      </c>
      <c r="J213" s="135">
        <v>0</v>
      </c>
      <c r="K213" s="135">
        <v>0</v>
      </c>
      <c r="L213" s="135">
        <v>0</v>
      </c>
      <c r="M213" s="135">
        <v>0</v>
      </c>
      <c r="N213" s="135">
        <v>0</v>
      </c>
      <c r="O213" s="135">
        <v>0</v>
      </c>
      <c r="P213" s="135">
        <v>0</v>
      </c>
      <c r="Q213" s="135">
        <v>0</v>
      </c>
      <c r="R213" s="135">
        <v>0</v>
      </c>
      <c r="S213" s="135">
        <v>0</v>
      </c>
      <c r="T213" s="135">
        <v>0</v>
      </c>
      <c r="U213" s="135">
        <v>0</v>
      </c>
      <c r="V213" s="135">
        <v>0</v>
      </c>
      <c r="W213" s="135">
        <v>0</v>
      </c>
      <c r="X213" s="135">
        <v>0</v>
      </c>
      <c r="Y213" s="135">
        <v>0</v>
      </c>
      <c r="Z213" s="135">
        <v>0</v>
      </c>
      <c r="AA213" s="135">
        <v>13.670349207458035</v>
      </c>
      <c r="AB213" s="135">
        <v>13.771728695026905</v>
      </c>
      <c r="AC213" s="135">
        <v>13.861169419939861</v>
      </c>
      <c r="AD213" s="135">
        <v>13.940251075580015</v>
      </c>
      <c r="AE213" s="135">
        <v>13.745535265704303</v>
      </c>
      <c r="AF213" s="135">
        <v>13.679847732412037</v>
      </c>
      <c r="AG213" s="135">
        <v>13.569058217955609</v>
      </c>
      <c r="AH213" s="135">
        <v>13.303612136710447</v>
      </c>
      <c r="AI213" s="135">
        <v>12.937133203011298</v>
      </c>
      <c r="AJ213" s="135">
        <v>12.94973296212844</v>
      </c>
      <c r="AK213" s="135">
        <v>12.925439385632799</v>
      </c>
      <c r="AL213" s="135">
        <v>12.800207110371192</v>
      </c>
      <c r="AM213" s="135">
        <v>12.753556160083711</v>
      </c>
      <c r="AN213" s="135">
        <v>12.684191749296263</v>
      </c>
      <c r="AO213" s="135">
        <v>12.722498930466152</v>
      </c>
      <c r="AP213" s="135">
        <v>12.814258879390742</v>
      </c>
      <c r="AQ213" s="135">
        <v>12.858977034686481</v>
      </c>
      <c r="AR213" s="135">
        <v>12.761804861711227</v>
      </c>
      <c r="AS213" s="135">
        <v>12.699402301924014</v>
      </c>
      <c r="AT213" s="135">
        <v>12.728641581223679</v>
      </c>
      <c r="AU213" s="135">
        <v>13.133684938043581</v>
      </c>
      <c r="AV213" s="135">
        <v>13.228469814124047</v>
      </c>
      <c r="AW213" s="135">
        <v>12.854876348111132</v>
      </c>
      <c r="AX213" s="135">
        <v>12.481166870623431</v>
      </c>
      <c r="AY213" s="135">
        <v>12.259309133720532</v>
      </c>
      <c r="AZ213" s="135">
        <v>12.141736577298623</v>
      </c>
      <c r="BA213" s="135">
        <v>12.154107778809871</v>
      </c>
      <c r="BB213" s="135">
        <v>12.232242938766907</v>
      </c>
      <c r="BC213" s="135">
        <v>12.193051852532186</v>
      </c>
      <c r="BD213" s="135">
        <v>12.141345250436546</v>
      </c>
      <c r="BE213" s="135">
        <v>12.07232547132091</v>
      </c>
      <c r="BF213" s="135">
        <v>11.646287962480983</v>
      </c>
      <c r="BG213" s="135">
        <v>11.539283224726313</v>
      </c>
      <c r="BH213" s="135">
        <v>11.620231890244533</v>
      </c>
      <c r="BI213" s="135">
        <v>11.746491316969655</v>
      </c>
      <c r="BJ213" s="135">
        <v>11.820809841899608</v>
      </c>
      <c r="BK213" s="135">
        <v>11.785601498399496</v>
      </c>
      <c r="BL213" s="135">
        <v>11.640987824861405</v>
      </c>
      <c r="BM213" s="135">
        <v>11.423947912092792</v>
      </c>
      <c r="BN213" s="135">
        <v>11.213007059898878</v>
      </c>
      <c r="BO213" s="135">
        <v>10.996701799868989</v>
      </c>
      <c r="BP213" s="135">
        <v>10.996701799868989</v>
      </c>
      <c r="BR213" s="129" t="s">
        <v>158</v>
      </c>
      <c r="BS213" s="131">
        <v>-0.14922027238065796</v>
      </c>
      <c r="BT213" s="131">
        <v>-1.9290566649463971E-2</v>
      </c>
      <c r="BU213" s="131">
        <v>0</v>
      </c>
    </row>
    <row r="214" spans="1:73" ht="17.25">
      <c r="A214" s="105"/>
      <c r="B214" s="218"/>
      <c r="C214" s="212"/>
      <c r="D214" s="215"/>
      <c r="E214" s="129" t="s">
        <v>159</v>
      </c>
      <c r="F214" s="9" t="s">
        <v>32</v>
      </c>
      <c r="G214" s="135">
        <v>0</v>
      </c>
      <c r="H214" s="135">
        <v>0</v>
      </c>
      <c r="I214" s="135">
        <v>0</v>
      </c>
      <c r="J214" s="135">
        <v>0</v>
      </c>
      <c r="K214" s="135">
        <v>0</v>
      </c>
      <c r="L214" s="135">
        <v>0</v>
      </c>
      <c r="M214" s="135">
        <v>0</v>
      </c>
      <c r="N214" s="135">
        <v>0</v>
      </c>
      <c r="O214" s="135">
        <v>0</v>
      </c>
      <c r="P214" s="135">
        <v>0</v>
      </c>
      <c r="Q214" s="135">
        <v>0</v>
      </c>
      <c r="R214" s="135">
        <v>0</v>
      </c>
      <c r="S214" s="135">
        <v>0</v>
      </c>
      <c r="T214" s="135">
        <v>0</v>
      </c>
      <c r="U214" s="135">
        <v>0</v>
      </c>
      <c r="V214" s="135">
        <v>0</v>
      </c>
      <c r="W214" s="135">
        <v>0</v>
      </c>
      <c r="X214" s="135">
        <v>0</v>
      </c>
      <c r="Y214" s="135">
        <v>0</v>
      </c>
      <c r="Z214" s="135">
        <v>0</v>
      </c>
      <c r="AA214" s="135">
        <v>4.2547398055478407</v>
      </c>
      <c r="AB214" s="135">
        <v>4.2920366868784381</v>
      </c>
      <c r="AC214" s="135">
        <v>4.3316685148699676</v>
      </c>
      <c r="AD214" s="135">
        <v>4.2934065222528526</v>
      </c>
      <c r="AE214" s="135">
        <v>4.4105897120094237</v>
      </c>
      <c r="AF214" s="135">
        <v>4.4660680446731353</v>
      </c>
      <c r="AG214" s="135">
        <v>4.5067272491954755</v>
      </c>
      <c r="AH214" s="135">
        <v>4.5917504402754972</v>
      </c>
      <c r="AI214" s="135">
        <v>4.5463590771870068</v>
      </c>
      <c r="AJ214" s="135">
        <v>4.5569619143111817</v>
      </c>
      <c r="AK214" s="135">
        <v>4.5935858439161574</v>
      </c>
      <c r="AL214" s="135">
        <v>4.6330089227375311</v>
      </c>
      <c r="AM214" s="135">
        <v>4.6312254676187568</v>
      </c>
      <c r="AN214" s="135">
        <v>4.5244296828258097</v>
      </c>
      <c r="AO214" s="135">
        <v>4.5425715433960177</v>
      </c>
      <c r="AP214" s="135">
        <v>4.4758104215204204</v>
      </c>
      <c r="AQ214" s="135">
        <v>4.6026240902760511</v>
      </c>
      <c r="AR214" s="135">
        <v>4.5727885860901125</v>
      </c>
      <c r="AS214" s="135">
        <v>4.6860130028950335</v>
      </c>
      <c r="AT214" s="135">
        <v>4.6289739468270206</v>
      </c>
      <c r="AU214" s="135">
        <v>4.6387336320851178</v>
      </c>
      <c r="AV214" s="135">
        <v>4.3149415259960184</v>
      </c>
      <c r="AW214" s="135">
        <v>4.3338960878024606</v>
      </c>
      <c r="AX214" s="135">
        <v>3.9176679600506277</v>
      </c>
      <c r="AY214" s="135">
        <v>3.9705266897354492</v>
      </c>
      <c r="AZ214" s="135">
        <v>3.7299952738954505</v>
      </c>
      <c r="BA214" s="135">
        <v>3.6780077476634756</v>
      </c>
      <c r="BB214" s="135">
        <v>3.4471979401306871</v>
      </c>
      <c r="BC214" s="135">
        <v>3.4143311076635312</v>
      </c>
      <c r="BD214" s="135">
        <v>3.2883007231933932</v>
      </c>
      <c r="BE214" s="135">
        <v>3.0459136065820061</v>
      </c>
      <c r="BF214" s="135">
        <v>2.862754295867656</v>
      </c>
      <c r="BG214" s="135">
        <v>2.72670858289912</v>
      </c>
      <c r="BH214" s="135">
        <v>2.4614283988892711</v>
      </c>
      <c r="BI214" s="135">
        <v>2.4258490498390426</v>
      </c>
      <c r="BJ214" s="135">
        <v>2.405409334499514</v>
      </c>
      <c r="BK214" s="135">
        <v>2.2355404776998564</v>
      </c>
      <c r="BL214" s="135">
        <v>2.3512491108624425</v>
      </c>
      <c r="BM214" s="135">
        <v>2.2892936032235198</v>
      </c>
      <c r="BN214" s="135">
        <v>2.3687844929175546</v>
      </c>
      <c r="BO214" s="135">
        <v>2.255588873980126</v>
      </c>
      <c r="BP214" s="135">
        <v>2.255588873980126</v>
      </c>
      <c r="BR214" s="129" t="s">
        <v>159</v>
      </c>
      <c r="BS214" s="131">
        <v>-0.50896990921210805</v>
      </c>
      <c r="BT214" s="131">
        <v>-4.778637283208876E-2</v>
      </c>
      <c r="BU214" s="131">
        <v>0</v>
      </c>
    </row>
    <row r="215" spans="1:73" ht="17.25">
      <c r="A215" s="105"/>
      <c r="B215" s="218"/>
      <c r="C215" s="212"/>
      <c r="D215" s="215"/>
      <c r="E215" s="129" t="s">
        <v>160</v>
      </c>
      <c r="F215" s="9" t="s">
        <v>32</v>
      </c>
      <c r="G215" s="135">
        <v>0</v>
      </c>
      <c r="H215" s="135">
        <v>0</v>
      </c>
      <c r="I215" s="135">
        <v>0</v>
      </c>
      <c r="J215" s="135">
        <v>0</v>
      </c>
      <c r="K215" s="135">
        <v>0</v>
      </c>
      <c r="L215" s="135">
        <v>0</v>
      </c>
      <c r="M215" s="135">
        <v>0</v>
      </c>
      <c r="N215" s="135">
        <v>0</v>
      </c>
      <c r="O215" s="135">
        <v>0</v>
      </c>
      <c r="P215" s="135">
        <v>0</v>
      </c>
      <c r="Q215" s="135">
        <v>0</v>
      </c>
      <c r="R215" s="135">
        <v>0</v>
      </c>
      <c r="S215" s="135">
        <v>0</v>
      </c>
      <c r="T215" s="135">
        <v>0</v>
      </c>
      <c r="U215" s="135">
        <v>0</v>
      </c>
      <c r="V215" s="135">
        <v>0</v>
      </c>
      <c r="W215" s="135">
        <v>0</v>
      </c>
      <c r="X215" s="135">
        <v>0</v>
      </c>
      <c r="Y215" s="135">
        <v>0</v>
      </c>
      <c r="Z215" s="135">
        <v>0</v>
      </c>
      <c r="AA215" s="135">
        <v>0</v>
      </c>
      <c r="AB215" s="135">
        <v>0</v>
      </c>
      <c r="AC215" s="135">
        <v>0</v>
      </c>
      <c r="AD215" s="135">
        <v>0</v>
      </c>
      <c r="AE215" s="135">
        <v>0</v>
      </c>
      <c r="AF215" s="135">
        <v>0</v>
      </c>
      <c r="AG215" s="135">
        <v>0</v>
      </c>
      <c r="AH215" s="135">
        <v>0</v>
      </c>
      <c r="AI215" s="135">
        <v>0</v>
      </c>
      <c r="AJ215" s="135">
        <v>0</v>
      </c>
      <c r="AK215" s="135">
        <v>0</v>
      </c>
      <c r="AL215" s="135">
        <v>0</v>
      </c>
      <c r="AM215" s="135">
        <v>0</v>
      </c>
      <c r="AN215" s="135">
        <v>0</v>
      </c>
      <c r="AO215" s="135">
        <v>0</v>
      </c>
      <c r="AP215" s="135">
        <v>0</v>
      </c>
      <c r="AQ215" s="135">
        <v>0</v>
      </c>
      <c r="AR215" s="135">
        <v>0</v>
      </c>
      <c r="AS215" s="135">
        <v>0</v>
      </c>
      <c r="AT215" s="135">
        <v>0</v>
      </c>
      <c r="AU215" s="135">
        <v>0</v>
      </c>
      <c r="AV215" s="135">
        <v>0</v>
      </c>
      <c r="AW215" s="135">
        <v>0</v>
      </c>
      <c r="AX215" s="135">
        <v>0</v>
      </c>
      <c r="AY215" s="135">
        <v>0</v>
      </c>
      <c r="AZ215" s="135">
        <v>0</v>
      </c>
      <c r="BA215" s="135">
        <v>0</v>
      </c>
      <c r="BB215" s="135">
        <v>0</v>
      </c>
      <c r="BC215" s="135">
        <v>0</v>
      </c>
      <c r="BD215" s="135">
        <v>0</v>
      </c>
      <c r="BE215" s="135">
        <v>0</v>
      </c>
      <c r="BF215" s="135">
        <v>0</v>
      </c>
      <c r="BG215" s="135">
        <v>0</v>
      </c>
      <c r="BH215" s="135">
        <v>0</v>
      </c>
      <c r="BI215" s="135">
        <v>0</v>
      </c>
      <c r="BJ215" s="135">
        <v>0</v>
      </c>
      <c r="BK215" s="135">
        <v>0</v>
      </c>
      <c r="BL215" s="135">
        <v>0</v>
      </c>
      <c r="BM215" s="135">
        <v>0</v>
      </c>
      <c r="BN215" s="135">
        <v>0</v>
      </c>
      <c r="BO215" s="135">
        <v>0</v>
      </c>
      <c r="BP215" s="135">
        <v>0</v>
      </c>
      <c r="BR215" s="129" t="s">
        <v>160</v>
      </c>
      <c r="BS215" s="131">
        <v>0</v>
      </c>
      <c r="BT215" s="131">
        <v>0</v>
      </c>
      <c r="BU215" s="131">
        <v>0</v>
      </c>
    </row>
    <row r="216" spans="1:73" ht="17.25" customHeight="1">
      <c r="A216" s="105"/>
      <c r="B216" s="218"/>
      <c r="C216" s="212"/>
      <c r="D216" s="215"/>
      <c r="E216" s="130" t="s">
        <v>161</v>
      </c>
      <c r="F216" s="9" t="s">
        <v>32</v>
      </c>
      <c r="G216" s="136">
        <v>0</v>
      </c>
      <c r="H216" s="136">
        <v>0</v>
      </c>
      <c r="I216" s="136">
        <v>0</v>
      </c>
      <c r="J216" s="136">
        <v>0</v>
      </c>
      <c r="K216" s="136">
        <v>0</v>
      </c>
      <c r="L216" s="136">
        <v>0</v>
      </c>
      <c r="M216" s="136">
        <v>0</v>
      </c>
      <c r="N216" s="136">
        <v>0</v>
      </c>
      <c r="O216" s="136">
        <v>0</v>
      </c>
      <c r="P216" s="136">
        <v>0</v>
      </c>
      <c r="Q216" s="136">
        <v>0</v>
      </c>
      <c r="R216" s="136">
        <v>0</v>
      </c>
      <c r="S216" s="136">
        <v>0</v>
      </c>
      <c r="T216" s="136">
        <v>0</v>
      </c>
      <c r="U216" s="136">
        <v>0</v>
      </c>
      <c r="V216" s="136">
        <v>0</v>
      </c>
      <c r="W216" s="136">
        <v>0</v>
      </c>
      <c r="X216" s="136">
        <v>0</v>
      </c>
      <c r="Y216" s="136">
        <v>0</v>
      </c>
      <c r="Z216" s="136">
        <v>0</v>
      </c>
      <c r="AA216" s="136">
        <v>70.284506795257769</v>
      </c>
      <c r="AB216" s="136">
        <v>70.502996746758797</v>
      </c>
      <c r="AC216" s="136">
        <v>70.536933072368214</v>
      </c>
      <c r="AD216" s="136">
        <v>71.81369550017935</v>
      </c>
      <c r="AE216" s="136">
        <v>72.57761155519465</v>
      </c>
      <c r="AF216" s="136">
        <v>73.743889413099978</v>
      </c>
      <c r="AG216" s="136">
        <v>74.992517563579739</v>
      </c>
      <c r="AH216" s="136">
        <v>75.934626748279015</v>
      </c>
      <c r="AI216" s="136">
        <v>76.629215451494645</v>
      </c>
      <c r="AJ216" s="136">
        <v>77.403795325915141</v>
      </c>
      <c r="AK216" s="136">
        <v>76.991272284447859</v>
      </c>
      <c r="AL216" s="136">
        <v>76.424747405866242</v>
      </c>
      <c r="AM216" s="136">
        <v>72.972301169957646</v>
      </c>
      <c r="AN216" s="136">
        <v>71.104587566041914</v>
      </c>
      <c r="AO216" s="136">
        <v>69.582976847740824</v>
      </c>
      <c r="AP216" s="136">
        <v>71.343860906680902</v>
      </c>
      <c r="AQ216" s="136">
        <v>72.574284413857555</v>
      </c>
      <c r="AR216" s="136">
        <v>73.051026390835474</v>
      </c>
      <c r="AS216" s="136">
        <v>73.10580360630675</v>
      </c>
      <c r="AT216" s="136">
        <v>73.628698441517486</v>
      </c>
      <c r="AU216" s="136">
        <v>73.978383880339123</v>
      </c>
      <c r="AV216" s="136">
        <v>73.005173302377855</v>
      </c>
      <c r="AW216" s="136">
        <v>70.697683725561959</v>
      </c>
      <c r="AX216" s="136">
        <v>69.674531698365627</v>
      </c>
      <c r="AY216" s="136">
        <v>69.210476668339709</v>
      </c>
      <c r="AZ216" s="136">
        <v>68.203160082295696</v>
      </c>
      <c r="BA216" s="136">
        <v>66.706908054373542</v>
      </c>
      <c r="BB216" s="136">
        <v>67.076090221618841</v>
      </c>
      <c r="BC216" s="136">
        <v>66.482775714940686</v>
      </c>
      <c r="BD216" s="136">
        <v>65.165709172776701</v>
      </c>
      <c r="BE216" s="136">
        <v>64.171925277227075</v>
      </c>
      <c r="BF216" s="136">
        <v>63.355096092140961</v>
      </c>
      <c r="BG216" s="136">
        <v>63.616433301962665</v>
      </c>
      <c r="BH216" s="136">
        <v>62.585615839519726</v>
      </c>
      <c r="BI216" s="136">
        <v>64.101722484131315</v>
      </c>
      <c r="BJ216" s="136">
        <v>64.883655341578574</v>
      </c>
      <c r="BK216" s="136">
        <v>64.908834315529816</v>
      </c>
      <c r="BL216" s="136">
        <v>65.064941633729134</v>
      </c>
      <c r="BM216" s="136">
        <v>64.286733448679939</v>
      </c>
      <c r="BN216" s="136">
        <v>63.376254054885329</v>
      </c>
      <c r="BO216" s="136">
        <v>60.208648467286331</v>
      </c>
      <c r="BP216" s="136">
        <v>60.208648467286331</v>
      </c>
      <c r="BR216" s="130" t="s">
        <v>161</v>
      </c>
      <c r="BS216" s="132">
        <v>-0.2179808609365142</v>
      </c>
      <c r="BT216" s="132">
        <v>-4.9980953195115911E-2</v>
      </c>
      <c r="BU216" s="132">
        <v>0</v>
      </c>
    </row>
    <row r="217" spans="1:73" ht="17.25">
      <c r="A217" s="105"/>
      <c r="B217" s="218"/>
      <c r="C217" s="212"/>
      <c r="D217" s="215"/>
      <c r="E217" s="129" t="s">
        <v>226</v>
      </c>
      <c r="F217" s="9" t="s">
        <v>32</v>
      </c>
      <c r="G217" s="135">
        <v>45.243426427826684</v>
      </c>
      <c r="H217" s="135">
        <v>50.174474064717813</v>
      </c>
      <c r="I217" s="135">
        <v>55.174985739738148</v>
      </c>
      <c r="J217" s="135">
        <v>65.58492144365465</v>
      </c>
      <c r="K217" s="135">
        <v>68.76598754594599</v>
      </c>
      <c r="L217" s="135">
        <v>72.284554680318735</v>
      </c>
      <c r="M217" s="135">
        <v>83.108776104253081</v>
      </c>
      <c r="N217" s="135">
        <v>93.97340598610819</v>
      </c>
      <c r="O217" s="135">
        <v>100.70111041105132</v>
      </c>
      <c r="P217" s="135">
        <v>107.27666084723857</v>
      </c>
      <c r="Q217" s="135">
        <v>118.29432047189836</v>
      </c>
      <c r="R217" s="135">
        <v>98.113756184567563</v>
      </c>
      <c r="S217" s="135">
        <v>110.50777154051488</v>
      </c>
      <c r="T217" s="135">
        <v>129.68902033834669</v>
      </c>
      <c r="U217" s="135">
        <v>130.86917679938773</v>
      </c>
      <c r="V217" s="135">
        <v>120.91499437242804</v>
      </c>
      <c r="W217" s="135">
        <v>125.71782718051858</v>
      </c>
      <c r="X217" s="135">
        <v>128.18104832323323</v>
      </c>
      <c r="Y217" s="135">
        <v>132.422993019015</v>
      </c>
      <c r="Z217" s="135">
        <v>131.66366909368801</v>
      </c>
      <c r="AA217" s="135">
        <v>130.88710519345278</v>
      </c>
      <c r="AB217" s="135">
        <v>125.16486283018884</v>
      </c>
      <c r="AC217" s="135">
        <v>126.01378225937138</v>
      </c>
      <c r="AD217" s="135">
        <v>127.35533028403569</v>
      </c>
      <c r="AE217" s="135">
        <v>128.16679021445302</v>
      </c>
      <c r="AF217" s="135">
        <v>129.02578706355635</v>
      </c>
      <c r="AG217" s="135">
        <v>130.74315040771918</v>
      </c>
      <c r="AH217" s="135">
        <v>131.75344040690251</v>
      </c>
      <c r="AI217" s="135">
        <v>133.85503452347541</v>
      </c>
      <c r="AJ217" s="135">
        <v>134.43935161234452</v>
      </c>
      <c r="AK217" s="135">
        <v>138.13263272719294</v>
      </c>
      <c r="AL217" s="135">
        <v>139.26899056191453</v>
      </c>
      <c r="AM217" s="135">
        <v>140.68598072027902</v>
      </c>
      <c r="AN217" s="135">
        <v>141.48027798912133</v>
      </c>
      <c r="AO217" s="135">
        <v>141.92667553708918</v>
      </c>
      <c r="AP217" s="135">
        <v>142.645324361261</v>
      </c>
      <c r="AQ217" s="135">
        <v>143.62773443474481</v>
      </c>
      <c r="AR217" s="135">
        <v>144.11747867263441</v>
      </c>
      <c r="AS217" s="135">
        <v>145.00071357737178</v>
      </c>
      <c r="AT217" s="135">
        <v>145.59104199591806</v>
      </c>
      <c r="AU217" s="135">
        <v>145.93492335512906</v>
      </c>
      <c r="AV217" s="135">
        <v>146.00642868370096</v>
      </c>
      <c r="AW217" s="135">
        <v>142.61910142590187</v>
      </c>
      <c r="AX217" s="135">
        <v>139.35683986296428</v>
      </c>
      <c r="AY217" s="135">
        <v>140.67866139793188</v>
      </c>
      <c r="AZ217" s="135">
        <v>131.24083058298902</v>
      </c>
      <c r="BA217" s="135">
        <v>123.29342090465929</v>
      </c>
      <c r="BB217" s="135">
        <v>117.45556151134952</v>
      </c>
      <c r="BC217" s="135">
        <v>115.27464433658372</v>
      </c>
      <c r="BD217" s="135">
        <v>109.87298854818594</v>
      </c>
      <c r="BE217" s="135">
        <v>98.272920251622011</v>
      </c>
      <c r="BF217" s="135">
        <v>92.422272679899393</v>
      </c>
      <c r="BG217" s="135">
        <v>82.189688104079906</v>
      </c>
      <c r="BH217" s="135">
        <v>80.83977983140835</v>
      </c>
      <c r="BI217" s="135">
        <v>75.399383870453633</v>
      </c>
      <c r="BJ217" s="135">
        <v>66.305706247729105</v>
      </c>
      <c r="BK217" s="135">
        <v>53.634907651176512</v>
      </c>
      <c r="BL217" s="135">
        <v>46.193617669890301</v>
      </c>
      <c r="BM217" s="135">
        <v>40.923524917627688</v>
      </c>
      <c r="BN217" s="135">
        <v>35.921933789649223</v>
      </c>
      <c r="BO217" s="135">
        <v>33.6476247870091</v>
      </c>
      <c r="BP217" s="135">
        <v>34.475793074846159</v>
      </c>
      <c r="BR217" s="129" t="s">
        <v>226</v>
      </c>
      <c r="BS217" s="131">
        <v>-0.75641074724564195</v>
      </c>
      <c r="BT217" s="131">
        <v>-6.3312543694277884E-2</v>
      </c>
      <c r="BU217" s="131">
        <v>2.4612979165079242E-2</v>
      </c>
    </row>
    <row r="218" spans="1:73" ht="17.25">
      <c r="A218" s="105"/>
      <c r="B218" s="218"/>
      <c r="C218" s="212"/>
      <c r="D218" s="215"/>
      <c r="E218" s="165" t="s">
        <v>227</v>
      </c>
      <c r="F218" s="9" t="s">
        <v>32</v>
      </c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V218" s="135"/>
      <c r="W218" s="135"/>
      <c r="X218" s="135"/>
      <c r="Y218" s="135"/>
      <c r="Z218" s="135"/>
      <c r="AA218" s="135"/>
      <c r="AB218" s="135"/>
      <c r="AC218" s="135"/>
      <c r="AD218" s="135"/>
      <c r="AE218" s="135"/>
      <c r="AF218" s="135"/>
      <c r="AG218" s="135"/>
      <c r="AH218" s="135"/>
      <c r="AI218" s="135"/>
      <c r="AJ218" s="135"/>
      <c r="AK218" s="135">
        <v>7.2103348338653808</v>
      </c>
      <c r="AL218" s="135">
        <v>7.3633983747073533</v>
      </c>
      <c r="AM218" s="135">
        <v>7.5171963936241193</v>
      </c>
      <c r="AN218" s="135">
        <v>7.6476608334667153</v>
      </c>
      <c r="AO218" s="135">
        <v>7.7883583079920582</v>
      </c>
      <c r="AP218" s="135">
        <v>7.9246348075302455</v>
      </c>
      <c r="AQ218" s="135">
        <v>8.0715977920596789</v>
      </c>
      <c r="AR218" s="135">
        <v>8.2191911384318939</v>
      </c>
      <c r="AS218" s="135">
        <v>8.3693142884384457</v>
      </c>
      <c r="AT218" s="135">
        <v>8.4849401333115644</v>
      </c>
      <c r="AU218" s="135">
        <v>8.5830885877658485</v>
      </c>
      <c r="AV218" s="135">
        <v>8.5792793700782557</v>
      </c>
      <c r="AW218" s="135">
        <v>8.4399796840410808</v>
      </c>
      <c r="AX218" s="135">
        <v>8.1746698710423136</v>
      </c>
      <c r="AY218" s="135">
        <v>8.2252197967797613</v>
      </c>
      <c r="AZ218" s="135">
        <v>7.6474856451274746</v>
      </c>
      <c r="BA218" s="135">
        <v>7.0661201936872198</v>
      </c>
      <c r="BB218" s="135">
        <v>6.6066733078806399</v>
      </c>
      <c r="BC218" s="135">
        <v>6.4354709068812941</v>
      </c>
      <c r="BD218" s="135">
        <v>6.0819158934675412</v>
      </c>
      <c r="BE218" s="135">
        <v>5.3728546648895108</v>
      </c>
      <c r="BF218" s="135">
        <v>4.984355604885172</v>
      </c>
      <c r="BG218" s="135">
        <v>4.3577880760513992</v>
      </c>
      <c r="BH218" s="135">
        <v>4.2179357464390019</v>
      </c>
      <c r="BI218" s="135">
        <v>3.7844691201306233</v>
      </c>
      <c r="BJ218" s="135">
        <v>3.234037494278744</v>
      </c>
      <c r="BK218" s="135">
        <v>2.5047865766878963</v>
      </c>
      <c r="BL218" s="135">
        <v>2.0612609637385062</v>
      </c>
      <c r="BM218" s="135">
        <v>1.8274154837248808</v>
      </c>
      <c r="BN218" s="135">
        <v>1.5579043038291864</v>
      </c>
      <c r="BO218" s="135">
        <v>1.4160774111045691</v>
      </c>
      <c r="BP218" s="135">
        <v>1.425646381290264</v>
      </c>
      <c r="BR218" s="129" t="s">
        <v>227</v>
      </c>
      <c r="BS218" s="131">
        <v>-0.80360448665246986</v>
      </c>
      <c r="BT218" s="131">
        <v>-9.103697343669942E-2</v>
      </c>
      <c r="BU218" s="131">
        <v>6.757377888141668E-3</v>
      </c>
    </row>
    <row r="219" spans="1:73" ht="17.25">
      <c r="A219" s="105"/>
      <c r="B219" s="218"/>
      <c r="C219" s="212"/>
      <c r="D219" s="215"/>
      <c r="E219" s="124" t="s">
        <v>228</v>
      </c>
      <c r="F219" s="9" t="s">
        <v>32</v>
      </c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V219" s="135"/>
      <c r="W219" s="135"/>
      <c r="X219" s="135"/>
      <c r="Y219" s="135"/>
      <c r="Z219" s="135"/>
      <c r="AA219" s="135"/>
      <c r="AB219" s="135"/>
      <c r="AC219" s="135"/>
      <c r="AD219" s="135"/>
      <c r="AE219" s="135"/>
      <c r="AF219" s="135"/>
      <c r="AG219" s="135"/>
      <c r="AH219" s="135"/>
      <c r="AI219" s="135"/>
      <c r="AJ219" s="135"/>
      <c r="AK219" s="125">
        <v>145.34296756105832</v>
      </c>
      <c r="AL219" s="125">
        <v>146.63238893662188</v>
      </c>
      <c r="AM219" s="125">
        <v>148.20317711390314</v>
      </c>
      <c r="AN219" s="125">
        <v>149.12793882258805</v>
      </c>
      <c r="AO219" s="125">
        <v>149.71503384508125</v>
      </c>
      <c r="AP219" s="125">
        <v>150.56995916879126</v>
      </c>
      <c r="AQ219" s="125">
        <v>151.6993322268045</v>
      </c>
      <c r="AR219" s="125">
        <v>152.33666981106629</v>
      </c>
      <c r="AS219" s="125">
        <v>153.37002786581024</v>
      </c>
      <c r="AT219" s="125">
        <v>154.07598212922963</v>
      </c>
      <c r="AU219" s="125">
        <v>154.5180119428949</v>
      </c>
      <c r="AV219" s="125">
        <v>154.58570805377923</v>
      </c>
      <c r="AW219" s="125">
        <v>151.05908110994295</v>
      </c>
      <c r="AX219" s="125">
        <v>147.53150973400659</v>
      </c>
      <c r="AY219" s="125">
        <v>148.90388119471163</v>
      </c>
      <c r="AZ219" s="125">
        <v>138.88831622811648</v>
      </c>
      <c r="BA219" s="125">
        <v>130.35954109834651</v>
      </c>
      <c r="BB219" s="125">
        <v>124.06223481923016</v>
      </c>
      <c r="BC219" s="125">
        <v>121.71011524346501</v>
      </c>
      <c r="BD219" s="125">
        <v>115.95490444165348</v>
      </c>
      <c r="BE219" s="125">
        <v>103.64577491651153</v>
      </c>
      <c r="BF219" s="125">
        <v>97.40662828478456</v>
      </c>
      <c r="BG219" s="125">
        <v>86.547476180131298</v>
      </c>
      <c r="BH219" s="125">
        <v>85.057715577847347</v>
      </c>
      <c r="BI219" s="125">
        <v>79.183852990584256</v>
      </c>
      <c r="BJ219" s="125">
        <v>69.539743742007843</v>
      </c>
      <c r="BK219" s="125">
        <v>56.13969422786441</v>
      </c>
      <c r="BL219" s="125">
        <v>48.254878633628806</v>
      </c>
      <c r="BM219" s="125">
        <v>42.750940401352565</v>
      </c>
      <c r="BN219" s="125">
        <v>37.479838093478406</v>
      </c>
      <c r="BO219" s="125">
        <v>35.063702198113667</v>
      </c>
      <c r="BP219" s="125">
        <v>35.901439456136423</v>
      </c>
      <c r="BR219" s="130" t="s">
        <v>228</v>
      </c>
      <c r="BS219" s="132">
        <v>-0.75875198651504427</v>
      </c>
      <c r="BT219" s="132">
        <v>-6.4464950177710437E-2</v>
      </c>
      <c r="BU219" s="132">
        <v>2.3891865533463941E-2</v>
      </c>
    </row>
    <row r="220" spans="1:73" ht="17.25" customHeight="1">
      <c r="A220" s="105"/>
      <c r="B220" s="218"/>
      <c r="C220" s="212"/>
      <c r="D220" s="215"/>
      <c r="E220" s="116" t="s">
        <v>146</v>
      </c>
      <c r="F220" s="9" t="s">
        <v>32</v>
      </c>
      <c r="G220" s="119">
        <v>49.72663968037817</v>
      </c>
      <c r="H220" s="119">
        <v>54.82612743546796</v>
      </c>
      <c r="I220" s="119">
        <v>59.919236166658145</v>
      </c>
      <c r="J220" s="119">
        <v>70.803156534927908</v>
      </c>
      <c r="K220" s="119">
        <v>73.95672804666782</v>
      </c>
      <c r="L220" s="119">
        <v>77.441041285353904</v>
      </c>
      <c r="M220" s="119">
        <v>88.751947552948337</v>
      </c>
      <c r="N220" s="119">
        <v>100.05949882058599</v>
      </c>
      <c r="O220" s="119">
        <v>106.94979122484773</v>
      </c>
      <c r="P220" s="119">
        <v>113.8532269839509</v>
      </c>
      <c r="Q220" s="119">
        <v>125.32348035205453</v>
      </c>
      <c r="R220" s="119">
        <v>103.69804738648125</v>
      </c>
      <c r="S220" s="119">
        <v>116.64833297106199</v>
      </c>
      <c r="T220" s="119">
        <v>136.76360867595582</v>
      </c>
      <c r="U220" s="119">
        <v>138.01602877644527</v>
      </c>
      <c r="V220" s="119">
        <v>127.41399025902487</v>
      </c>
      <c r="W220" s="119">
        <v>132.42145307189253</v>
      </c>
      <c r="X220" s="119">
        <v>134.93253504941165</v>
      </c>
      <c r="Y220" s="119">
        <v>139.30273271248652</v>
      </c>
      <c r="Z220" s="119">
        <v>138.47792491492007</v>
      </c>
      <c r="AA220" s="119">
        <v>219.79648405155515</v>
      </c>
      <c r="AB220" s="119">
        <v>214.1183813029005</v>
      </c>
      <c r="AC220" s="119">
        <v>215.09421007987532</v>
      </c>
      <c r="AD220" s="119">
        <v>217.85453850905978</v>
      </c>
      <c r="AE220" s="119">
        <v>219.23510843538102</v>
      </c>
      <c r="AF220" s="119">
        <v>221.28521105885676</v>
      </c>
      <c r="AG220" s="119">
        <v>224.12994901829637</v>
      </c>
      <c r="AH220" s="119">
        <v>225.88717091574765</v>
      </c>
      <c r="AI220" s="119">
        <v>228.52621008456163</v>
      </c>
      <c r="AJ220" s="119">
        <v>230.00304720318724</v>
      </c>
      <c r="AK220" s="119">
        <v>233.51263230382472</v>
      </c>
      <c r="AL220" s="119">
        <v>234.12883799184226</v>
      </c>
      <c r="AM220" s="119">
        <v>232.12699435554509</v>
      </c>
      <c r="AN220" s="119">
        <v>231.16292905864827</v>
      </c>
      <c r="AO220" s="119">
        <v>230.30482766618888</v>
      </c>
      <c r="AP220" s="119">
        <v>232.972456267789</v>
      </c>
      <c r="AQ220" s="119">
        <v>235.31880530327226</v>
      </c>
      <c r="AR220" s="119">
        <v>236.36171800575875</v>
      </c>
      <c r="AS220" s="119">
        <v>237.39723026499547</v>
      </c>
      <c r="AT220" s="119">
        <v>238.51536787449987</v>
      </c>
      <c r="AU220" s="119">
        <v>239.55094168886825</v>
      </c>
      <c r="AV220" s="119">
        <v>238.59520896907645</v>
      </c>
      <c r="AW220" s="119">
        <v>232.51034331990445</v>
      </c>
      <c r="AX220" s="119">
        <v>227.67960189939475</v>
      </c>
      <c r="AY220" s="119">
        <v>228.35723190660195</v>
      </c>
      <c r="AZ220" s="119">
        <v>217.25940962164913</v>
      </c>
      <c r="BA220" s="119">
        <v>207.16900323142499</v>
      </c>
      <c r="BB220" s="119">
        <v>201.32419645371294</v>
      </c>
      <c r="BC220" s="119">
        <v>198.4858395764316</v>
      </c>
      <c r="BD220" s="119">
        <v>191.32388100557029</v>
      </c>
      <c r="BE220" s="119">
        <v>178.01789405580962</v>
      </c>
      <c r="BF220" s="119">
        <v>170.90084980126014</v>
      </c>
      <c r="BG220" s="119">
        <v>160.25247594748893</v>
      </c>
      <c r="BH220" s="119">
        <v>157.78811029495083</v>
      </c>
      <c r="BI220" s="119">
        <v>153.53434927454305</v>
      </c>
      <c r="BJ220" s="119">
        <v>144.72529671720412</v>
      </c>
      <c r="BK220" s="119">
        <v>131.22702998557367</v>
      </c>
      <c r="BL220" s="119">
        <v>123.31372924240493</v>
      </c>
      <c r="BM220" s="119">
        <v>116.84468795030197</v>
      </c>
      <c r="BN220" s="119">
        <v>110.43241941545416</v>
      </c>
      <c r="BO220" s="119">
        <v>104.70325920169401</v>
      </c>
      <c r="BP220" s="119">
        <v>105.54099645971675</v>
      </c>
      <c r="BR220" s="122" t="s">
        <v>146</v>
      </c>
      <c r="BS220" s="123">
        <v>-0.55161629514987454</v>
      </c>
      <c r="BT220" s="123">
        <v>-5.1879332573586644E-2</v>
      </c>
      <c r="BU220" s="123">
        <v>8.0010619001742375E-3</v>
      </c>
    </row>
    <row r="221" spans="1:73" ht="17.25" customHeight="1">
      <c r="A221" s="105"/>
      <c r="B221" s="218"/>
      <c r="C221" s="212"/>
      <c r="D221" s="215"/>
      <c r="E221" s="88" t="s">
        <v>36</v>
      </c>
      <c r="F221" s="9" t="s">
        <v>32</v>
      </c>
      <c r="G221" s="15">
        <v>790.97474999857423</v>
      </c>
      <c r="H221" s="15">
        <v>852.99311561189279</v>
      </c>
      <c r="I221" s="15">
        <v>921.75194656169367</v>
      </c>
      <c r="J221" s="15">
        <v>953.09419461348841</v>
      </c>
      <c r="K221" s="15">
        <v>1064.1284188975012</v>
      </c>
      <c r="L221" s="15">
        <v>1085.5247486591168</v>
      </c>
      <c r="M221" s="15">
        <v>1131.221052745311</v>
      </c>
      <c r="N221" s="15">
        <v>1216.0068103717388</v>
      </c>
      <c r="O221" s="15">
        <v>1259.600251149596</v>
      </c>
      <c r="P221" s="15">
        <v>1336.4586508760706</v>
      </c>
      <c r="Q221" s="15">
        <v>1377.3300525819586</v>
      </c>
      <c r="R221" s="15">
        <v>1488.5015441785931</v>
      </c>
      <c r="S221" s="15">
        <v>1582.7397070463078</v>
      </c>
      <c r="T221" s="15">
        <v>1689.0882592827518</v>
      </c>
      <c r="U221" s="15">
        <v>1677.2331756505105</v>
      </c>
      <c r="V221" s="15">
        <v>1634.5291423300312</v>
      </c>
      <c r="W221" s="15">
        <v>1782.4501432935651</v>
      </c>
      <c r="X221" s="15">
        <v>1781.0591483593014</v>
      </c>
      <c r="Y221" s="15">
        <v>1870.7153222267116</v>
      </c>
      <c r="Z221" s="15">
        <v>1912.5823064934493</v>
      </c>
      <c r="AA221" s="15">
        <v>1893.494034331271</v>
      </c>
      <c r="AB221" s="15">
        <v>1806.9470840655072</v>
      </c>
      <c r="AC221" s="15">
        <v>1784.5149890287735</v>
      </c>
      <c r="AD221" s="15">
        <v>1784.1225198548948</v>
      </c>
      <c r="AE221" s="15">
        <v>1759.8122095556571</v>
      </c>
      <c r="AF221" s="15">
        <v>1738.0114620289837</v>
      </c>
      <c r="AG221" s="15">
        <v>1716.6029422873073</v>
      </c>
      <c r="AH221" s="15">
        <v>1757.6772527312735</v>
      </c>
      <c r="AI221" s="15">
        <v>1783.9093291031779</v>
      </c>
      <c r="AJ221" s="15">
        <v>1848.5906531997848</v>
      </c>
      <c r="AK221" s="15">
        <v>1854.1926556743465</v>
      </c>
      <c r="AL221" s="15">
        <v>1908.0880221185739</v>
      </c>
      <c r="AM221" s="15">
        <v>1876.1633906585414</v>
      </c>
      <c r="AN221" s="15">
        <v>1779.6602687224895</v>
      </c>
      <c r="AO221" s="15">
        <v>1713.3566924621712</v>
      </c>
      <c r="AP221" s="15">
        <v>1666.3210106469094</v>
      </c>
      <c r="AQ221" s="15">
        <v>1623.4674424761906</v>
      </c>
      <c r="AR221" s="15">
        <v>1555.9609816241893</v>
      </c>
      <c r="AS221" s="15">
        <v>1590.4842959446169</v>
      </c>
      <c r="AT221" s="15">
        <v>1551.5112032613445</v>
      </c>
      <c r="AU221" s="15">
        <v>1490.5472825124723</v>
      </c>
      <c r="AV221" s="15">
        <v>1451.6793023911018</v>
      </c>
      <c r="AW221" s="15">
        <v>1417.0171032069884</v>
      </c>
      <c r="AX221" s="15">
        <v>1367.0006307899498</v>
      </c>
      <c r="AY221" s="15">
        <v>1322.1487458746938</v>
      </c>
      <c r="AZ221" s="15">
        <v>1282.6501351367399</v>
      </c>
      <c r="BA221" s="15">
        <v>1203.441757015748</v>
      </c>
      <c r="BB221" s="15">
        <v>1144.051449555106</v>
      </c>
      <c r="BC221" s="15">
        <v>1063.4528367581354</v>
      </c>
      <c r="BD221" s="15">
        <v>992.45840725901712</v>
      </c>
      <c r="BE221" s="15">
        <v>971.60565613524977</v>
      </c>
      <c r="BF221" s="15">
        <v>923.0283740107152</v>
      </c>
      <c r="BG221" s="15">
        <v>910.92489575899401</v>
      </c>
      <c r="BH221" s="15">
        <v>891.80638217726585</v>
      </c>
      <c r="BI221" s="15">
        <v>822.73682806084753</v>
      </c>
      <c r="BJ221" s="15">
        <v>811.43041766785313</v>
      </c>
      <c r="BK221" s="15">
        <v>774.39017488092736</v>
      </c>
      <c r="BL221" s="15">
        <v>750.25930422071735</v>
      </c>
      <c r="BM221" s="15">
        <v>699.30266805003384</v>
      </c>
      <c r="BN221" s="15">
        <v>668.45410459629954</v>
      </c>
      <c r="BO221" s="15">
        <v>555.10369165745988</v>
      </c>
      <c r="BP221" s="15">
        <v>580.25947415459234</v>
      </c>
      <c r="BR221" s="93" t="s">
        <v>36</v>
      </c>
      <c r="BS221" s="95">
        <v>-0.70062242995155444</v>
      </c>
      <c r="BT221" s="95">
        <v>-0.16957097302483548</v>
      </c>
      <c r="BU221" s="95">
        <v>4.5317267521714569E-2</v>
      </c>
    </row>
    <row r="222" spans="1:73" s="38" customFormat="1" ht="17.25" customHeight="1">
      <c r="A222" s="110"/>
      <c r="B222" s="218"/>
      <c r="C222" s="212"/>
      <c r="D222" s="215"/>
      <c r="E222" s="89" t="s">
        <v>102</v>
      </c>
      <c r="F222" s="50" t="s">
        <v>32</v>
      </c>
      <c r="G222" s="54">
        <v>840.70138967895241</v>
      </c>
      <c r="H222" s="54">
        <v>907.81924304736071</v>
      </c>
      <c r="I222" s="54">
        <v>981.67118272835182</v>
      </c>
      <c r="J222" s="54">
        <v>1023.8973511484163</v>
      </c>
      <c r="K222" s="54">
        <v>1138.0851469441691</v>
      </c>
      <c r="L222" s="54">
        <v>1162.9657899444708</v>
      </c>
      <c r="M222" s="54">
        <v>1219.9730002982594</v>
      </c>
      <c r="N222" s="54">
        <v>1316.0663091923248</v>
      </c>
      <c r="O222" s="54">
        <v>1366.5500423744438</v>
      </c>
      <c r="P222" s="54">
        <v>1450.3118778600215</v>
      </c>
      <c r="Q222" s="54">
        <v>1502.6535329340131</v>
      </c>
      <c r="R222" s="54">
        <v>1592.1995915650743</v>
      </c>
      <c r="S222" s="54">
        <v>1699.3880400173698</v>
      </c>
      <c r="T222" s="54">
        <v>1825.8518679587075</v>
      </c>
      <c r="U222" s="54">
        <v>1815.2492044269557</v>
      </c>
      <c r="V222" s="54">
        <v>1761.9431325890559</v>
      </c>
      <c r="W222" s="54">
        <v>1914.8715963654577</v>
      </c>
      <c r="X222" s="54">
        <v>1915.991683408713</v>
      </c>
      <c r="Y222" s="54">
        <v>2010.018054939198</v>
      </c>
      <c r="Z222" s="54">
        <v>2051.0602314083694</v>
      </c>
      <c r="AA222" s="54">
        <v>2113.2905183828261</v>
      </c>
      <c r="AB222" s="54">
        <v>2021.0654653684076</v>
      </c>
      <c r="AC222" s="54">
        <v>1999.6091991086487</v>
      </c>
      <c r="AD222" s="54">
        <v>2001.9770583639545</v>
      </c>
      <c r="AE222" s="54">
        <v>1979.0473179910382</v>
      </c>
      <c r="AF222" s="54">
        <v>1959.2966730878404</v>
      </c>
      <c r="AG222" s="54">
        <v>1940.7328913056037</v>
      </c>
      <c r="AH222" s="54">
        <v>1983.5644236470212</v>
      </c>
      <c r="AI222" s="54">
        <v>2012.4355391877396</v>
      </c>
      <c r="AJ222" s="54">
        <v>2078.593700402972</v>
      </c>
      <c r="AK222" s="54">
        <v>2087.7052879781713</v>
      </c>
      <c r="AL222" s="54">
        <v>2142.2168601104163</v>
      </c>
      <c r="AM222" s="54">
        <v>2108.2903850140865</v>
      </c>
      <c r="AN222" s="54">
        <v>2010.8231977811379</v>
      </c>
      <c r="AO222" s="54">
        <v>1943.6615201283601</v>
      </c>
      <c r="AP222" s="54">
        <v>1899.2934669146985</v>
      </c>
      <c r="AQ222" s="54">
        <v>1858.7862477794629</v>
      </c>
      <c r="AR222" s="54">
        <v>1792.3226996299481</v>
      </c>
      <c r="AS222" s="54">
        <v>1827.8815262096123</v>
      </c>
      <c r="AT222" s="54">
        <v>1790.0265711358443</v>
      </c>
      <c r="AU222" s="54">
        <v>1730.0982242013406</v>
      </c>
      <c r="AV222" s="54">
        <v>1690.2745113601782</v>
      </c>
      <c r="AW222" s="54">
        <v>1649.5274465268928</v>
      </c>
      <c r="AX222" s="54">
        <v>1594.6802326893446</v>
      </c>
      <c r="AY222" s="54">
        <v>1550.5059777812958</v>
      </c>
      <c r="AZ222" s="54">
        <v>1499.9095447583891</v>
      </c>
      <c r="BA222" s="54">
        <v>1410.6107602471729</v>
      </c>
      <c r="BB222" s="54">
        <v>1345.3756460088189</v>
      </c>
      <c r="BC222" s="54">
        <v>1261.9386763345669</v>
      </c>
      <c r="BD222" s="54">
        <v>1183.7822882645874</v>
      </c>
      <c r="BE222" s="54">
        <v>1149.6235501910594</v>
      </c>
      <c r="BF222" s="54">
        <v>1093.9292238119754</v>
      </c>
      <c r="BG222" s="54">
        <v>1071.177371706483</v>
      </c>
      <c r="BH222" s="54">
        <v>1049.5944924722166</v>
      </c>
      <c r="BI222" s="54">
        <v>976.27117733539058</v>
      </c>
      <c r="BJ222" s="54">
        <v>956.15571438505731</v>
      </c>
      <c r="BK222" s="54">
        <v>905.61720486650097</v>
      </c>
      <c r="BL222" s="54">
        <v>873.57303346312233</v>
      </c>
      <c r="BM222" s="54">
        <v>816.14735600033578</v>
      </c>
      <c r="BN222" s="54">
        <v>778.88652401175375</v>
      </c>
      <c r="BO222" s="54">
        <v>659.80695085915386</v>
      </c>
      <c r="BP222" s="54">
        <v>685.80047061430912</v>
      </c>
      <c r="BR222" s="94" t="s">
        <v>102</v>
      </c>
      <c r="BS222" s="96">
        <v>-0.68395589422578851</v>
      </c>
      <c r="BT222" s="96">
        <v>-0.15288436695407884</v>
      </c>
      <c r="BU222" s="96">
        <v>3.9395644015735726E-2</v>
      </c>
    </row>
    <row r="223" spans="1:73" s="38" customFormat="1" ht="17.25" customHeight="1">
      <c r="A223" s="110"/>
      <c r="B223" s="219"/>
      <c r="C223" s="213"/>
      <c r="D223" s="216"/>
      <c r="E223" s="117" t="s">
        <v>129</v>
      </c>
      <c r="F223" s="76" t="s">
        <v>130</v>
      </c>
      <c r="G223" s="62">
        <v>5.9148991890411659E-2</v>
      </c>
      <c r="H223" s="62">
        <v>6.0393220187124515E-2</v>
      </c>
      <c r="I223" s="62">
        <v>6.1037990338195555E-2</v>
      </c>
      <c r="J223" s="62">
        <v>6.9150639422510651E-2</v>
      </c>
      <c r="K223" s="62">
        <v>6.4983475309599054E-2</v>
      </c>
      <c r="L223" s="62">
        <v>6.6589268536481672E-2</v>
      </c>
      <c r="M223" s="62">
        <v>7.2749107997677184E-2</v>
      </c>
      <c r="N223" s="62">
        <v>7.602922293633739E-2</v>
      </c>
      <c r="O223" s="62">
        <v>7.8262623327732317E-2</v>
      </c>
      <c r="P223" s="62">
        <v>7.8502581908068456E-2</v>
      </c>
      <c r="Q223" s="62">
        <v>8.3401447908856008E-2</v>
      </c>
      <c r="R223" s="62">
        <v>6.5128799137895668E-2</v>
      </c>
      <c r="S223" s="62">
        <v>6.8641375733037233E-2</v>
      </c>
      <c r="T223" s="62">
        <v>7.4904000196279227E-2</v>
      </c>
      <c r="U223" s="62">
        <v>7.6031449808575818E-2</v>
      </c>
      <c r="V223" s="62">
        <v>7.2314473663970438E-2</v>
      </c>
      <c r="W223" s="62">
        <v>6.9154220744219341E-2</v>
      </c>
      <c r="X223" s="62">
        <v>7.0424384519955294E-2</v>
      </c>
      <c r="Y223" s="62">
        <v>6.9304219616425466E-2</v>
      </c>
      <c r="Z223" s="62">
        <v>6.7515289309584822E-2</v>
      </c>
      <c r="AA223" s="62">
        <v>0.10400675256885748</v>
      </c>
      <c r="AB223" s="62">
        <v>0.10594331800324448</v>
      </c>
      <c r="AC223" s="62">
        <v>0.10756812389928808</v>
      </c>
      <c r="AD223" s="62">
        <v>0.10881969780767306</v>
      </c>
      <c r="AE223" s="62">
        <v>0.11077810340478872</v>
      </c>
      <c r="AF223" s="62">
        <v>0.11294114571741325</v>
      </c>
      <c r="AG223" s="62">
        <v>0.11548727288664426</v>
      </c>
      <c r="AH223" s="62">
        <v>0.11387942242905677</v>
      </c>
      <c r="AI223" s="62">
        <v>0.11355703357176822</v>
      </c>
      <c r="AJ223" s="62">
        <v>0.1106532013248174</v>
      </c>
      <c r="AK223" s="62">
        <v>0.11185133919451291</v>
      </c>
      <c r="AL223" s="62">
        <v>0.10929278092777897</v>
      </c>
      <c r="AM223" s="62">
        <v>0.11010200302838935</v>
      </c>
      <c r="AN223" s="62">
        <v>0.11495935063496743</v>
      </c>
      <c r="AO223" s="62">
        <v>0.11849019249554288</v>
      </c>
      <c r="AP223" s="62">
        <v>0.12266269553711487</v>
      </c>
      <c r="AQ223" s="62">
        <v>0.12659809893923415</v>
      </c>
      <c r="AR223" s="62">
        <v>0.13187453244583644</v>
      </c>
      <c r="AS223" s="62">
        <v>0.12987561111647886</v>
      </c>
      <c r="AT223" s="62">
        <v>0.13324683092449977</v>
      </c>
      <c r="AU223" s="62">
        <v>0.13846089102799428</v>
      </c>
      <c r="AV223" s="62">
        <v>0.14115766839380242</v>
      </c>
      <c r="AW223" s="62">
        <v>0.1409557287509576</v>
      </c>
      <c r="AX223" s="62">
        <v>0.14277445548780965</v>
      </c>
      <c r="AY223" s="62">
        <v>0.14727916898029048</v>
      </c>
      <c r="AZ223" s="62">
        <v>0.14484834127557078</v>
      </c>
      <c r="BA223" s="62">
        <v>0.14686475466493962</v>
      </c>
      <c r="BB223" s="62">
        <v>0.14964162392188365</v>
      </c>
      <c r="BC223" s="62">
        <v>0.15728643815954235</v>
      </c>
      <c r="BD223" s="62">
        <v>0.16162083425496179</v>
      </c>
      <c r="BE223" s="62">
        <v>0.15484885815554517</v>
      </c>
      <c r="BF223" s="62">
        <v>0.15622660596425805</v>
      </c>
      <c r="BG223" s="62">
        <v>0.14960405268101601</v>
      </c>
      <c r="BH223" s="62">
        <v>0.15033244879486404</v>
      </c>
      <c r="BI223" s="62">
        <v>0.15726608839727887</v>
      </c>
      <c r="BJ223" s="62">
        <v>0.15136163967841038</v>
      </c>
      <c r="BK223" s="62">
        <v>0.1449034197676469</v>
      </c>
      <c r="BL223" s="62">
        <v>0.1411601829712508</v>
      </c>
      <c r="BM223" s="62">
        <v>0.14316616612338068</v>
      </c>
      <c r="BN223" s="62">
        <v>0.14178242402584909</v>
      </c>
      <c r="BO223" s="62">
        <v>0.15868771777162524</v>
      </c>
      <c r="BP223" s="62">
        <v>0.15389461072427946</v>
      </c>
      <c r="BR223" s="52"/>
      <c r="BS223" s="53"/>
    </row>
    <row r="224" spans="1:73" s="38" customFormat="1" ht="27">
      <c r="A224" s="110"/>
      <c r="B224" s="126"/>
      <c r="C224" s="127"/>
      <c r="D224" s="48"/>
      <c r="E224" s="82"/>
      <c r="F224" s="83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  <c r="AF224" s="85"/>
      <c r="AG224" s="85"/>
      <c r="AH224" s="85"/>
      <c r="AI224" s="85"/>
      <c r="AJ224" s="85"/>
      <c r="AK224" s="85"/>
      <c r="AL224" s="85"/>
      <c r="AM224" s="85"/>
      <c r="AN224" s="85"/>
      <c r="AO224" s="85"/>
      <c r="AP224" s="85"/>
      <c r="AQ224" s="85"/>
      <c r="AR224" s="85"/>
      <c r="AS224" s="85"/>
      <c r="AT224" s="85"/>
      <c r="AU224" s="85"/>
      <c r="AV224" s="85"/>
      <c r="AW224" s="85"/>
      <c r="AX224" s="85"/>
      <c r="AY224" s="85"/>
      <c r="AZ224" s="85"/>
      <c r="BA224" s="85"/>
      <c r="BB224" s="85"/>
      <c r="BC224" s="85"/>
      <c r="BD224" s="85"/>
      <c r="BE224" s="85"/>
      <c r="BF224" s="85"/>
      <c r="BG224" s="85"/>
      <c r="BH224" s="85"/>
      <c r="BI224" s="85"/>
      <c r="BJ224" s="85"/>
      <c r="BK224" s="85"/>
      <c r="BL224" s="85"/>
      <c r="BM224" s="85"/>
      <c r="BN224" s="85"/>
      <c r="BO224" s="85"/>
      <c r="BP224" s="85"/>
      <c r="BR224" s="142" t="s">
        <v>354</v>
      </c>
      <c r="BS224" s="91" t="s">
        <v>233</v>
      </c>
      <c r="BT224" s="91" t="s">
        <v>234</v>
      </c>
      <c r="BU224" s="91" t="s">
        <v>235</v>
      </c>
    </row>
    <row r="225" spans="1:73" ht="17.25" customHeight="1">
      <c r="A225" s="105"/>
      <c r="B225" s="217" t="s">
        <v>39</v>
      </c>
      <c r="C225" s="211" t="s">
        <v>21</v>
      </c>
      <c r="D225" s="214" t="s">
        <v>48</v>
      </c>
      <c r="E225" s="129" t="s">
        <v>151</v>
      </c>
      <c r="F225" s="9" t="s">
        <v>32</v>
      </c>
      <c r="G225" s="11" t="s">
        <v>33</v>
      </c>
      <c r="H225" s="11" t="s">
        <v>33</v>
      </c>
      <c r="I225" s="11" t="s">
        <v>33</v>
      </c>
      <c r="J225" s="11" t="s">
        <v>33</v>
      </c>
      <c r="K225" s="11" t="s">
        <v>33</v>
      </c>
      <c r="L225" s="11" t="s">
        <v>33</v>
      </c>
      <c r="M225" s="11" t="s">
        <v>33</v>
      </c>
      <c r="N225" s="11" t="s">
        <v>33</v>
      </c>
      <c r="O225" s="11" t="s">
        <v>33</v>
      </c>
      <c r="P225" s="11" t="s">
        <v>33</v>
      </c>
      <c r="Q225" s="11" t="s">
        <v>33</v>
      </c>
      <c r="R225" s="11" t="s">
        <v>33</v>
      </c>
      <c r="S225" s="11" t="s">
        <v>33</v>
      </c>
      <c r="T225" s="11" t="s">
        <v>33</v>
      </c>
      <c r="U225" s="11" t="s">
        <v>33</v>
      </c>
      <c r="V225" s="11" t="s">
        <v>33</v>
      </c>
      <c r="W225" s="11" t="s">
        <v>33</v>
      </c>
      <c r="X225" s="11" t="s">
        <v>33</v>
      </c>
      <c r="Y225" s="11" t="s">
        <v>33</v>
      </c>
      <c r="Z225" s="11" t="s">
        <v>33</v>
      </c>
      <c r="AA225" s="135">
        <v>180.82355895433784</v>
      </c>
      <c r="AB225" s="135">
        <v>180.44747630739337</v>
      </c>
      <c r="AC225" s="135">
        <v>181.57877433823822</v>
      </c>
      <c r="AD225" s="135">
        <v>182.07477090443808</v>
      </c>
      <c r="AE225" s="135">
        <v>177.06766355518619</v>
      </c>
      <c r="AF225" s="135">
        <v>174.60419067944486</v>
      </c>
      <c r="AG225" s="135">
        <v>171.33613707702884</v>
      </c>
      <c r="AH225" s="135">
        <v>165.15477366106981</v>
      </c>
      <c r="AI225" s="135">
        <v>158.9785456139677</v>
      </c>
      <c r="AJ225" s="135">
        <v>157.43597564613884</v>
      </c>
      <c r="AK225" s="135">
        <v>155.59254194196529</v>
      </c>
      <c r="AL225" s="135">
        <v>151.79497536856226</v>
      </c>
      <c r="AM225" s="135">
        <v>147.7253897010755</v>
      </c>
      <c r="AN225" s="135">
        <v>145.79909549261603</v>
      </c>
      <c r="AO225" s="135">
        <v>145.95981374018942</v>
      </c>
      <c r="AP225" s="135">
        <v>145.8258443847773</v>
      </c>
      <c r="AQ225" s="135">
        <v>144.63781874099632</v>
      </c>
      <c r="AR225" s="135">
        <v>142.19370615951175</v>
      </c>
      <c r="AS225" s="135">
        <v>140.83194611750113</v>
      </c>
      <c r="AT225" s="135">
        <v>140.38338520087007</v>
      </c>
      <c r="AU225" s="135">
        <v>146.62340251725755</v>
      </c>
      <c r="AV225" s="135">
        <v>145.55261145141148</v>
      </c>
      <c r="AW225" s="135">
        <v>142.62688213945685</v>
      </c>
      <c r="AX225" s="135">
        <v>138.2225582426766</v>
      </c>
      <c r="AY225" s="135">
        <v>136.89076806646523</v>
      </c>
      <c r="AZ225" s="135">
        <v>137.01106132710294</v>
      </c>
      <c r="BA225" s="135">
        <v>137.21952071535014</v>
      </c>
      <c r="BB225" s="135">
        <v>138.71304255873272</v>
      </c>
      <c r="BC225" s="135">
        <v>141.05692419064562</v>
      </c>
      <c r="BD225" s="135">
        <v>138.55843018983717</v>
      </c>
      <c r="BE225" s="135">
        <v>137.73347788046635</v>
      </c>
      <c r="BF225" s="135">
        <v>137.22874229198422</v>
      </c>
      <c r="BG225" s="135">
        <v>136.01799680796404</v>
      </c>
      <c r="BH225" s="135">
        <v>135.87950744728022</v>
      </c>
      <c r="BI225" s="135">
        <v>137.25072980744321</v>
      </c>
      <c r="BJ225" s="135">
        <v>137.34016039332946</v>
      </c>
      <c r="BK225" s="135">
        <v>136.17303109505417</v>
      </c>
      <c r="BL225" s="135">
        <v>133.39903530404746</v>
      </c>
      <c r="BM225" s="135">
        <v>131.4341308641896</v>
      </c>
      <c r="BN225" s="135">
        <v>128.33019969828169</v>
      </c>
      <c r="BO225" s="135">
        <v>125.75346185822862</v>
      </c>
      <c r="BP225" s="135">
        <v>125.75346185822862</v>
      </c>
      <c r="BQ225" s="154"/>
      <c r="BR225" s="129" t="s">
        <v>151</v>
      </c>
      <c r="BS225" s="131">
        <v>-0.19177705892141284</v>
      </c>
      <c r="BT225" s="131">
        <v>-2.0078966962657756E-2</v>
      </c>
      <c r="BU225" s="131">
        <v>0</v>
      </c>
    </row>
    <row r="226" spans="1:73" ht="17.25">
      <c r="A226" s="105"/>
      <c r="B226" s="218"/>
      <c r="C226" s="212"/>
      <c r="D226" s="215"/>
      <c r="E226" s="129" t="s">
        <v>152</v>
      </c>
      <c r="F226" s="9" t="s">
        <v>32</v>
      </c>
      <c r="G226" s="11" t="s">
        <v>33</v>
      </c>
      <c r="H226" s="11" t="s">
        <v>33</v>
      </c>
      <c r="I226" s="11" t="s">
        <v>33</v>
      </c>
      <c r="J226" s="11" t="s">
        <v>33</v>
      </c>
      <c r="K226" s="11" t="s">
        <v>33</v>
      </c>
      <c r="L226" s="11" t="s">
        <v>33</v>
      </c>
      <c r="M226" s="11" t="s">
        <v>33</v>
      </c>
      <c r="N226" s="11" t="s">
        <v>33</v>
      </c>
      <c r="O226" s="11" t="s">
        <v>33</v>
      </c>
      <c r="P226" s="11" t="s">
        <v>33</v>
      </c>
      <c r="Q226" s="11" t="s">
        <v>33</v>
      </c>
      <c r="R226" s="11" t="s">
        <v>33</v>
      </c>
      <c r="S226" s="11" t="s">
        <v>33</v>
      </c>
      <c r="T226" s="11" t="s">
        <v>33</v>
      </c>
      <c r="U226" s="11" t="s">
        <v>33</v>
      </c>
      <c r="V226" s="11" t="s">
        <v>33</v>
      </c>
      <c r="W226" s="11" t="s">
        <v>33</v>
      </c>
      <c r="X226" s="11" t="s">
        <v>33</v>
      </c>
      <c r="Y226" s="11" t="s">
        <v>33</v>
      </c>
      <c r="Z226" s="11" t="s">
        <v>33</v>
      </c>
      <c r="AA226" s="135">
        <v>39.42072726402975</v>
      </c>
      <c r="AB226" s="135">
        <v>40.113158558941102</v>
      </c>
      <c r="AC226" s="135">
        <v>39.471719163620442</v>
      </c>
      <c r="AD226" s="135">
        <v>39.613746345652437</v>
      </c>
      <c r="AE226" s="135">
        <v>39.352732804081107</v>
      </c>
      <c r="AF226" s="135">
        <v>39.633592523355077</v>
      </c>
      <c r="AG226" s="135">
        <v>41.863877888344355</v>
      </c>
      <c r="AH226" s="135">
        <v>42.51409267498471</v>
      </c>
      <c r="AI226" s="135">
        <v>41.066847934709394</v>
      </c>
      <c r="AJ226" s="135">
        <v>41.623582430935805</v>
      </c>
      <c r="AK226" s="135">
        <v>41.407379844732873</v>
      </c>
      <c r="AL226" s="135">
        <v>42.275750978976191</v>
      </c>
      <c r="AM226" s="135">
        <v>44.502829602331985</v>
      </c>
      <c r="AN226" s="135">
        <v>45.922332103569772</v>
      </c>
      <c r="AO226" s="135">
        <v>47.164743663825618</v>
      </c>
      <c r="AP226" s="135">
        <v>47.869518393236461</v>
      </c>
      <c r="AQ226" s="135">
        <v>49.209102002256145</v>
      </c>
      <c r="AR226" s="135">
        <v>49.49696765923531</v>
      </c>
      <c r="AS226" s="135">
        <v>50.178968070660474</v>
      </c>
      <c r="AT226" s="135">
        <v>50.443159446786872</v>
      </c>
      <c r="AU226" s="135">
        <v>49.550398844385136</v>
      </c>
      <c r="AV226" s="135">
        <v>47.80150382087276</v>
      </c>
      <c r="AW226" s="135">
        <v>47.623325937229644</v>
      </c>
      <c r="AX226" s="135">
        <v>46.820892696442876</v>
      </c>
      <c r="AY226" s="135">
        <v>45.63266476721963</v>
      </c>
      <c r="AZ226" s="135">
        <v>44.355290487442822</v>
      </c>
      <c r="BA226" s="135">
        <v>43.557390482517697</v>
      </c>
      <c r="BB226" s="135">
        <v>43.339911996529629</v>
      </c>
      <c r="BC226" s="135">
        <v>42.847294788086465</v>
      </c>
      <c r="BD226" s="135">
        <v>41.860086796425122</v>
      </c>
      <c r="BE226" s="135">
        <v>41.258572565599643</v>
      </c>
      <c r="BF226" s="135">
        <v>40.675436648495499</v>
      </c>
      <c r="BG226" s="135">
        <v>39.293299186531407</v>
      </c>
      <c r="BH226" s="135">
        <v>38.357729974818078</v>
      </c>
      <c r="BI226" s="135">
        <v>37.809744343614</v>
      </c>
      <c r="BJ226" s="135">
        <v>37.358880720982249</v>
      </c>
      <c r="BK226" s="135">
        <v>37.419036298621421</v>
      </c>
      <c r="BL226" s="135">
        <v>37.07802947693763</v>
      </c>
      <c r="BM226" s="135">
        <v>37.515734059119353</v>
      </c>
      <c r="BN226" s="135">
        <v>37.133376072114828</v>
      </c>
      <c r="BO226" s="135">
        <v>36.635439763329153</v>
      </c>
      <c r="BP226" s="135">
        <v>36.635439763329153</v>
      </c>
      <c r="BQ226" s="154"/>
      <c r="BR226" s="129" t="s">
        <v>152</v>
      </c>
      <c r="BS226" s="131">
        <v>-0.11524371016222905</v>
      </c>
      <c r="BT226" s="131">
        <v>-1.3409400422376323E-2</v>
      </c>
      <c r="BU226" s="131">
        <v>0</v>
      </c>
    </row>
    <row r="227" spans="1:73" ht="17.25">
      <c r="A227" s="105"/>
      <c r="B227" s="218"/>
      <c r="C227" s="212"/>
      <c r="D227" s="215"/>
      <c r="E227" s="129" t="s">
        <v>153</v>
      </c>
      <c r="F227" s="9" t="s">
        <v>32</v>
      </c>
      <c r="G227" s="11" t="s">
        <v>33</v>
      </c>
      <c r="H227" s="11" t="s">
        <v>33</v>
      </c>
      <c r="I227" s="11" t="s">
        <v>33</v>
      </c>
      <c r="J227" s="11" t="s">
        <v>33</v>
      </c>
      <c r="K227" s="11" t="s">
        <v>33</v>
      </c>
      <c r="L227" s="11" t="s">
        <v>33</v>
      </c>
      <c r="M227" s="11" t="s">
        <v>33</v>
      </c>
      <c r="N227" s="11" t="s">
        <v>33</v>
      </c>
      <c r="O227" s="11" t="s">
        <v>33</v>
      </c>
      <c r="P227" s="11" t="s">
        <v>33</v>
      </c>
      <c r="Q227" s="11" t="s">
        <v>33</v>
      </c>
      <c r="R227" s="11" t="s">
        <v>33</v>
      </c>
      <c r="S227" s="11" t="s">
        <v>33</v>
      </c>
      <c r="T227" s="11" t="s">
        <v>33</v>
      </c>
      <c r="U227" s="11" t="s">
        <v>33</v>
      </c>
      <c r="V227" s="11" t="s">
        <v>33</v>
      </c>
      <c r="W227" s="11" t="s">
        <v>33</v>
      </c>
      <c r="X227" s="11" t="s">
        <v>33</v>
      </c>
      <c r="Y227" s="11" t="s">
        <v>33</v>
      </c>
      <c r="Z227" s="11" t="s">
        <v>33</v>
      </c>
      <c r="AA227" s="135">
        <v>31.69079420538759</v>
      </c>
      <c r="AB227" s="135">
        <v>34.286322673216453</v>
      </c>
      <c r="AC227" s="135">
        <v>34.527965718228053</v>
      </c>
      <c r="AD227" s="135">
        <v>35.60791149262603</v>
      </c>
      <c r="AE227" s="135">
        <v>35.544232773518054</v>
      </c>
      <c r="AF227" s="135">
        <v>35.704091335403064</v>
      </c>
      <c r="AG227" s="135">
        <v>35.973404247577534</v>
      </c>
      <c r="AH227" s="135">
        <v>36.824926877922074</v>
      </c>
      <c r="AI227" s="135">
        <v>35.970380728391788</v>
      </c>
      <c r="AJ227" s="135">
        <v>37.158747213875202</v>
      </c>
      <c r="AK227" s="135">
        <v>37.625532378781863</v>
      </c>
      <c r="AL227" s="135">
        <v>38.497327252355355</v>
      </c>
      <c r="AM227" s="135">
        <v>39.14755744225689</v>
      </c>
      <c r="AN227" s="135">
        <v>39.903999034480698</v>
      </c>
      <c r="AO227" s="135">
        <v>40.425519674021139</v>
      </c>
      <c r="AP227" s="135">
        <v>40.871112117112943</v>
      </c>
      <c r="AQ227" s="135">
        <v>41.375080269417772</v>
      </c>
      <c r="AR227" s="135">
        <v>42.222340450107005</v>
      </c>
      <c r="AS227" s="135">
        <v>42.235369336841742</v>
      </c>
      <c r="AT227" s="135">
        <v>40.965519322808497</v>
      </c>
      <c r="AU227" s="135">
        <v>39.83651482263916</v>
      </c>
      <c r="AV227" s="135">
        <v>40.738877817082596</v>
      </c>
      <c r="AW227" s="135">
        <v>39.711339586648698</v>
      </c>
      <c r="AX227" s="135">
        <v>38.925400083453496</v>
      </c>
      <c r="AY227" s="135">
        <v>36.92466381371257</v>
      </c>
      <c r="AZ227" s="135">
        <v>35.869631671172364</v>
      </c>
      <c r="BA227" s="135">
        <v>35.096017751979197</v>
      </c>
      <c r="BB227" s="135">
        <v>35.870579674314214</v>
      </c>
      <c r="BC227" s="135">
        <v>36.008751896994944</v>
      </c>
      <c r="BD227" s="135">
        <v>35.919297360192502</v>
      </c>
      <c r="BE227" s="135">
        <v>36.362428314802138</v>
      </c>
      <c r="BF227" s="135">
        <v>36.663238378213819</v>
      </c>
      <c r="BG227" s="135">
        <v>36.752973790866932</v>
      </c>
      <c r="BH227" s="135">
        <v>36.930615059607177</v>
      </c>
      <c r="BI227" s="135">
        <v>37.605032280058936</v>
      </c>
      <c r="BJ227" s="135">
        <v>38.211280590058479</v>
      </c>
      <c r="BK227" s="135">
        <v>36.887050635957074</v>
      </c>
      <c r="BL227" s="135">
        <v>36.640636774791986</v>
      </c>
      <c r="BM227" s="135">
        <v>36.644765240086372</v>
      </c>
      <c r="BN227" s="135">
        <v>36.517359043547685</v>
      </c>
      <c r="BO227" s="135">
        <v>36.22141707626222</v>
      </c>
      <c r="BP227" s="135">
        <v>36.22141707626222</v>
      </c>
      <c r="BQ227" s="154"/>
      <c r="BR227" s="129" t="s">
        <v>153</v>
      </c>
      <c r="BS227" s="131">
        <v>-3.731815109974268E-2</v>
      </c>
      <c r="BT227" s="131">
        <v>-8.1041448515635616E-3</v>
      </c>
      <c r="BU227" s="131">
        <v>0</v>
      </c>
    </row>
    <row r="228" spans="1:73" ht="17.25">
      <c r="A228" s="105"/>
      <c r="B228" s="218"/>
      <c r="C228" s="212"/>
      <c r="D228" s="215"/>
      <c r="E228" s="129" t="s">
        <v>154</v>
      </c>
      <c r="F228" s="9" t="s">
        <v>32</v>
      </c>
      <c r="G228" s="11" t="s">
        <v>33</v>
      </c>
      <c r="H228" s="11" t="s">
        <v>33</v>
      </c>
      <c r="I228" s="11" t="s">
        <v>33</v>
      </c>
      <c r="J228" s="11" t="s">
        <v>33</v>
      </c>
      <c r="K228" s="11" t="s">
        <v>33</v>
      </c>
      <c r="L228" s="11" t="s">
        <v>33</v>
      </c>
      <c r="M228" s="11" t="s">
        <v>33</v>
      </c>
      <c r="N228" s="11" t="s">
        <v>33</v>
      </c>
      <c r="O228" s="11" t="s">
        <v>33</v>
      </c>
      <c r="P228" s="11" t="s">
        <v>33</v>
      </c>
      <c r="Q228" s="11" t="s">
        <v>33</v>
      </c>
      <c r="R228" s="11" t="s">
        <v>33</v>
      </c>
      <c r="S228" s="11" t="s">
        <v>33</v>
      </c>
      <c r="T228" s="11" t="s">
        <v>33</v>
      </c>
      <c r="U228" s="11" t="s">
        <v>33</v>
      </c>
      <c r="V228" s="11" t="s">
        <v>33</v>
      </c>
      <c r="W228" s="11" t="s">
        <v>33</v>
      </c>
      <c r="X228" s="11" t="s">
        <v>33</v>
      </c>
      <c r="Y228" s="11" t="s">
        <v>33</v>
      </c>
      <c r="Z228" s="11" t="s">
        <v>33</v>
      </c>
      <c r="AA228" s="135">
        <v>17.930406832428208</v>
      </c>
      <c r="AB228" s="135">
        <v>18.296356504007168</v>
      </c>
      <c r="AC228" s="135">
        <v>18.356674690362048</v>
      </c>
      <c r="AD228" s="135">
        <v>18.387646837553209</v>
      </c>
      <c r="AE228" s="135">
        <v>18.191588247424196</v>
      </c>
      <c r="AF228" s="135">
        <v>18.274905075994266</v>
      </c>
      <c r="AG228" s="135">
        <v>18.206243044573757</v>
      </c>
      <c r="AH228" s="135">
        <v>18.428752745027406</v>
      </c>
      <c r="AI228" s="135">
        <v>18.155010387127252</v>
      </c>
      <c r="AJ228" s="135">
        <v>18.286560254564307</v>
      </c>
      <c r="AK228" s="135">
        <v>18.54781622280931</v>
      </c>
      <c r="AL228" s="135">
        <v>18.258038920225253</v>
      </c>
      <c r="AM228" s="135">
        <v>18.067411598571596</v>
      </c>
      <c r="AN228" s="135">
        <v>17.696227153643335</v>
      </c>
      <c r="AO228" s="135">
        <v>17.329073305691118</v>
      </c>
      <c r="AP228" s="135">
        <v>17.228206018493704</v>
      </c>
      <c r="AQ228" s="135">
        <v>17.201596766478595</v>
      </c>
      <c r="AR228" s="135">
        <v>17.00942771720192</v>
      </c>
      <c r="AS228" s="135">
        <v>16.921539108412208</v>
      </c>
      <c r="AT228" s="135">
        <v>16.889549898986509</v>
      </c>
      <c r="AU228" s="135">
        <v>16.734036704987957</v>
      </c>
      <c r="AV228" s="135">
        <v>16.453564742147432</v>
      </c>
      <c r="AW228" s="135">
        <v>16.455081580661965</v>
      </c>
      <c r="AX228" s="135">
        <v>16.187271888476101</v>
      </c>
      <c r="AY228" s="135">
        <v>16.205901392631048</v>
      </c>
      <c r="AZ228" s="135">
        <v>16.191940767146502</v>
      </c>
      <c r="BA228" s="135">
        <v>15.959021975553545</v>
      </c>
      <c r="BB228" s="135">
        <v>15.825280468149307</v>
      </c>
      <c r="BC228" s="135">
        <v>15.515988129375959</v>
      </c>
      <c r="BD228" s="135">
        <v>15.237736990943633</v>
      </c>
      <c r="BE228" s="135">
        <v>15.187798166470941</v>
      </c>
      <c r="BF228" s="135">
        <v>14.766471914781773</v>
      </c>
      <c r="BG228" s="135">
        <v>14.357658551460396</v>
      </c>
      <c r="BH228" s="135">
        <v>14.070629565625318</v>
      </c>
      <c r="BI228" s="135">
        <v>13.981596963238939</v>
      </c>
      <c r="BJ228" s="135">
        <v>13.751497218022999</v>
      </c>
      <c r="BK228" s="135">
        <v>13.428677235778077</v>
      </c>
      <c r="BL228" s="135">
        <v>13.280790867985594</v>
      </c>
      <c r="BM228" s="135">
        <v>13.386460337769511</v>
      </c>
      <c r="BN228" s="135">
        <v>13.201248767641555</v>
      </c>
      <c r="BO228" s="135">
        <v>13.300526319214889</v>
      </c>
      <c r="BP228" s="135">
        <v>13.325992456821805</v>
      </c>
      <c r="BQ228" s="154"/>
      <c r="BR228" s="129" t="s">
        <v>154</v>
      </c>
      <c r="BS228" s="131">
        <v>-0.28290607587223821</v>
      </c>
      <c r="BT228" s="131">
        <v>7.5203151853845233E-3</v>
      </c>
      <c r="BU228" s="131">
        <v>1.9146714194404211E-3</v>
      </c>
    </row>
    <row r="229" spans="1:73" ht="17.25" customHeight="1">
      <c r="A229" s="105"/>
      <c r="B229" s="218"/>
      <c r="C229" s="212"/>
      <c r="D229" s="215"/>
      <c r="E229" s="130" t="s">
        <v>155</v>
      </c>
      <c r="F229" s="9" t="s">
        <v>32</v>
      </c>
      <c r="G229" s="138" t="s">
        <v>33</v>
      </c>
      <c r="H229" s="138" t="s">
        <v>33</v>
      </c>
      <c r="I229" s="138" t="s">
        <v>33</v>
      </c>
      <c r="J229" s="138" t="s">
        <v>33</v>
      </c>
      <c r="K229" s="138" t="s">
        <v>33</v>
      </c>
      <c r="L229" s="138" t="s">
        <v>33</v>
      </c>
      <c r="M229" s="138" t="s">
        <v>33</v>
      </c>
      <c r="N229" s="138" t="s">
        <v>33</v>
      </c>
      <c r="O229" s="138" t="s">
        <v>33</v>
      </c>
      <c r="P229" s="138" t="s">
        <v>33</v>
      </c>
      <c r="Q229" s="138" t="s">
        <v>33</v>
      </c>
      <c r="R229" s="138" t="s">
        <v>33</v>
      </c>
      <c r="S229" s="138" t="s">
        <v>33</v>
      </c>
      <c r="T229" s="138" t="s">
        <v>33</v>
      </c>
      <c r="U229" s="138" t="s">
        <v>33</v>
      </c>
      <c r="V229" s="138" t="s">
        <v>33</v>
      </c>
      <c r="W229" s="138" t="s">
        <v>33</v>
      </c>
      <c r="X229" s="138" t="s">
        <v>33</v>
      </c>
      <c r="Y229" s="138" t="s">
        <v>33</v>
      </c>
      <c r="Z229" s="138" t="s">
        <v>33</v>
      </c>
      <c r="AA229" s="136">
        <v>269.86548725618337</v>
      </c>
      <c r="AB229" s="136">
        <v>273.14331404355812</v>
      </c>
      <c r="AC229" s="136">
        <v>273.93513391044877</v>
      </c>
      <c r="AD229" s="136">
        <v>275.68407558026979</v>
      </c>
      <c r="AE229" s="136">
        <v>270.15621738020957</v>
      </c>
      <c r="AF229" s="136">
        <v>268.21677961419726</v>
      </c>
      <c r="AG229" s="136">
        <v>267.37966225752444</v>
      </c>
      <c r="AH229" s="136">
        <v>262.92254595900403</v>
      </c>
      <c r="AI229" s="136">
        <v>254.17078466419613</v>
      </c>
      <c r="AJ229" s="136">
        <v>254.50486554551415</v>
      </c>
      <c r="AK229" s="136">
        <v>253.17327038828932</v>
      </c>
      <c r="AL229" s="136">
        <v>250.82609252011906</v>
      </c>
      <c r="AM229" s="136">
        <v>249.44318834423598</v>
      </c>
      <c r="AN229" s="136">
        <v>249.32165378430983</v>
      </c>
      <c r="AO229" s="136">
        <v>250.87915038372728</v>
      </c>
      <c r="AP229" s="136">
        <v>251.7946809136204</v>
      </c>
      <c r="AQ229" s="136">
        <v>252.42359777914882</v>
      </c>
      <c r="AR229" s="136">
        <v>250.92244198605599</v>
      </c>
      <c r="AS229" s="136">
        <v>250.1678226334156</v>
      </c>
      <c r="AT229" s="136">
        <v>248.68161386945192</v>
      </c>
      <c r="AU229" s="136">
        <v>252.74435288926981</v>
      </c>
      <c r="AV229" s="136">
        <v>250.54655783151426</v>
      </c>
      <c r="AW229" s="136">
        <v>246.41662924399716</v>
      </c>
      <c r="AX229" s="136">
        <v>240.15612291104907</v>
      </c>
      <c r="AY229" s="136">
        <v>235.65399804002851</v>
      </c>
      <c r="AZ229" s="136">
        <v>233.42792425286461</v>
      </c>
      <c r="BA229" s="136">
        <v>231.83195092540058</v>
      </c>
      <c r="BB229" s="136">
        <v>233.74881469772586</v>
      </c>
      <c r="BC229" s="136">
        <v>235.42895900510297</v>
      </c>
      <c r="BD229" s="136">
        <v>231.57555133739842</v>
      </c>
      <c r="BE229" s="136">
        <v>230.54227692733909</v>
      </c>
      <c r="BF229" s="136">
        <v>229.33388923347528</v>
      </c>
      <c r="BG229" s="136">
        <v>226.42192833682279</v>
      </c>
      <c r="BH229" s="136">
        <v>225.23848204733082</v>
      </c>
      <c r="BI229" s="136">
        <v>226.64710339435507</v>
      </c>
      <c r="BJ229" s="136">
        <v>226.66181892239317</v>
      </c>
      <c r="BK229" s="136">
        <v>223.90779526541075</v>
      </c>
      <c r="BL229" s="136">
        <v>220.39849242376263</v>
      </c>
      <c r="BM229" s="136">
        <v>218.98109050116483</v>
      </c>
      <c r="BN229" s="136">
        <v>215.18218358158575</v>
      </c>
      <c r="BO229" s="136">
        <v>211.91084501703489</v>
      </c>
      <c r="BP229" s="136">
        <v>211.9363111546418</v>
      </c>
      <c r="BQ229" s="154"/>
      <c r="BR229" s="130" t="s">
        <v>155</v>
      </c>
      <c r="BS229" s="132">
        <v>-0.16298097073190493</v>
      </c>
      <c r="BT229" s="132">
        <v>-1.5202646009540749E-2</v>
      </c>
      <c r="BU229" s="132">
        <v>1.2017382878571009E-4</v>
      </c>
    </row>
    <row r="230" spans="1:73" ht="17.25">
      <c r="A230" s="105"/>
      <c r="B230" s="218"/>
      <c r="C230" s="212"/>
      <c r="D230" s="215"/>
      <c r="E230" s="129" t="s">
        <v>156</v>
      </c>
      <c r="F230" s="9" t="s">
        <v>32</v>
      </c>
      <c r="G230" s="11" t="s">
        <v>33</v>
      </c>
      <c r="H230" s="11" t="s">
        <v>33</v>
      </c>
      <c r="I230" s="11" t="s">
        <v>33</v>
      </c>
      <c r="J230" s="11" t="s">
        <v>33</v>
      </c>
      <c r="K230" s="11" t="s">
        <v>33</v>
      </c>
      <c r="L230" s="11" t="s">
        <v>33</v>
      </c>
      <c r="M230" s="11" t="s">
        <v>33</v>
      </c>
      <c r="N230" s="11" t="s">
        <v>33</v>
      </c>
      <c r="O230" s="11" t="s">
        <v>33</v>
      </c>
      <c r="P230" s="11" t="s">
        <v>33</v>
      </c>
      <c r="Q230" s="11" t="s">
        <v>33</v>
      </c>
      <c r="R230" s="11" t="s">
        <v>33</v>
      </c>
      <c r="S230" s="11" t="s">
        <v>33</v>
      </c>
      <c r="T230" s="11" t="s">
        <v>33</v>
      </c>
      <c r="U230" s="11" t="s">
        <v>33</v>
      </c>
      <c r="V230" s="11" t="s">
        <v>33</v>
      </c>
      <c r="W230" s="11" t="s">
        <v>33</v>
      </c>
      <c r="X230" s="11" t="s">
        <v>33</v>
      </c>
      <c r="Y230" s="11" t="s">
        <v>33</v>
      </c>
      <c r="Z230" s="11" t="s">
        <v>33</v>
      </c>
      <c r="AA230" s="135">
        <v>126.57138799999998</v>
      </c>
      <c r="AB230" s="135">
        <v>128.49093083333332</v>
      </c>
      <c r="AC230" s="135">
        <v>132.82814199999999</v>
      </c>
      <c r="AD230" s="135">
        <v>138.83741549999999</v>
      </c>
      <c r="AE230" s="135">
        <v>142.50966550000001</v>
      </c>
      <c r="AF230" s="135">
        <v>147.59116133333336</v>
      </c>
      <c r="AG230" s="135">
        <v>154.99694050000002</v>
      </c>
      <c r="AH230" s="135">
        <v>162.76626983333335</v>
      </c>
      <c r="AI230" s="135">
        <v>168.12007683333329</v>
      </c>
      <c r="AJ230" s="135">
        <v>170.95396483333337</v>
      </c>
      <c r="AK230" s="135">
        <v>169.67164183333335</v>
      </c>
      <c r="AL230" s="135">
        <v>169.64725795999996</v>
      </c>
      <c r="AM230" s="135">
        <v>160.2921772222119</v>
      </c>
      <c r="AN230" s="135">
        <v>156.97032293710549</v>
      </c>
      <c r="AO230" s="135">
        <v>150.91676321191542</v>
      </c>
      <c r="AP230" s="135">
        <v>152.40403014865873</v>
      </c>
      <c r="AQ230" s="135">
        <v>153.17770894614486</v>
      </c>
      <c r="AR230" s="135">
        <v>153.18034597244403</v>
      </c>
      <c r="AS230" s="135">
        <v>155.16835980018803</v>
      </c>
      <c r="AT230" s="135">
        <v>156.94803066611919</v>
      </c>
      <c r="AU230" s="135">
        <v>157.88487264653918</v>
      </c>
      <c r="AV230" s="135">
        <v>155.62711607759374</v>
      </c>
      <c r="AW230" s="135">
        <v>150.05098862916114</v>
      </c>
      <c r="AX230" s="135">
        <v>151.45766604868396</v>
      </c>
      <c r="AY230" s="135">
        <v>152.15819525683133</v>
      </c>
      <c r="AZ230" s="135">
        <v>152.74715702413829</v>
      </c>
      <c r="BA230" s="135">
        <v>148.58092480212619</v>
      </c>
      <c r="BB230" s="135">
        <v>151.60358867238833</v>
      </c>
      <c r="BC230" s="135">
        <v>150.84927155986469</v>
      </c>
      <c r="BD230" s="135">
        <v>148.95653123979491</v>
      </c>
      <c r="BE230" s="135">
        <v>151.43219410026794</v>
      </c>
      <c r="BF230" s="135">
        <v>149.66824524791761</v>
      </c>
      <c r="BG230" s="135">
        <v>152.72770332296801</v>
      </c>
      <c r="BH230" s="135">
        <v>148.53824749205251</v>
      </c>
      <c r="BI230" s="135">
        <v>152.94049150318321</v>
      </c>
      <c r="BJ230" s="135">
        <v>157.06224589613834</v>
      </c>
      <c r="BK230" s="135">
        <v>159.7811638036747</v>
      </c>
      <c r="BL230" s="135">
        <v>161.77768757586406</v>
      </c>
      <c r="BM230" s="135">
        <v>160.06162172836548</v>
      </c>
      <c r="BN230" s="135">
        <v>153.53185010169497</v>
      </c>
      <c r="BO230" s="135">
        <v>136.47642734747851</v>
      </c>
      <c r="BP230" s="135">
        <v>136.47642734747851</v>
      </c>
      <c r="BQ230" s="154"/>
      <c r="BR230" s="129" t="s">
        <v>156</v>
      </c>
      <c r="BS230" s="131">
        <v>-0.19564385731860928</v>
      </c>
      <c r="BT230" s="131">
        <v>-0.11108719619362013</v>
      </c>
      <c r="BU230" s="131">
        <v>0</v>
      </c>
    </row>
    <row r="231" spans="1:73" ht="17.25">
      <c r="A231" s="105"/>
      <c r="B231" s="218"/>
      <c r="C231" s="212"/>
      <c r="D231" s="215"/>
      <c r="E231" s="129" t="s">
        <v>157</v>
      </c>
      <c r="F231" s="9" t="s">
        <v>32</v>
      </c>
      <c r="G231" s="11" t="s">
        <v>33</v>
      </c>
      <c r="H231" s="11" t="s">
        <v>33</v>
      </c>
      <c r="I231" s="11" t="s">
        <v>33</v>
      </c>
      <c r="J231" s="11" t="s">
        <v>33</v>
      </c>
      <c r="K231" s="11" t="s">
        <v>33</v>
      </c>
      <c r="L231" s="11" t="s">
        <v>33</v>
      </c>
      <c r="M231" s="11" t="s">
        <v>33</v>
      </c>
      <c r="N231" s="11" t="s">
        <v>33</v>
      </c>
      <c r="O231" s="11" t="s">
        <v>33</v>
      </c>
      <c r="P231" s="11" t="s">
        <v>33</v>
      </c>
      <c r="Q231" s="11" t="s">
        <v>33</v>
      </c>
      <c r="R231" s="11" t="s">
        <v>33</v>
      </c>
      <c r="S231" s="11" t="s">
        <v>33</v>
      </c>
      <c r="T231" s="11" t="s">
        <v>33</v>
      </c>
      <c r="U231" s="11" t="s">
        <v>33</v>
      </c>
      <c r="V231" s="11" t="s">
        <v>33</v>
      </c>
      <c r="W231" s="11" t="s">
        <v>33</v>
      </c>
      <c r="X231" s="11" t="s">
        <v>33</v>
      </c>
      <c r="Y231" s="11" t="s">
        <v>33</v>
      </c>
      <c r="Z231" s="11" t="s">
        <v>33</v>
      </c>
      <c r="AA231" s="135">
        <v>112.61180592781152</v>
      </c>
      <c r="AB231" s="135">
        <v>113.72415703631336</v>
      </c>
      <c r="AC231" s="135">
        <v>113.96100520597707</v>
      </c>
      <c r="AD231" s="135">
        <v>114.79429257509162</v>
      </c>
      <c r="AE231" s="135">
        <v>112.46873310702054</v>
      </c>
      <c r="AF231" s="135">
        <v>111.75234554102013</v>
      </c>
      <c r="AG231" s="135">
        <v>111.57061621473002</v>
      </c>
      <c r="AH231" s="135">
        <v>109.77278934783568</v>
      </c>
      <c r="AI231" s="135">
        <v>106.17271030137439</v>
      </c>
      <c r="AJ231" s="135">
        <v>106.19652482809147</v>
      </c>
      <c r="AK231" s="135">
        <v>105.89595471497766</v>
      </c>
      <c r="AL231" s="135">
        <v>105.04330227183245</v>
      </c>
      <c r="AM231" s="135">
        <v>104.71059218357375</v>
      </c>
      <c r="AN231" s="135">
        <v>104.89800812521918</v>
      </c>
      <c r="AO231" s="135">
        <v>105.55777936369104</v>
      </c>
      <c r="AP231" s="135">
        <v>106.25822602255073</v>
      </c>
      <c r="AQ231" s="135">
        <v>106.74044707804711</v>
      </c>
      <c r="AR231" s="135">
        <v>106.51233520129998</v>
      </c>
      <c r="AS231" s="135">
        <v>107.05481338220422</v>
      </c>
      <c r="AT231" s="135">
        <v>106.73827060716826</v>
      </c>
      <c r="AU231" s="135">
        <v>108.15746967285511</v>
      </c>
      <c r="AV231" s="135">
        <v>106.82551674407982</v>
      </c>
      <c r="AW231" s="135">
        <v>106.08123259550446</v>
      </c>
      <c r="AX231" s="135">
        <v>103.98585095795946</v>
      </c>
      <c r="AY231" s="135">
        <v>102.18935946002959</v>
      </c>
      <c r="AZ231" s="135">
        <v>100.9850446281648</v>
      </c>
      <c r="BA231" s="135">
        <v>100.35912716563671</v>
      </c>
      <c r="BB231" s="135">
        <v>101.52033296460792</v>
      </c>
      <c r="BC231" s="135">
        <v>105.34358372425599</v>
      </c>
      <c r="BD231" s="135">
        <v>102.95789335925859</v>
      </c>
      <c r="BE231" s="135">
        <v>103.18336810201725</v>
      </c>
      <c r="BF231" s="135">
        <v>103.9677251729313</v>
      </c>
      <c r="BG231" s="135">
        <v>102.59105568946724</v>
      </c>
      <c r="BH231" s="135">
        <v>102.17473443280733</v>
      </c>
      <c r="BI231" s="135">
        <v>103.87013059225458</v>
      </c>
      <c r="BJ231" s="135">
        <v>103.95812791097164</v>
      </c>
      <c r="BK231" s="135">
        <v>102.36626421535483</v>
      </c>
      <c r="BL231" s="135">
        <v>101.63521786280505</v>
      </c>
      <c r="BM231" s="135">
        <v>101.44874838058307</v>
      </c>
      <c r="BN231" s="135">
        <v>101.07502788525005</v>
      </c>
      <c r="BO231" s="135">
        <v>101.45318208422434</v>
      </c>
      <c r="BP231" s="135">
        <v>101.46094379016513</v>
      </c>
      <c r="BQ231" s="154"/>
      <c r="BR231" s="129" t="s">
        <v>157</v>
      </c>
      <c r="BS231" s="131">
        <v>-4.1954129812712758E-2</v>
      </c>
      <c r="BT231" s="131">
        <v>3.7413217377847549E-3</v>
      </c>
      <c r="BU231" s="131">
        <v>7.6505298122148252E-5</v>
      </c>
    </row>
    <row r="232" spans="1:73" ht="17.25">
      <c r="A232" s="105"/>
      <c r="B232" s="218"/>
      <c r="C232" s="212"/>
      <c r="D232" s="215"/>
      <c r="E232" s="129" t="s">
        <v>158</v>
      </c>
      <c r="F232" s="9" t="s">
        <v>32</v>
      </c>
      <c r="G232" s="11" t="s">
        <v>33</v>
      </c>
      <c r="H232" s="11" t="s">
        <v>33</v>
      </c>
      <c r="I232" s="11" t="s">
        <v>33</v>
      </c>
      <c r="J232" s="11" t="s">
        <v>33</v>
      </c>
      <c r="K232" s="11" t="s">
        <v>33</v>
      </c>
      <c r="L232" s="11" t="s">
        <v>33</v>
      </c>
      <c r="M232" s="11" t="s">
        <v>33</v>
      </c>
      <c r="N232" s="11" t="s">
        <v>33</v>
      </c>
      <c r="O232" s="11" t="s">
        <v>33</v>
      </c>
      <c r="P232" s="11" t="s">
        <v>33</v>
      </c>
      <c r="Q232" s="11" t="s">
        <v>33</v>
      </c>
      <c r="R232" s="11" t="s">
        <v>33</v>
      </c>
      <c r="S232" s="11" t="s">
        <v>33</v>
      </c>
      <c r="T232" s="11" t="s">
        <v>33</v>
      </c>
      <c r="U232" s="11" t="s">
        <v>33</v>
      </c>
      <c r="V232" s="11" t="s">
        <v>33</v>
      </c>
      <c r="W232" s="11" t="s">
        <v>33</v>
      </c>
      <c r="X232" s="11" t="s">
        <v>33</v>
      </c>
      <c r="Y232" s="11" t="s">
        <v>33</v>
      </c>
      <c r="Z232" s="11" t="s">
        <v>33</v>
      </c>
      <c r="AA232" s="135">
        <v>100.73712037073477</v>
      </c>
      <c r="AB232" s="135">
        <v>101.10016232369506</v>
      </c>
      <c r="AC232" s="135">
        <v>102.06719723851528</v>
      </c>
      <c r="AD232" s="135">
        <v>102.73587697284155</v>
      </c>
      <c r="AE232" s="135">
        <v>102.04835611722847</v>
      </c>
      <c r="AF232" s="135">
        <v>101.93393002346269</v>
      </c>
      <c r="AG232" s="135">
        <v>100.94240893428007</v>
      </c>
      <c r="AH232" s="135">
        <v>98.773389254138678</v>
      </c>
      <c r="AI232" s="135">
        <v>96.666312464418397</v>
      </c>
      <c r="AJ232" s="135">
        <v>96.872077893954312</v>
      </c>
      <c r="AK232" s="135">
        <v>97.564573779828521</v>
      </c>
      <c r="AL232" s="135">
        <v>96.751315158067527</v>
      </c>
      <c r="AM232" s="135">
        <v>96.56766748862303</v>
      </c>
      <c r="AN232" s="135">
        <v>96.136777601942754</v>
      </c>
      <c r="AO232" s="135">
        <v>96.478399466325456</v>
      </c>
      <c r="AP232" s="135">
        <v>97.266128961444252</v>
      </c>
      <c r="AQ232" s="135">
        <v>97.689397830509193</v>
      </c>
      <c r="AR232" s="135">
        <v>97.024907882914164</v>
      </c>
      <c r="AS232" s="135">
        <v>96.597721252093464</v>
      </c>
      <c r="AT232" s="135">
        <v>96.91151185480426</v>
      </c>
      <c r="AU232" s="135">
        <v>100.17156898415895</v>
      </c>
      <c r="AV232" s="135">
        <v>100.92727356709761</v>
      </c>
      <c r="AW232" s="135">
        <v>98.103462344958075</v>
      </c>
      <c r="AX232" s="135">
        <v>95.182662060319842</v>
      </c>
      <c r="AY232" s="135">
        <v>93.493021266307792</v>
      </c>
      <c r="AZ232" s="135">
        <v>92.550118550234544</v>
      </c>
      <c r="BA232" s="135">
        <v>92.683049121860122</v>
      </c>
      <c r="BB232" s="135">
        <v>93.322310380369217</v>
      </c>
      <c r="BC232" s="135">
        <v>93.064700790702631</v>
      </c>
      <c r="BD232" s="135">
        <v>92.68121120670196</v>
      </c>
      <c r="BE232" s="135">
        <v>92.116554662084383</v>
      </c>
      <c r="BF232" s="135">
        <v>88.892222930289023</v>
      </c>
      <c r="BG232" s="135">
        <v>88.067677947349424</v>
      </c>
      <c r="BH232" s="135">
        <v>88.731892875723929</v>
      </c>
      <c r="BI232" s="135">
        <v>89.70935523326915</v>
      </c>
      <c r="BJ232" s="135">
        <v>90.266865315337284</v>
      </c>
      <c r="BK232" s="135">
        <v>90.017401963703662</v>
      </c>
      <c r="BL232" s="135">
        <v>88.933335770939394</v>
      </c>
      <c r="BM232" s="135">
        <v>87.137817790723474</v>
      </c>
      <c r="BN232" s="135">
        <v>85.503666154502497</v>
      </c>
      <c r="BO232" s="135">
        <v>83.856037208533948</v>
      </c>
      <c r="BP232" s="135">
        <v>83.856037208533948</v>
      </c>
      <c r="BQ232" s="154"/>
      <c r="BR232" s="129" t="s">
        <v>158</v>
      </c>
      <c r="BS232" s="131">
        <v>-0.14050731777120531</v>
      </c>
      <c r="BT232" s="131">
        <v>-1.9269687722995806E-2</v>
      </c>
      <c r="BU232" s="131">
        <v>0</v>
      </c>
    </row>
    <row r="233" spans="1:73" ht="17.25">
      <c r="A233" s="105"/>
      <c r="B233" s="218"/>
      <c r="C233" s="212"/>
      <c r="D233" s="215"/>
      <c r="E233" s="129" t="s">
        <v>159</v>
      </c>
      <c r="F233" s="9" t="s">
        <v>32</v>
      </c>
      <c r="G233" s="11" t="s">
        <v>33</v>
      </c>
      <c r="H233" s="11" t="s">
        <v>33</v>
      </c>
      <c r="I233" s="11" t="s">
        <v>33</v>
      </c>
      <c r="J233" s="11" t="s">
        <v>33</v>
      </c>
      <c r="K233" s="11" t="s">
        <v>33</v>
      </c>
      <c r="L233" s="11" t="s">
        <v>33</v>
      </c>
      <c r="M233" s="11" t="s">
        <v>33</v>
      </c>
      <c r="N233" s="11" t="s">
        <v>33</v>
      </c>
      <c r="O233" s="11" t="s">
        <v>33</v>
      </c>
      <c r="P233" s="11" t="s">
        <v>33</v>
      </c>
      <c r="Q233" s="11" t="s">
        <v>33</v>
      </c>
      <c r="R233" s="11" t="s">
        <v>33</v>
      </c>
      <c r="S233" s="11" t="s">
        <v>33</v>
      </c>
      <c r="T233" s="11" t="s">
        <v>33</v>
      </c>
      <c r="U233" s="11" t="s">
        <v>33</v>
      </c>
      <c r="V233" s="11" t="s">
        <v>33</v>
      </c>
      <c r="W233" s="11" t="s">
        <v>33</v>
      </c>
      <c r="X233" s="11" t="s">
        <v>33</v>
      </c>
      <c r="Y233" s="11" t="s">
        <v>33</v>
      </c>
      <c r="Z233" s="11" t="s">
        <v>33</v>
      </c>
      <c r="AA233" s="135">
        <v>1.467394580200216</v>
      </c>
      <c r="AB233" s="135">
        <v>1.4802577032169346</v>
      </c>
      <c r="AC233" s="135">
        <v>1.4939261135677548</v>
      </c>
      <c r="AD233" s="135">
        <v>1.4807301384529408</v>
      </c>
      <c r="AE233" s="135">
        <v>1.5211448254603941</v>
      </c>
      <c r="AF233" s="135">
        <v>1.5402784525186524</v>
      </c>
      <c r="AG233" s="135">
        <v>1.5543011892964771</v>
      </c>
      <c r="AH233" s="135">
        <v>1.5836243854222358</v>
      </c>
      <c r="AI233" s="135">
        <v>1.5679695996472975</v>
      </c>
      <c r="AJ233" s="135">
        <v>1.5716263557456316</v>
      </c>
      <c r="AK233" s="135">
        <v>1.5990287953337523</v>
      </c>
      <c r="AL233" s="135">
        <v>1.6677550185920824</v>
      </c>
      <c r="AM233" s="135">
        <v>1.6837137094211321</v>
      </c>
      <c r="AN233" s="135">
        <v>1.6006848711787485</v>
      </c>
      <c r="AO233" s="135">
        <v>1.645912387807251</v>
      </c>
      <c r="AP233" s="135">
        <v>1.5933877602419231</v>
      </c>
      <c r="AQ233" s="135">
        <v>1.7519485645389477</v>
      </c>
      <c r="AR233" s="135">
        <v>1.7425204882570002</v>
      </c>
      <c r="AS233" s="135">
        <v>1.8610994978667186</v>
      </c>
      <c r="AT233" s="135">
        <v>1.7999463430751743</v>
      </c>
      <c r="AU233" s="135">
        <v>1.8218711728792747</v>
      </c>
      <c r="AV233" s="135">
        <v>1.4638751887688284</v>
      </c>
      <c r="AW233" s="135">
        <v>1.4845555377298816</v>
      </c>
      <c r="AX233" s="135">
        <v>1.0886700698724057</v>
      </c>
      <c r="AY233" s="135">
        <v>1.1500919245673129</v>
      </c>
      <c r="AZ233" s="135">
        <v>0.88670135647762161</v>
      </c>
      <c r="BA233" s="135">
        <v>0.86439374832016291</v>
      </c>
      <c r="BB233" s="135">
        <v>0.82701468794222066</v>
      </c>
      <c r="BC233" s="135">
        <v>0.96774732773825212</v>
      </c>
      <c r="BD233" s="135">
        <v>1.0246116625011121</v>
      </c>
      <c r="BE233" s="135">
        <v>0.96829693065177547</v>
      </c>
      <c r="BF233" s="135">
        <v>0.92656288725330083</v>
      </c>
      <c r="BG233" s="135">
        <v>0.90643354981387181</v>
      </c>
      <c r="BH233" s="135">
        <v>0.75817945495263805</v>
      </c>
      <c r="BI233" s="135">
        <v>0.73035948017301644</v>
      </c>
      <c r="BJ233" s="135">
        <v>0.71129827369140286</v>
      </c>
      <c r="BK233" s="135">
        <v>0.53112664498017736</v>
      </c>
      <c r="BL233" s="135">
        <v>0.64868324369817565</v>
      </c>
      <c r="BM233" s="135">
        <v>0.57780248082831465</v>
      </c>
      <c r="BN233" s="135">
        <v>0.65696219184744287</v>
      </c>
      <c r="BO233" s="135">
        <v>0.54378423202469328</v>
      </c>
      <c r="BP233" s="135">
        <v>0.54378423202469328</v>
      </c>
      <c r="BQ233" s="154"/>
      <c r="BR233" s="129" t="s">
        <v>159</v>
      </c>
      <c r="BS233" s="131">
        <v>-0.65992843055012429</v>
      </c>
      <c r="BT233" s="131">
        <v>-0.17227469286243388</v>
      </c>
      <c r="BU233" s="131">
        <v>0</v>
      </c>
    </row>
    <row r="234" spans="1:73" ht="17.25">
      <c r="A234" s="105"/>
      <c r="B234" s="218"/>
      <c r="C234" s="212"/>
      <c r="D234" s="215"/>
      <c r="E234" s="129" t="s">
        <v>160</v>
      </c>
      <c r="F234" s="9" t="s">
        <v>32</v>
      </c>
      <c r="G234" s="11" t="s">
        <v>33</v>
      </c>
      <c r="H234" s="11" t="s">
        <v>33</v>
      </c>
      <c r="I234" s="11" t="s">
        <v>33</v>
      </c>
      <c r="J234" s="11" t="s">
        <v>33</v>
      </c>
      <c r="K234" s="11" t="s">
        <v>33</v>
      </c>
      <c r="L234" s="11" t="s">
        <v>33</v>
      </c>
      <c r="M234" s="11" t="s">
        <v>33</v>
      </c>
      <c r="N234" s="11" t="s">
        <v>33</v>
      </c>
      <c r="O234" s="11" t="s">
        <v>33</v>
      </c>
      <c r="P234" s="11" t="s">
        <v>33</v>
      </c>
      <c r="Q234" s="11" t="s">
        <v>33</v>
      </c>
      <c r="R234" s="11" t="s">
        <v>33</v>
      </c>
      <c r="S234" s="11" t="s">
        <v>33</v>
      </c>
      <c r="T234" s="11" t="s">
        <v>33</v>
      </c>
      <c r="U234" s="11" t="s">
        <v>33</v>
      </c>
      <c r="V234" s="11" t="s">
        <v>33</v>
      </c>
      <c r="W234" s="11" t="s">
        <v>33</v>
      </c>
      <c r="X234" s="11" t="s">
        <v>33</v>
      </c>
      <c r="Y234" s="11" t="s">
        <v>33</v>
      </c>
      <c r="Z234" s="11" t="s">
        <v>33</v>
      </c>
      <c r="AA234" s="135">
        <v>0</v>
      </c>
      <c r="AB234" s="135">
        <v>0</v>
      </c>
      <c r="AC234" s="135">
        <v>0</v>
      </c>
      <c r="AD234" s="135">
        <v>0</v>
      </c>
      <c r="AE234" s="135">
        <v>0</v>
      </c>
      <c r="AF234" s="135">
        <v>0</v>
      </c>
      <c r="AG234" s="135">
        <v>0</v>
      </c>
      <c r="AH234" s="135">
        <v>0</v>
      </c>
      <c r="AI234" s="135">
        <v>0</v>
      </c>
      <c r="AJ234" s="135">
        <v>0</v>
      </c>
      <c r="AK234" s="135">
        <v>0</v>
      </c>
      <c r="AL234" s="135">
        <v>0</v>
      </c>
      <c r="AM234" s="135">
        <v>0</v>
      </c>
      <c r="AN234" s="135">
        <v>0</v>
      </c>
      <c r="AO234" s="135">
        <v>0</v>
      </c>
      <c r="AP234" s="135">
        <v>0</v>
      </c>
      <c r="AQ234" s="135">
        <v>0</v>
      </c>
      <c r="AR234" s="135">
        <v>0</v>
      </c>
      <c r="AS234" s="135">
        <v>0</v>
      </c>
      <c r="AT234" s="135">
        <v>0</v>
      </c>
      <c r="AU234" s="135">
        <v>0</v>
      </c>
      <c r="AV234" s="135">
        <v>0</v>
      </c>
      <c r="AW234" s="135">
        <v>0</v>
      </c>
      <c r="AX234" s="135">
        <v>0</v>
      </c>
      <c r="AY234" s="135">
        <v>0</v>
      </c>
      <c r="AZ234" s="135">
        <v>0</v>
      </c>
      <c r="BA234" s="135">
        <v>0</v>
      </c>
      <c r="BB234" s="135">
        <v>0</v>
      </c>
      <c r="BC234" s="135">
        <v>0</v>
      </c>
      <c r="BD234" s="135">
        <v>0</v>
      </c>
      <c r="BE234" s="135">
        <v>0</v>
      </c>
      <c r="BF234" s="135">
        <v>0</v>
      </c>
      <c r="BG234" s="135">
        <v>0</v>
      </c>
      <c r="BH234" s="135">
        <v>0</v>
      </c>
      <c r="BI234" s="135">
        <v>0</v>
      </c>
      <c r="BJ234" s="135">
        <v>0</v>
      </c>
      <c r="BK234" s="135">
        <v>0</v>
      </c>
      <c r="BL234" s="135">
        <v>0</v>
      </c>
      <c r="BM234" s="135">
        <v>0</v>
      </c>
      <c r="BN234" s="135">
        <v>0</v>
      </c>
      <c r="BO234" s="135">
        <v>0</v>
      </c>
      <c r="BP234" s="135">
        <v>0</v>
      </c>
      <c r="BQ234" s="154"/>
      <c r="BR234" s="129" t="s">
        <v>160</v>
      </c>
      <c r="BS234" s="131">
        <v>0</v>
      </c>
      <c r="BT234" s="131">
        <v>0</v>
      </c>
      <c r="BU234" s="131">
        <v>0</v>
      </c>
    </row>
    <row r="235" spans="1:73" ht="17.25" customHeight="1">
      <c r="A235" s="105"/>
      <c r="B235" s="218"/>
      <c r="C235" s="212"/>
      <c r="D235" s="215"/>
      <c r="E235" s="130" t="s">
        <v>161</v>
      </c>
      <c r="F235" s="9" t="s">
        <v>32</v>
      </c>
      <c r="G235" s="138" t="s">
        <v>33</v>
      </c>
      <c r="H235" s="138" t="s">
        <v>33</v>
      </c>
      <c r="I235" s="138" t="s">
        <v>33</v>
      </c>
      <c r="J235" s="138" t="s">
        <v>33</v>
      </c>
      <c r="K235" s="138" t="s">
        <v>33</v>
      </c>
      <c r="L235" s="138" t="s">
        <v>33</v>
      </c>
      <c r="M235" s="138" t="s">
        <v>33</v>
      </c>
      <c r="N235" s="138" t="s">
        <v>33</v>
      </c>
      <c r="O235" s="138" t="s">
        <v>33</v>
      </c>
      <c r="P235" s="138" t="s">
        <v>33</v>
      </c>
      <c r="Q235" s="138" t="s">
        <v>33</v>
      </c>
      <c r="R235" s="138" t="s">
        <v>33</v>
      </c>
      <c r="S235" s="138" t="s">
        <v>33</v>
      </c>
      <c r="T235" s="138" t="s">
        <v>33</v>
      </c>
      <c r="U235" s="138" t="s">
        <v>33</v>
      </c>
      <c r="V235" s="138" t="s">
        <v>33</v>
      </c>
      <c r="W235" s="138" t="s">
        <v>33</v>
      </c>
      <c r="X235" s="138" t="s">
        <v>33</v>
      </c>
      <c r="Y235" s="138" t="s">
        <v>33</v>
      </c>
      <c r="Z235" s="138" t="s">
        <v>33</v>
      </c>
      <c r="AA235" s="136">
        <v>341.38770887874648</v>
      </c>
      <c r="AB235" s="136">
        <v>344.79550789655866</v>
      </c>
      <c r="AC235" s="136">
        <v>350.35027055806006</v>
      </c>
      <c r="AD235" s="136">
        <v>357.84831518638612</v>
      </c>
      <c r="AE235" s="136">
        <v>358.54789954970943</v>
      </c>
      <c r="AF235" s="136">
        <v>362.81771535033482</v>
      </c>
      <c r="AG235" s="136">
        <v>369.06426683830659</v>
      </c>
      <c r="AH235" s="136">
        <v>372.89607282072996</v>
      </c>
      <c r="AI235" s="136">
        <v>372.5270691987734</v>
      </c>
      <c r="AJ235" s="136">
        <v>375.59419391112482</v>
      </c>
      <c r="AK235" s="136">
        <v>374.73119912347329</v>
      </c>
      <c r="AL235" s="136">
        <v>373.10963040849202</v>
      </c>
      <c r="AM235" s="136">
        <v>363.25415060382983</v>
      </c>
      <c r="AN235" s="136">
        <v>359.6057935354462</v>
      </c>
      <c r="AO235" s="136">
        <v>354.59885442973916</v>
      </c>
      <c r="AP235" s="136">
        <v>357.52177289289563</v>
      </c>
      <c r="AQ235" s="136">
        <v>359.35950241924007</v>
      </c>
      <c r="AR235" s="136">
        <v>358.46010954491521</v>
      </c>
      <c r="AS235" s="136">
        <v>360.68199393235244</v>
      </c>
      <c r="AT235" s="136">
        <v>362.39775947116686</v>
      </c>
      <c r="AU235" s="136">
        <v>368.03578247643253</v>
      </c>
      <c r="AV235" s="136">
        <v>364.84378157753997</v>
      </c>
      <c r="AW235" s="136">
        <v>355.72023910735356</v>
      </c>
      <c r="AX235" s="136">
        <v>351.71484913683565</v>
      </c>
      <c r="AY235" s="136">
        <v>348.99066790773605</v>
      </c>
      <c r="AZ235" s="136">
        <v>347.16902155901528</v>
      </c>
      <c r="BA235" s="136">
        <v>342.48749483794313</v>
      </c>
      <c r="BB235" s="136">
        <v>347.27324670530766</v>
      </c>
      <c r="BC235" s="136">
        <v>350.22530340256162</v>
      </c>
      <c r="BD235" s="136">
        <v>345.62024746825659</v>
      </c>
      <c r="BE235" s="136">
        <v>347.70041379502135</v>
      </c>
      <c r="BF235" s="136">
        <v>343.45475623839121</v>
      </c>
      <c r="BG235" s="136">
        <v>344.29287050959852</v>
      </c>
      <c r="BH235" s="136">
        <v>340.20305425553641</v>
      </c>
      <c r="BI235" s="136">
        <v>347.25033680887998</v>
      </c>
      <c r="BJ235" s="136">
        <v>351.99853739613866</v>
      </c>
      <c r="BK235" s="136">
        <v>352.69595662771337</v>
      </c>
      <c r="BL235" s="136">
        <v>352.99492445330668</v>
      </c>
      <c r="BM235" s="136">
        <v>349.22599038050038</v>
      </c>
      <c r="BN235" s="136">
        <v>340.76750633329499</v>
      </c>
      <c r="BO235" s="136">
        <v>322.32943087226147</v>
      </c>
      <c r="BP235" s="136">
        <v>322.33719257820229</v>
      </c>
      <c r="BQ235" s="154"/>
      <c r="BR235" s="130" t="s">
        <v>161</v>
      </c>
      <c r="BS235" s="132">
        <v>-0.13983828507950183</v>
      </c>
      <c r="BT235" s="132">
        <v>-5.4107492992597025E-2</v>
      </c>
      <c r="BU235" s="132">
        <v>2.4080041092799072E-5</v>
      </c>
    </row>
    <row r="236" spans="1:73" ht="17.25">
      <c r="A236" s="105"/>
      <c r="B236" s="218"/>
      <c r="C236" s="212"/>
      <c r="D236" s="215"/>
      <c r="E236" s="129" t="s">
        <v>226</v>
      </c>
      <c r="F236" s="9" t="s">
        <v>32</v>
      </c>
      <c r="G236" s="11" t="s">
        <v>33</v>
      </c>
      <c r="H236" s="11" t="s">
        <v>33</v>
      </c>
      <c r="I236" s="11" t="s">
        <v>33</v>
      </c>
      <c r="J236" s="11" t="s">
        <v>33</v>
      </c>
      <c r="K236" s="11" t="s">
        <v>33</v>
      </c>
      <c r="L236" s="11" t="s">
        <v>33</v>
      </c>
      <c r="M236" s="11" t="s">
        <v>33</v>
      </c>
      <c r="N236" s="11" t="s">
        <v>33</v>
      </c>
      <c r="O236" s="11" t="s">
        <v>33</v>
      </c>
      <c r="P236" s="11" t="s">
        <v>33</v>
      </c>
      <c r="Q236" s="11" t="s">
        <v>33</v>
      </c>
      <c r="R236" s="11" t="s">
        <v>33</v>
      </c>
      <c r="S236" s="11" t="s">
        <v>33</v>
      </c>
      <c r="T236" s="11" t="s">
        <v>33</v>
      </c>
      <c r="U236" s="11" t="s">
        <v>33</v>
      </c>
      <c r="V236" s="11" t="s">
        <v>33</v>
      </c>
      <c r="W236" s="11" t="s">
        <v>33</v>
      </c>
      <c r="X236" s="11" t="s">
        <v>33</v>
      </c>
      <c r="Y236" s="11" t="s">
        <v>33</v>
      </c>
      <c r="Z236" s="11" t="s">
        <v>33</v>
      </c>
      <c r="AA236" s="135">
        <v>8.0052235988441023E-2</v>
      </c>
      <c r="AB236" s="135">
        <v>7.9278093562437188E-2</v>
      </c>
      <c r="AC236" s="135">
        <v>7.9421901033197212E-2</v>
      </c>
      <c r="AD236" s="135">
        <v>7.9609382699790732E-2</v>
      </c>
      <c r="AE236" s="135">
        <v>7.9711472216744045E-2</v>
      </c>
      <c r="AF236" s="135">
        <v>7.9851541112882618E-2</v>
      </c>
      <c r="AG236" s="135">
        <v>8.0071177538620017E-2</v>
      </c>
      <c r="AH236" s="135">
        <v>8.0186392285680017E-2</v>
      </c>
      <c r="AI236" s="135">
        <v>8.048262433107857E-2</v>
      </c>
      <c r="AJ236" s="135">
        <v>8.0552045074582773E-2</v>
      </c>
      <c r="AK236" s="135">
        <v>8.101538369141574E-2</v>
      </c>
      <c r="AL236" s="135">
        <v>8.6332594199370782E-2</v>
      </c>
      <c r="AM236" s="135">
        <v>9.1641706166281867E-2</v>
      </c>
      <c r="AN236" s="135">
        <v>9.6881051277584646E-2</v>
      </c>
      <c r="AO236" s="135">
        <v>0.102138101988163</v>
      </c>
      <c r="AP236" s="135">
        <v>0.10737463894672672</v>
      </c>
      <c r="AQ236" s="135">
        <v>0.11262879416981464</v>
      </c>
      <c r="AR236" s="135">
        <v>0.11787487636013293</v>
      </c>
      <c r="AS236" s="135">
        <v>0.12311861296124454</v>
      </c>
      <c r="AT236" s="135">
        <v>0.12841739702850544</v>
      </c>
      <c r="AU236" s="135">
        <v>0.13367012520091226</v>
      </c>
      <c r="AV236" s="135">
        <v>0.13891720992656831</v>
      </c>
      <c r="AW236" s="135">
        <v>0.14418194271107271</v>
      </c>
      <c r="AX236" s="135">
        <v>0.14943902818163987</v>
      </c>
      <c r="AY236" s="135">
        <v>0.15555893379642285</v>
      </c>
      <c r="AZ236" s="135">
        <v>0.16005586785407</v>
      </c>
      <c r="BA236" s="135">
        <v>0.16857799015400599</v>
      </c>
      <c r="BB236" s="135">
        <v>0.17797609198088907</v>
      </c>
      <c r="BC236" s="135">
        <v>0.18900934516968326</v>
      </c>
      <c r="BD236" s="135">
        <v>0.2001184131025214</v>
      </c>
      <c r="BE236" s="135">
        <v>0.21065816004704413</v>
      </c>
      <c r="BF236" s="135">
        <v>0.21632090029442555</v>
      </c>
      <c r="BG236" s="135">
        <v>0.21693227872051882</v>
      </c>
      <c r="BH236" s="135">
        <v>0.22068596822514638</v>
      </c>
      <c r="BI236" s="135">
        <v>0.22386642832883297</v>
      </c>
      <c r="BJ236" s="135">
        <v>0.22723444225246509</v>
      </c>
      <c r="BK236" s="135">
        <v>0.22736812009322432</v>
      </c>
      <c r="BL236" s="135">
        <v>0.22770824662885833</v>
      </c>
      <c r="BM236" s="135">
        <v>0.23207306271004291</v>
      </c>
      <c r="BN236" s="135">
        <v>0.23750995506758024</v>
      </c>
      <c r="BO236" s="135">
        <v>0.24550348988072115</v>
      </c>
      <c r="BP236" s="135">
        <v>0.28294370685603903</v>
      </c>
      <c r="BR236" s="129" t="s">
        <v>226</v>
      </c>
      <c r="BS236" s="131">
        <v>2.0303317554581222</v>
      </c>
      <c r="BT236" s="131">
        <v>3.3655577977211359E-2</v>
      </c>
      <c r="BU236" s="131">
        <v>0.15250380755690421</v>
      </c>
    </row>
    <row r="237" spans="1:73" ht="17.25">
      <c r="A237" s="105"/>
      <c r="B237" s="218"/>
      <c r="C237" s="212"/>
      <c r="D237" s="215"/>
      <c r="E237" s="165" t="s">
        <v>227</v>
      </c>
      <c r="F237" s="9" t="s">
        <v>32</v>
      </c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35"/>
      <c r="AB237" s="135"/>
      <c r="AC237" s="135"/>
      <c r="AD237" s="135"/>
      <c r="AE237" s="135"/>
      <c r="AF237" s="135"/>
      <c r="AG237" s="135"/>
      <c r="AH237" s="135"/>
      <c r="AI237" s="135"/>
      <c r="AJ237" s="135"/>
      <c r="AK237" s="135">
        <v>9.6041959166060582E-4</v>
      </c>
      <c r="AL237" s="135">
        <v>9.8043895789668529E-4</v>
      </c>
      <c r="AM237" s="135">
        <v>1.0005676736259696E-3</v>
      </c>
      <c r="AN237" s="135">
        <v>1.0137022123410135E-3</v>
      </c>
      <c r="AO237" s="135">
        <v>1.033166802928667E-3</v>
      </c>
      <c r="AP237" s="135">
        <v>1.0458515901974018E-3</v>
      </c>
      <c r="AQ237" s="135">
        <v>1.0650819226561998E-3</v>
      </c>
      <c r="AR237" s="135">
        <v>1.0844157804475239E-3</v>
      </c>
      <c r="AS237" s="135">
        <v>1.0983179663519682E-3</v>
      </c>
      <c r="AT237" s="135">
        <v>1.1210625311169587E-3</v>
      </c>
      <c r="AU237" s="135">
        <v>1.141919525003659E-3</v>
      </c>
      <c r="AV237" s="135">
        <v>1.1444250127821578E-3</v>
      </c>
      <c r="AW237" s="135">
        <v>1.1532627932549062E-3</v>
      </c>
      <c r="AX237" s="135">
        <v>1.1617010823935566E-3</v>
      </c>
      <c r="AY237" s="135">
        <v>1.2204901276427632E-3</v>
      </c>
      <c r="AZ237" s="135">
        <v>1.1888161903171393E-3</v>
      </c>
      <c r="BA237" s="135">
        <v>1.1672090887692322E-3</v>
      </c>
      <c r="BB237" s="135">
        <v>1.1595031233383908E-3</v>
      </c>
      <c r="BC237" s="135">
        <v>1.2084354815400111E-3</v>
      </c>
      <c r="BD237" s="135">
        <v>1.2289656622718498E-3</v>
      </c>
      <c r="BE237" s="135">
        <v>1.1784253734355684E-3</v>
      </c>
      <c r="BF237" s="135">
        <v>1.189193071365058E-3</v>
      </c>
      <c r="BG237" s="135">
        <v>1.1464585745108136E-3</v>
      </c>
      <c r="BH237" s="135">
        <v>1.2331410084408664E-3</v>
      </c>
      <c r="BI237" s="135">
        <v>1.2545352120625576E-3</v>
      </c>
      <c r="BJ237" s="135">
        <v>1.2540063264934707E-3</v>
      </c>
      <c r="BK237" s="135">
        <v>1.1679077499632746E-3</v>
      </c>
      <c r="BL237" s="135">
        <v>1.1269387579430959E-3</v>
      </c>
      <c r="BM237" s="135">
        <v>1.130484191844179E-3</v>
      </c>
      <c r="BN237" s="135">
        <v>1.10244523428821E-3</v>
      </c>
      <c r="BO237" s="135">
        <v>1.1701426947693001E-3</v>
      </c>
      <c r="BP237" s="135">
        <v>1.1785037503947386E-3</v>
      </c>
      <c r="BR237" s="129" t="s">
        <v>227</v>
      </c>
      <c r="BS237" s="131">
        <v>0.21836612344202003</v>
      </c>
      <c r="BT237" s="131">
        <v>6.1406642593723734E-2</v>
      </c>
      <c r="BU237" s="131">
        <v>7.1453299352407977E-3</v>
      </c>
    </row>
    <row r="238" spans="1:73" ht="17.25">
      <c r="A238" s="105"/>
      <c r="B238" s="218"/>
      <c r="C238" s="212"/>
      <c r="D238" s="215"/>
      <c r="E238" s="124" t="s">
        <v>228</v>
      </c>
      <c r="F238" s="9" t="s">
        <v>32</v>
      </c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35"/>
      <c r="AB238" s="135"/>
      <c r="AC238" s="135"/>
      <c r="AD238" s="135"/>
      <c r="AE238" s="135"/>
      <c r="AF238" s="135"/>
      <c r="AG238" s="135"/>
      <c r="AH238" s="135"/>
      <c r="AI238" s="135"/>
      <c r="AJ238" s="135"/>
      <c r="AK238" s="125">
        <v>8.197580328307634E-2</v>
      </c>
      <c r="AL238" s="125">
        <v>8.7313033157267461E-2</v>
      </c>
      <c r="AM238" s="125">
        <v>9.2642273839907835E-2</v>
      </c>
      <c r="AN238" s="125">
        <v>9.7894753489925657E-2</v>
      </c>
      <c r="AO238" s="125">
        <v>0.10317126879109167</v>
      </c>
      <c r="AP238" s="125">
        <v>0.10842049053692412</v>
      </c>
      <c r="AQ238" s="125">
        <v>0.11369387609247084</v>
      </c>
      <c r="AR238" s="125">
        <v>0.11895929214058044</v>
      </c>
      <c r="AS238" s="125">
        <v>0.12421693092759652</v>
      </c>
      <c r="AT238" s="125">
        <v>0.1295384595596224</v>
      </c>
      <c r="AU238" s="125">
        <v>0.13481204472591593</v>
      </c>
      <c r="AV238" s="125">
        <v>0.14006163493935048</v>
      </c>
      <c r="AW238" s="125">
        <v>0.1453352055043276</v>
      </c>
      <c r="AX238" s="125">
        <v>0.15060072926403342</v>
      </c>
      <c r="AY238" s="125">
        <v>0.15677942392406563</v>
      </c>
      <c r="AZ238" s="125">
        <v>0.16124468404438713</v>
      </c>
      <c r="BA238" s="125">
        <v>0.16974519924277523</v>
      </c>
      <c r="BB238" s="125">
        <v>0.17913559510422747</v>
      </c>
      <c r="BC238" s="125">
        <v>0.19021778065122327</v>
      </c>
      <c r="BD238" s="125">
        <v>0.20134737876479325</v>
      </c>
      <c r="BE238" s="125">
        <v>0.2118365854204797</v>
      </c>
      <c r="BF238" s="125">
        <v>0.21751009336579061</v>
      </c>
      <c r="BG238" s="125">
        <v>0.21807873729502963</v>
      </c>
      <c r="BH238" s="125">
        <v>0.22191910923358726</v>
      </c>
      <c r="BI238" s="125">
        <v>0.22512096354089553</v>
      </c>
      <c r="BJ238" s="125">
        <v>0.22848844857895856</v>
      </c>
      <c r="BK238" s="125">
        <v>0.22853602784318761</v>
      </c>
      <c r="BL238" s="125">
        <v>0.22883518538680142</v>
      </c>
      <c r="BM238" s="125">
        <v>0.23320354690188708</v>
      </c>
      <c r="BN238" s="125">
        <v>0.23861240030186845</v>
      </c>
      <c r="BO238" s="125">
        <v>0.24667363257549046</v>
      </c>
      <c r="BP238" s="125">
        <v>0.28412221060643378</v>
      </c>
      <c r="BR238" s="130" t="s">
        <v>228</v>
      </c>
      <c r="BS238" s="132">
        <v>2.0091029632693513</v>
      </c>
      <c r="BT238" s="132">
        <v>3.3783794402234557E-2</v>
      </c>
      <c r="BU238" s="132">
        <v>0.15181427232390873</v>
      </c>
    </row>
    <row r="239" spans="1:73" ht="16.5" customHeight="1">
      <c r="A239" s="105"/>
      <c r="B239" s="218"/>
      <c r="C239" s="212"/>
      <c r="D239" s="215"/>
      <c r="E239" s="116" t="s">
        <v>146</v>
      </c>
      <c r="F239" s="9" t="s">
        <v>32</v>
      </c>
      <c r="G239" s="118" t="s">
        <v>33</v>
      </c>
      <c r="H239" s="118" t="s">
        <v>33</v>
      </c>
      <c r="I239" s="118" t="s">
        <v>33</v>
      </c>
      <c r="J239" s="118" t="s">
        <v>33</v>
      </c>
      <c r="K239" s="118" t="s">
        <v>33</v>
      </c>
      <c r="L239" s="118" t="s">
        <v>33</v>
      </c>
      <c r="M239" s="118" t="s">
        <v>33</v>
      </c>
      <c r="N239" s="118" t="s">
        <v>33</v>
      </c>
      <c r="O239" s="118" t="s">
        <v>33</v>
      </c>
      <c r="P239" s="118" t="s">
        <v>33</v>
      </c>
      <c r="Q239" s="118" t="s">
        <v>33</v>
      </c>
      <c r="R239" s="118" t="s">
        <v>33</v>
      </c>
      <c r="S239" s="118" t="s">
        <v>33</v>
      </c>
      <c r="T239" s="118" t="s">
        <v>33</v>
      </c>
      <c r="U239" s="118" t="s">
        <v>33</v>
      </c>
      <c r="V239" s="118" t="s">
        <v>33</v>
      </c>
      <c r="W239" s="118" t="s">
        <v>33</v>
      </c>
      <c r="X239" s="118" t="s">
        <v>33</v>
      </c>
      <c r="Y239" s="118" t="s">
        <v>33</v>
      </c>
      <c r="Z239" s="118" t="s">
        <v>33</v>
      </c>
      <c r="AA239" s="119">
        <v>611.33416485539681</v>
      </c>
      <c r="AB239" s="119">
        <v>618.01896709563675</v>
      </c>
      <c r="AC239" s="119">
        <v>624.36569320350122</v>
      </c>
      <c r="AD239" s="119">
        <v>633.61287024146634</v>
      </c>
      <c r="AE239" s="119">
        <v>628.784697900222</v>
      </c>
      <c r="AF239" s="119">
        <v>631.11523081450014</v>
      </c>
      <c r="AG239" s="119">
        <v>636.52487882563321</v>
      </c>
      <c r="AH239" s="119">
        <v>635.89969010316656</v>
      </c>
      <c r="AI239" s="119">
        <v>626.77925504005725</v>
      </c>
      <c r="AJ239" s="119">
        <v>630.18054080012848</v>
      </c>
      <c r="AK239" s="119">
        <v>627.98644531504567</v>
      </c>
      <c r="AL239" s="119">
        <v>624.0230359617683</v>
      </c>
      <c r="AM239" s="119">
        <v>612.7899812219058</v>
      </c>
      <c r="AN239" s="119">
        <v>609.02534207324607</v>
      </c>
      <c r="AO239" s="119">
        <v>605.58117608225757</v>
      </c>
      <c r="AP239" s="119">
        <v>609.42487429705295</v>
      </c>
      <c r="AQ239" s="119">
        <v>611.89679407448136</v>
      </c>
      <c r="AR239" s="119">
        <v>609.50151082311186</v>
      </c>
      <c r="AS239" s="119">
        <v>610.9740334966956</v>
      </c>
      <c r="AT239" s="119">
        <v>611.20891180017838</v>
      </c>
      <c r="AU239" s="119">
        <v>620.91494741042823</v>
      </c>
      <c r="AV239" s="119">
        <v>615.53040104399361</v>
      </c>
      <c r="AW239" s="119">
        <v>602.28220355685505</v>
      </c>
      <c r="AX239" s="119">
        <v>592.02157277714878</v>
      </c>
      <c r="AY239" s="119">
        <v>584.8014453716886</v>
      </c>
      <c r="AZ239" s="119">
        <v>580.75819049592428</v>
      </c>
      <c r="BA239" s="119">
        <v>574.48919096258658</v>
      </c>
      <c r="BB239" s="119">
        <v>581.20119699813768</v>
      </c>
      <c r="BC239" s="119">
        <v>585.84448018831586</v>
      </c>
      <c r="BD239" s="119">
        <v>577.39714618441985</v>
      </c>
      <c r="BE239" s="119">
        <v>578.45452730778084</v>
      </c>
      <c r="BF239" s="119">
        <v>573.00615556523235</v>
      </c>
      <c r="BG239" s="119">
        <v>570.93287758371639</v>
      </c>
      <c r="BH239" s="119">
        <v>565.6634554121008</v>
      </c>
      <c r="BI239" s="119">
        <v>574.12256116677599</v>
      </c>
      <c r="BJ239" s="119">
        <v>578.88884476711087</v>
      </c>
      <c r="BK239" s="119">
        <v>576.83228792096736</v>
      </c>
      <c r="BL239" s="119">
        <v>573.62225206245614</v>
      </c>
      <c r="BM239" s="119">
        <v>568.44028442856711</v>
      </c>
      <c r="BN239" s="119">
        <v>556.18830231518268</v>
      </c>
      <c r="BO239" s="119">
        <v>534.48694952187179</v>
      </c>
      <c r="BP239" s="119">
        <v>534.5576259434506</v>
      </c>
      <c r="BR239" s="122" t="s">
        <v>146</v>
      </c>
      <c r="BS239" s="123">
        <v>-0.14888776101889817</v>
      </c>
      <c r="BT239" s="123">
        <v>-3.9017995709325605E-2</v>
      </c>
      <c r="BU239" s="123">
        <v>1.322322680507612E-4</v>
      </c>
    </row>
    <row r="240" spans="1:73" ht="16.5" customHeight="1">
      <c r="A240" s="105"/>
      <c r="B240" s="218"/>
      <c r="C240" s="212"/>
      <c r="D240" s="215"/>
      <c r="E240" s="88" t="s">
        <v>36</v>
      </c>
      <c r="F240" s="9" t="s">
        <v>32</v>
      </c>
      <c r="G240" s="11" t="s">
        <v>33</v>
      </c>
      <c r="H240" s="11" t="s">
        <v>33</v>
      </c>
      <c r="I240" s="11" t="s">
        <v>33</v>
      </c>
      <c r="J240" s="11" t="s">
        <v>33</v>
      </c>
      <c r="K240" s="11" t="s">
        <v>33</v>
      </c>
      <c r="L240" s="11" t="s">
        <v>33</v>
      </c>
      <c r="M240" s="11" t="s">
        <v>33</v>
      </c>
      <c r="N240" s="11" t="s">
        <v>33</v>
      </c>
      <c r="O240" s="11" t="s">
        <v>33</v>
      </c>
      <c r="P240" s="11" t="s">
        <v>33</v>
      </c>
      <c r="Q240" s="11" t="s">
        <v>33</v>
      </c>
      <c r="R240" s="11" t="s">
        <v>33</v>
      </c>
      <c r="S240" s="11" t="s">
        <v>33</v>
      </c>
      <c r="T240" s="11" t="s">
        <v>33</v>
      </c>
      <c r="U240" s="11" t="s">
        <v>33</v>
      </c>
      <c r="V240" s="11" t="s">
        <v>33</v>
      </c>
      <c r="W240" s="11" t="s">
        <v>33</v>
      </c>
      <c r="X240" s="11" t="s">
        <v>33</v>
      </c>
      <c r="Y240" s="11" t="s">
        <v>33</v>
      </c>
      <c r="Z240" s="11" t="s">
        <v>33</v>
      </c>
      <c r="AA240" s="15">
        <v>32.669858885781309</v>
      </c>
      <c r="AB240" s="15">
        <v>30.743599821176304</v>
      </c>
      <c r="AC240" s="15">
        <v>30.628462590216373</v>
      </c>
      <c r="AD240" s="15">
        <v>34.085456363492199</v>
      </c>
      <c r="AE240" s="15">
        <v>34.209253196247801</v>
      </c>
      <c r="AF240" s="15">
        <v>36.966151389433435</v>
      </c>
      <c r="AG240" s="15">
        <v>35.745939749137619</v>
      </c>
      <c r="AH240" s="15">
        <v>37.43104803679114</v>
      </c>
      <c r="AI240" s="15">
        <v>32.973276508929757</v>
      </c>
      <c r="AJ240" s="15">
        <v>33.195951437057829</v>
      </c>
      <c r="AK240" s="15">
        <v>35.807594154549747</v>
      </c>
      <c r="AL240" s="15">
        <v>40.237934077352861</v>
      </c>
      <c r="AM240" s="15">
        <v>38.883405964059648</v>
      </c>
      <c r="AN240" s="15">
        <v>38.870021793549427</v>
      </c>
      <c r="AO240" s="15">
        <v>36.371984754497703</v>
      </c>
      <c r="AP240" s="15">
        <v>37.731931153331971</v>
      </c>
      <c r="AQ240" s="15">
        <v>40.81562781102798</v>
      </c>
      <c r="AR240" s="15">
        <v>38.298271158624402</v>
      </c>
      <c r="AS240" s="15">
        <v>39.004203494948229</v>
      </c>
      <c r="AT240" s="15">
        <v>38.382232273344357</v>
      </c>
      <c r="AU240" s="15">
        <v>40.026726534393333</v>
      </c>
      <c r="AV240" s="15">
        <v>40.444475140056738</v>
      </c>
      <c r="AW240" s="15">
        <v>38.727225733503587</v>
      </c>
      <c r="AX240" s="15">
        <v>40.338598102074002</v>
      </c>
      <c r="AY240" s="15">
        <v>40.114720706607272</v>
      </c>
      <c r="AZ240" s="15">
        <v>39.707791216802661</v>
      </c>
      <c r="BA240" s="15">
        <v>36.218726493287136</v>
      </c>
      <c r="BB240" s="15">
        <v>36.132646183703173</v>
      </c>
      <c r="BC240" s="15">
        <v>36.877002472914569</v>
      </c>
      <c r="BD240" s="15">
        <v>37.103304229975265</v>
      </c>
      <c r="BE240" s="15">
        <v>40.009906167239478</v>
      </c>
      <c r="BF240" s="15">
        <v>35.332060278229505</v>
      </c>
      <c r="BG240" s="15">
        <v>38.454742047132981</v>
      </c>
      <c r="BH240" s="15">
        <v>41.042446150687397</v>
      </c>
      <c r="BI240" s="15">
        <v>36.833838409318446</v>
      </c>
      <c r="BJ240" s="15">
        <v>38.934949497505727</v>
      </c>
      <c r="BK240" s="15">
        <v>41.457695035042434</v>
      </c>
      <c r="BL240" s="15">
        <v>40.582874926526642</v>
      </c>
      <c r="BM240" s="15">
        <v>40.437938429695464</v>
      </c>
      <c r="BN240" s="15">
        <v>39.718730674644917</v>
      </c>
      <c r="BO240" s="15">
        <v>38.497904674517258</v>
      </c>
      <c r="BP240" s="15">
        <v>41.764167585798077</v>
      </c>
      <c r="BR240" s="93" t="s">
        <v>36</v>
      </c>
      <c r="BS240" s="95">
        <v>7.5132400919084852E-2</v>
      </c>
      <c r="BT240" s="95">
        <v>-3.0736782857640317E-2</v>
      </c>
      <c r="BU240" s="95">
        <v>8.4842615173361405E-2</v>
      </c>
    </row>
    <row r="241" spans="1:73" s="38" customFormat="1" ht="16.5" customHeight="1">
      <c r="A241" s="110"/>
      <c r="B241" s="218"/>
      <c r="C241" s="212"/>
      <c r="D241" s="215"/>
      <c r="E241" s="89" t="s">
        <v>102</v>
      </c>
      <c r="F241" s="50" t="s">
        <v>32</v>
      </c>
      <c r="G241" s="11" t="s">
        <v>33</v>
      </c>
      <c r="H241" s="11" t="s">
        <v>33</v>
      </c>
      <c r="I241" s="11" t="s">
        <v>33</v>
      </c>
      <c r="J241" s="11" t="s">
        <v>33</v>
      </c>
      <c r="K241" s="11" t="s">
        <v>33</v>
      </c>
      <c r="L241" s="11" t="s">
        <v>33</v>
      </c>
      <c r="M241" s="11" t="s">
        <v>33</v>
      </c>
      <c r="N241" s="11" t="s">
        <v>33</v>
      </c>
      <c r="O241" s="11" t="s">
        <v>33</v>
      </c>
      <c r="P241" s="11" t="s">
        <v>33</v>
      </c>
      <c r="Q241" s="11" t="s">
        <v>33</v>
      </c>
      <c r="R241" s="11" t="s">
        <v>33</v>
      </c>
      <c r="S241" s="11" t="s">
        <v>33</v>
      </c>
      <c r="T241" s="11" t="s">
        <v>33</v>
      </c>
      <c r="U241" s="11" t="s">
        <v>33</v>
      </c>
      <c r="V241" s="11" t="s">
        <v>33</v>
      </c>
      <c r="W241" s="11" t="s">
        <v>33</v>
      </c>
      <c r="X241" s="11" t="s">
        <v>33</v>
      </c>
      <c r="Y241" s="11" t="s">
        <v>33</v>
      </c>
      <c r="Z241" s="11" t="s">
        <v>33</v>
      </c>
      <c r="AA241" s="54">
        <v>644.00402374117812</v>
      </c>
      <c r="AB241" s="54">
        <v>648.76256691681306</v>
      </c>
      <c r="AC241" s="54">
        <v>654.9941557937176</v>
      </c>
      <c r="AD241" s="54">
        <v>667.69832660495854</v>
      </c>
      <c r="AE241" s="54">
        <v>662.9939510964698</v>
      </c>
      <c r="AF241" s="54">
        <v>668.08138220393357</v>
      </c>
      <c r="AG241" s="54">
        <v>672.27081857477083</v>
      </c>
      <c r="AH241" s="54">
        <v>673.3307381399577</v>
      </c>
      <c r="AI241" s="54">
        <v>659.75253154898701</v>
      </c>
      <c r="AJ241" s="54">
        <v>663.37649223718631</v>
      </c>
      <c r="AK241" s="54">
        <v>663.79403946959542</v>
      </c>
      <c r="AL241" s="54">
        <v>664.26097003912116</v>
      </c>
      <c r="AM241" s="54">
        <v>651.67338718596545</v>
      </c>
      <c r="AN241" s="54">
        <v>647.89536386679549</v>
      </c>
      <c r="AO241" s="54">
        <v>641.95316083675527</v>
      </c>
      <c r="AP241" s="54">
        <v>647.15680545038492</v>
      </c>
      <c r="AQ241" s="54">
        <v>652.71242188550934</v>
      </c>
      <c r="AR241" s="54">
        <v>647.79978198173626</v>
      </c>
      <c r="AS241" s="54">
        <v>649.97823699164383</v>
      </c>
      <c r="AT241" s="54">
        <v>649.59114407352274</v>
      </c>
      <c r="AU241" s="54">
        <v>660.94167394482156</v>
      </c>
      <c r="AV241" s="54">
        <v>655.97487618405034</v>
      </c>
      <c r="AW241" s="54">
        <v>641.00942929035864</v>
      </c>
      <c r="AX241" s="54">
        <v>632.36017087922278</v>
      </c>
      <c r="AY241" s="54">
        <v>624.91616607829587</v>
      </c>
      <c r="AZ241" s="54">
        <v>620.46598171272694</v>
      </c>
      <c r="BA241" s="54">
        <v>610.70791745587371</v>
      </c>
      <c r="BB241" s="54">
        <v>617.33384318184085</v>
      </c>
      <c r="BC241" s="54">
        <v>622.72148266123043</v>
      </c>
      <c r="BD241" s="54">
        <v>614.50045041439512</v>
      </c>
      <c r="BE241" s="54">
        <v>618.46443347502031</v>
      </c>
      <c r="BF241" s="54">
        <v>608.33821584346185</v>
      </c>
      <c r="BG241" s="54">
        <v>609.38761963084937</v>
      </c>
      <c r="BH241" s="54">
        <v>606.7059015627882</v>
      </c>
      <c r="BI241" s="54">
        <v>610.95639957609444</v>
      </c>
      <c r="BJ241" s="54">
        <v>617.82379426461659</v>
      </c>
      <c r="BK241" s="54">
        <v>618.28998295600979</v>
      </c>
      <c r="BL241" s="54">
        <v>614.20512698898278</v>
      </c>
      <c r="BM241" s="54">
        <v>608.87822285826257</v>
      </c>
      <c r="BN241" s="54">
        <v>595.9070329898276</v>
      </c>
      <c r="BO241" s="54">
        <v>572.98485419638905</v>
      </c>
      <c r="BP241" s="54">
        <v>576.32179352924868</v>
      </c>
      <c r="BQ241" s="191"/>
      <c r="BR241" s="94" t="s">
        <v>102</v>
      </c>
      <c r="BS241" s="96">
        <v>-0.13680325503640775</v>
      </c>
      <c r="BT241" s="96">
        <v>-3.8466031653346569E-2</v>
      </c>
      <c r="BU241" s="96">
        <v>5.8237827901047833E-3</v>
      </c>
    </row>
    <row r="242" spans="1:73" s="38" customFormat="1">
      <c r="A242" s="110"/>
      <c r="B242" s="219"/>
      <c r="C242" s="213"/>
      <c r="D242" s="215"/>
      <c r="E242" s="117" t="s">
        <v>129</v>
      </c>
      <c r="F242" s="76" t="s">
        <v>130</v>
      </c>
      <c r="G242" s="11" t="s">
        <v>33</v>
      </c>
      <c r="H242" s="11" t="s">
        <v>33</v>
      </c>
      <c r="I242" s="11" t="s">
        <v>33</v>
      </c>
      <c r="J242" s="11" t="s">
        <v>33</v>
      </c>
      <c r="K242" s="11" t="s">
        <v>33</v>
      </c>
      <c r="L242" s="11" t="s">
        <v>33</v>
      </c>
      <c r="M242" s="11" t="s">
        <v>33</v>
      </c>
      <c r="N242" s="11" t="s">
        <v>33</v>
      </c>
      <c r="O242" s="11" t="s">
        <v>33</v>
      </c>
      <c r="P242" s="11" t="s">
        <v>33</v>
      </c>
      <c r="Q242" s="11" t="s">
        <v>33</v>
      </c>
      <c r="R242" s="11" t="s">
        <v>33</v>
      </c>
      <c r="S242" s="11" t="s">
        <v>33</v>
      </c>
      <c r="T242" s="11" t="s">
        <v>33</v>
      </c>
      <c r="U242" s="11" t="s">
        <v>33</v>
      </c>
      <c r="V242" s="11" t="s">
        <v>33</v>
      </c>
      <c r="W242" s="11" t="s">
        <v>33</v>
      </c>
      <c r="X242" s="11" t="s">
        <v>33</v>
      </c>
      <c r="Y242" s="11" t="s">
        <v>33</v>
      </c>
      <c r="Z242" s="11" t="s">
        <v>33</v>
      </c>
      <c r="AA242" s="62">
        <v>0.94927072241568611</v>
      </c>
      <c r="AB242" s="62">
        <v>0.95261193942295008</v>
      </c>
      <c r="AC242" s="62">
        <v>0.95323857118526345</v>
      </c>
      <c r="AD242" s="62">
        <v>0.94895081355556732</v>
      </c>
      <c r="AE242" s="62">
        <v>0.94840186227993184</v>
      </c>
      <c r="AF242" s="62">
        <v>0.94466819107054623</v>
      </c>
      <c r="AG242" s="62">
        <v>0.94682806577129164</v>
      </c>
      <c r="AH242" s="62">
        <v>0.94440912033781121</v>
      </c>
      <c r="AI242" s="62">
        <v>0.95002175068352657</v>
      </c>
      <c r="AJ242" s="62">
        <v>0.94995910794923255</v>
      </c>
      <c r="AK242" s="62">
        <v>0.94605616798975511</v>
      </c>
      <c r="AL242" s="62">
        <v>0.93942450950417411</v>
      </c>
      <c r="AM242" s="62">
        <v>0.94033298469964421</v>
      </c>
      <c r="AN242" s="62">
        <v>0.94000571085805618</v>
      </c>
      <c r="AO242" s="62">
        <v>0.94334168445079614</v>
      </c>
      <c r="AP242" s="62">
        <v>0.94169584429066977</v>
      </c>
      <c r="AQ242" s="62">
        <v>0.93746767114815632</v>
      </c>
      <c r="AR242" s="62">
        <v>0.94087946272309153</v>
      </c>
      <c r="AS242" s="62">
        <v>0.93999152390782326</v>
      </c>
      <c r="AT242" s="62">
        <v>0.94091324578002533</v>
      </c>
      <c r="AU242" s="62">
        <v>0.93943985057638391</v>
      </c>
      <c r="AV242" s="62">
        <v>0.93834447536263721</v>
      </c>
      <c r="AW242" s="62">
        <v>0.93958399991654218</v>
      </c>
      <c r="AX242" s="62">
        <v>0.93620945790120225</v>
      </c>
      <c r="AY242" s="62">
        <v>0.93580783650013422</v>
      </c>
      <c r="AZ242" s="62">
        <v>0.93600327433392283</v>
      </c>
      <c r="BA242" s="62">
        <v>0.94069386451682269</v>
      </c>
      <c r="BB242" s="62">
        <v>0.94146984393813637</v>
      </c>
      <c r="BC242" s="62">
        <v>0.94078090526872638</v>
      </c>
      <c r="BD242" s="62">
        <v>0.93962037911452423</v>
      </c>
      <c r="BE242" s="62">
        <v>0.93530766847426894</v>
      </c>
      <c r="BF242" s="62">
        <v>0.94192036706219162</v>
      </c>
      <c r="BG242" s="62">
        <v>0.93689608910921451</v>
      </c>
      <c r="BH242" s="62">
        <v>0.93235199122842238</v>
      </c>
      <c r="BI242" s="62">
        <v>0.93971118326139935</v>
      </c>
      <c r="BJ242" s="62">
        <v>0.93698049531444605</v>
      </c>
      <c r="BK242" s="62">
        <v>0.93294781384483128</v>
      </c>
      <c r="BL242" s="62">
        <v>0.93392618663820659</v>
      </c>
      <c r="BM242" s="62">
        <v>0.93358616401179984</v>
      </c>
      <c r="BN242" s="62">
        <v>0.93334743764414851</v>
      </c>
      <c r="BO242" s="62">
        <v>0.93281165393366194</v>
      </c>
      <c r="BP242" s="62">
        <v>0.92753324955829819</v>
      </c>
      <c r="BR242" s="55"/>
      <c r="BS242" s="53"/>
    </row>
    <row r="243" spans="1:73" s="38" customFormat="1" ht="27">
      <c r="A243" s="110"/>
      <c r="B243" s="126"/>
      <c r="C243" s="127"/>
      <c r="E243" s="82"/>
      <c r="F243" s="83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163">
        <v>-3.7086076358657794E-3</v>
      </c>
      <c r="BO243" s="163">
        <v>-5.9473015764945902E-3</v>
      </c>
      <c r="BP243" s="163">
        <v>-5.7906330094624869E-2</v>
      </c>
      <c r="BR243" s="142" t="s">
        <v>0</v>
      </c>
      <c r="BS243" s="91" t="s">
        <v>233</v>
      </c>
      <c r="BT243" s="91" t="s">
        <v>234</v>
      </c>
      <c r="BU243" s="91" t="s">
        <v>235</v>
      </c>
    </row>
    <row r="244" spans="1:73" ht="17.25" customHeight="1">
      <c r="A244" s="105"/>
      <c r="B244" s="217" t="s">
        <v>39</v>
      </c>
      <c r="C244" s="211" t="s">
        <v>21</v>
      </c>
      <c r="D244" s="214" t="s">
        <v>0</v>
      </c>
      <c r="E244" s="129" t="s">
        <v>151</v>
      </c>
      <c r="F244" s="9" t="s">
        <v>32</v>
      </c>
      <c r="G244" s="11" t="s">
        <v>33</v>
      </c>
      <c r="H244" s="11" t="s">
        <v>33</v>
      </c>
      <c r="I244" s="11" t="s">
        <v>33</v>
      </c>
      <c r="J244" s="11" t="s">
        <v>33</v>
      </c>
      <c r="K244" s="11" t="s">
        <v>33</v>
      </c>
      <c r="L244" s="11" t="s">
        <v>33</v>
      </c>
      <c r="M244" s="11" t="s">
        <v>33</v>
      </c>
      <c r="N244" s="11" t="s">
        <v>33</v>
      </c>
      <c r="O244" s="11" t="s">
        <v>33</v>
      </c>
      <c r="P244" s="11" t="s">
        <v>33</v>
      </c>
      <c r="Q244" s="11" t="s">
        <v>33</v>
      </c>
      <c r="R244" s="11" t="s">
        <v>33</v>
      </c>
      <c r="S244" s="11" t="s">
        <v>33</v>
      </c>
      <c r="T244" s="11" t="s">
        <v>33</v>
      </c>
      <c r="U244" s="11" t="s">
        <v>33</v>
      </c>
      <c r="V244" s="11" t="s">
        <v>33</v>
      </c>
      <c r="W244" s="11" t="s">
        <v>33</v>
      </c>
      <c r="X244" s="11" t="s">
        <v>33</v>
      </c>
      <c r="Y244" s="11" t="s">
        <v>33</v>
      </c>
      <c r="Z244" s="11" t="s">
        <v>33</v>
      </c>
      <c r="AA244" s="11" t="s">
        <v>33</v>
      </c>
      <c r="AB244" s="11" t="s">
        <v>33</v>
      </c>
      <c r="AC244" s="11" t="s">
        <v>33</v>
      </c>
      <c r="AD244" s="11" t="s">
        <v>33</v>
      </c>
      <c r="AE244" s="11" t="s">
        <v>33</v>
      </c>
      <c r="AF244" s="11" t="s">
        <v>33</v>
      </c>
      <c r="AG244" s="11" t="s">
        <v>33</v>
      </c>
      <c r="AH244" s="11" t="s">
        <v>33</v>
      </c>
      <c r="AI244" s="135">
        <v>191.05774973107788</v>
      </c>
      <c r="AJ244" s="135">
        <v>189.06850318763793</v>
      </c>
      <c r="AK244" s="135">
        <v>186.69847692962082</v>
      </c>
      <c r="AL244" s="135">
        <v>182.43104135064814</v>
      </c>
      <c r="AM244" s="135">
        <v>178.51520454363055</v>
      </c>
      <c r="AN244" s="135">
        <v>176.51120084625768</v>
      </c>
      <c r="AO244" s="135">
        <v>177.2589739024526</v>
      </c>
      <c r="AP244" s="135">
        <v>177.62203920652857</v>
      </c>
      <c r="AQ244" s="135">
        <v>176.29817535434105</v>
      </c>
      <c r="AR244" s="135">
        <v>173.71657742651843</v>
      </c>
      <c r="AS244" s="135">
        <v>172.32917263403641</v>
      </c>
      <c r="AT244" s="135">
        <v>171.95673962238214</v>
      </c>
      <c r="AU244" s="135">
        <v>178.71806790977541</v>
      </c>
      <c r="AV244" s="135">
        <v>177.59025338324122</v>
      </c>
      <c r="AW244" s="135">
        <v>174.35797085952834</v>
      </c>
      <c r="AX244" s="135">
        <v>169.07417038291484</v>
      </c>
      <c r="AY244" s="135">
        <v>167.54972266851033</v>
      </c>
      <c r="AZ244" s="135">
        <v>168.10246052765532</v>
      </c>
      <c r="BA244" s="135">
        <v>168.53587327549866</v>
      </c>
      <c r="BB244" s="135">
        <v>170.38652461631213</v>
      </c>
      <c r="BC244" s="135">
        <v>174.59858025458308</v>
      </c>
      <c r="BD244" s="135">
        <v>171.56843705166332</v>
      </c>
      <c r="BE244" s="135">
        <v>171.48213811888951</v>
      </c>
      <c r="BF244" s="135">
        <v>172.49415723881336</v>
      </c>
      <c r="BG244" s="135">
        <v>171.0063686055905</v>
      </c>
      <c r="BH244" s="135">
        <v>170.67162543538569</v>
      </c>
      <c r="BI244" s="135">
        <v>173.81498544197657</v>
      </c>
      <c r="BJ244" s="135">
        <v>174.40611426489338</v>
      </c>
      <c r="BK244" s="135">
        <v>172.63056343697343</v>
      </c>
      <c r="BL244" s="135">
        <v>170.04514069884044</v>
      </c>
      <c r="BM244" s="135">
        <v>167.82156023770133</v>
      </c>
      <c r="BN244" s="135">
        <v>164.74948720160552</v>
      </c>
      <c r="BO244" s="135">
        <v>162.46821283752254</v>
      </c>
      <c r="BP244" s="135">
        <v>162.46821283752254</v>
      </c>
      <c r="BR244" s="129" t="s">
        <v>151</v>
      </c>
      <c r="BS244" s="131">
        <v>-0.12978286963333019</v>
      </c>
      <c r="BT244" s="131">
        <v>-1.3846928465952419E-2</v>
      </c>
      <c r="BU244" s="131">
        <v>0</v>
      </c>
    </row>
    <row r="245" spans="1:73" ht="17.25">
      <c r="A245" s="105"/>
      <c r="B245" s="218"/>
      <c r="C245" s="212"/>
      <c r="D245" s="215"/>
      <c r="E245" s="129" t="s">
        <v>152</v>
      </c>
      <c r="F245" s="9" t="s">
        <v>32</v>
      </c>
      <c r="G245" s="11" t="s">
        <v>33</v>
      </c>
      <c r="H245" s="11" t="s">
        <v>33</v>
      </c>
      <c r="I245" s="11" t="s">
        <v>33</v>
      </c>
      <c r="J245" s="11" t="s">
        <v>33</v>
      </c>
      <c r="K245" s="11" t="s">
        <v>33</v>
      </c>
      <c r="L245" s="11" t="s">
        <v>33</v>
      </c>
      <c r="M245" s="11" t="s">
        <v>33</v>
      </c>
      <c r="N245" s="11" t="s">
        <v>33</v>
      </c>
      <c r="O245" s="11" t="s">
        <v>33</v>
      </c>
      <c r="P245" s="11" t="s">
        <v>33</v>
      </c>
      <c r="Q245" s="11" t="s">
        <v>33</v>
      </c>
      <c r="R245" s="11" t="s">
        <v>33</v>
      </c>
      <c r="S245" s="11" t="s">
        <v>33</v>
      </c>
      <c r="T245" s="11" t="s">
        <v>33</v>
      </c>
      <c r="U245" s="11" t="s">
        <v>33</v>
      </c>
      <c r="V245" s="11" t="s">
        <v>33</v>
      </c>
      <c r="W245" s="11" t="s">
        <v>33</v>
      </c>
      <c r="X245" s="11" t="s">
        <v>33</v>
      </c>
      <c r="Y245" s="11" t="s">
        <v>33</v>
      </c>
      <c r="Z245" s="11" t="s">
        <v>33</v>
      </c>
      <c r="AA245" s="11" t="s">
        <v>33</v>
      </c>
      <c r="AB245" s="11" t="s">
        <v>33</v>
      </c>
      <c r="AC245" s="11" t="s">
        <v>33</v>
      </c>
      <c r="AD245" s="11" t="s">
        <v>33</v>
      </c>
      <c r="AE245" s="11" t="s">
        <v>33</v>
      </c>
      <c r="AF245" s="11" t="s">
        <v>33</v>
      </c>
      <c r="AG245" s="11" t="s">
        <v>33</v>
      </c>
      <c r="AH245" s="11" t="s">
        <v>33</v>
      </c>
      <c r="AI245" s="135">
        <v>2.9796430068627431</v>
      </c>
      <c r="AJ245" s="135">
        <v>3.0156405288954882</v>
      </c>
      <c r="AK245" s="135">
        <v>2.9987589989191301</v>
      </c>
      <c r="AL245" s="135">
        <v>3.0349518657018795</v>
      </c>
      <c r="AM245" s="135">
        <v>3.1910735514254767</v>
      </c>
      <c r="AN245" s="135">
        <v>3.2633505543308545</v>
      </c>
      <c r="AO245" s="135">
        <v>3.3383749486860625</v>
      </c>
      <c r="AP245" s="135">
        <v>3.3534407834437134</v>
      </c>
      <c r="AQ245" s="135">
        <v>3.4554393434782589</v>
      </c>
      <c r="AR245" s="135">
        <v>3.5525946489956586</v>
      </c>
      <c r="AS245" s="135">
        <v>3.6137113763940025</v>
      </c>
      <c r="AT245" s="135">
        <v>3.6229766630915301</v>
      </c>
      <c r="AU245" s="135">
        <v>3.6257631808634989</v>
      </c>
      <c r="AV245" s="135">
        <v>3.6161156192969846</v>
      </c>
      <c r="AW245" s="135">
        <v>3.6051031531914464</v>
      </c>
      <c r="AX245" s="135">
        <v>3.5324617244290093</v>
      </c>
      <c r="AY245" s="135">
        <v>3.4537733513464861</v>
      </c>
      <c r="AZ245" s="135">
        <v>3.382669994690124</v>
      </c>
      <c r="BA245" s="135">
        <v>3.3485456194790575</v>
      </c>
      <c r="BB245" s="135">
        <v>3.3177290609599885</v>
      </c>
      <c r="BC245" s="135">
        <v>3.2728732008084749</v>
      </c>
      <c r="BD245" s="135">
        <v>3.1986087886645174</v>
      </c>
      <c r="BE245" s="135">
        <v>3.1075097456433873</v>
      </c>
      <c r="BF245" s="135">
        <v>3.0645404973461621</v>
      </c>
      <c r="BG245" s="135">
        <v>2.981446287685408</v>
      </c>
      <c r="BH245" s="135">
        <v>2.9169089752687367</v>
      </c>
      <c r="BI245" s="135">
        <v>2.892938691184372</v>
      </c>
      <c r="BJ245" s="135">
        <v>2.8803856354780355</v>
      </c>
      <c r="BK245" s="135">
        <v>2.8713780484263154</v>
      </c>
      <c r="BL245" s="135">
        <v>2.8575202331167753</v>
      </c>
      <c r="BM245" s="135">
        <v>2.8937018840681339</v>
      </c>
      <c r="BN245" s="135">
        <v>2.8585897921995218</v>
      </c>
      <c r="BO245" s="135">
        <v>2.8259205979008235</v>
      </c>
      <c r="BP245" s="135">
        <v>2.8259205979008235</v>
      </c>
      <c r="BR245" s="129" t="s">
        <v>152</v>
      </c>
      <c r="BS245" s="131">
        <v>-5.7636642718072485E-2</v>
      </c>
      <c r="BT245" s="131">
        <v>-1.1428430335770989E-2</v>
      </c>
      <c r="BU245" s="131">
        <v>0</v>
      </c>
    </row>
    <row r="246" spans="1:73" ht="17.25">
      <c r="A246" s="105"/>
      <c r="B246" s="218"/>
      <c r="C246" s="212"/>
      <c r="D246" s="215"/>
      <c r="E246" s="129" t="s">
        <v>153</v>
      </c>
      <c r="F246" s="9" t="s">
        <v>32</v>
      </c>
      <c r="G246" s="11" t="s">
        <v>33</v>
      </c>
      <c r="H246" s="11" t="s">
        <v>33</v>
      </c>
      <c r="I246" s="11" t="s">
        <v>33</v>
      </c>
      <c r="J246" s="11" t="s">
        <v>33</v>
      </c>
      <c r="K246" s="11" t="s">
        <v>33</v>
      </c>
      <c r="L246" s="11" t="s">
        <v>33</v>
      </c>
      <c r="M246" s="11" t="s">
        <v>33</v>
      </c>
      <c r="N246" s="11" t="s">
        <v>33</v>
      </c>
      <c r="O246" s="11" t="s">
        <v>33</v>
      </c>
      <c r="P246" s="11" t="s">
        <v>33</v>
      </c>
      <c r="Q246" s="11" t="s">
        <v>33</v>
      </c>
      <c r="R246" s="11" t="s">
        <v>33</v>
      </c>
      <c r="S246" s="11" t="s">
        <v>33</v>
      </c>
      <c r="T246" s="11" t="s">
        <v>33</v>
      </c>
      <c r="U246" s="11" t="s">
        <v>33</v>
      </c>
      <c r="V246" s="11" t="s">
        <v>33</v>
      </c>
      <c r="W246" s="11" t="s">
        <v>33</v>
      </c>
      <c r="X246" s="11" t="s">
        <v>33</v>
      </c>
      <c r="Y246" s="11" t="s">
        <v>33</v>
      </c>
      <c r="Z246" s="11" t="s">
        <v>33</v>
      </c>
      <c r="AA246" s="11" t="s">
        <v>33</v>
      </c>
      <c r="AB246" s="11" t="s">
        <v>33</v>
      </c>
      <c r="AC246" s="11" t="s">
        <v>33</v>
      </c>
      <c r="AD246" s="11" t="s">
        <v>33</v>
      </c>
      <c r="AE246" s="11" t="s">
        <v>33</v>
      </c>
      <c r="AF246" s="11" t="s">
        <v>33</v>
      </c>
      <c r="AG246" s="11" t="s">
        <v>33</v>
      </c>
      <c r="AH246" s="11" t="s">
        <v>33</v>
      </c>
      <c r="AI246" s="135">
        <v>27.081634094434033</v>
      </c>
      <c r="AJ246" s="135">
        <v>28.144885504131302</v>
      </c>
      <c r="AK246" s="135">
        <v>28.528849871084244</v>
      </c>
      <c r="AL246" s="135">
        <v>29.466524064546661</v>
      </c>
      <c r="AM246" s="135">
        <v>30.245174096863142</v>
      </c>
      <c r="AN246" s="135">
        <v>31.212887847991528</v>
      </c>
      <c r="AO246" s="135">
        <v>32.061428204762393</v>
      </c>
      <c r="AP246" s="135">
        <v>32.861357309220764</v>
      </c>
      <c r="AQ246" s="135">
        <v>33.461025102609845</v>
      </c>
      <c r="AR246" s="135">
        <v>34.158051007723863</v>
      </c>
      <c r="AS246" s="135">
        <v>34.691484284729242</v>
      </c>
      <c r="AT246" s="135">
        <v>33.595054540694633</v>
      </c>
      <c r="AU246" s="135">
        <v>32.837702100022582</v>
      </c>
      <c r="AV246" s="135">
        <v>33.11972587645937</v>
      </c>
      <c r="AW246" s="135">
        <v>32.247424671739523</v>
      </c>
      <c r="AX246" s="135">
        <v>31.800023313155048</v>
      </c>
      <c r="AY246" s="135">
        <v>30.156902809292205</v>
      </c>
      <c r="AZ246" s="135">
        <v>29.561912415813286</v>
      </c>
      <c r="BA246" s="135">
        <v>28.721163115423881</v>
      </c>
      <c r="BB246" s="135">
        <v>29.19959158211681</v>
      </c>
      <c r="BC246" s="135">
        <v>29.021785387601273</v>
      </c>
      <c r="BD246" s="135">
        <v>29.04663380394696</v>
      </c>
      <c r="BE246" s="135">
        <v>29.127630406934742</v>
      </c>
      <c r="BF246" s="135">
        <v>29.36575962179387</v>
      </c>
      <c r="BG246" s="135">
        <v>29.290013419407043</v>
      </c>
      <c r="BH246" s="135">
        <v>29.463120970167409</v>
      </c>
      <c r="BI246" s="135">
        <v>29.595740088271889</v>
      </c>
      <c r="BJ246" s="135">
        <v>30.055610447252036</v>
      </c>
      <c r="BK246" s="135">
        <v>29.419123268945963</v>
      </c>
      <c r="BL246" s="135">
        <v>28.72597009737369</v>
      </c>
      <c r="BM246" s="135">
        <v>27.684102261059362</v>
      </c>
      <c r="BN246" s="135">
        <v>26.98805952107865</v>
      </c>
      <c r="BO246" s="135">
        <v>26.384730457907789</v>
      </c>
      <c r="BP246" s="135">
        <v>26.384730457907789</v>
      </c>
      <c r="BR246" s="129" t="s">
        <v>153</v>
      </c>
      <c r="BS246" s="131">
        <v>-7.5156181299465996E-2</v>
      </c>
      <c r="BT246" s="131">
        <v>-2.2355407312616871E-2</v>
      </c>
      <c r="BU246" s="131">
        <v>0</v>
      </c>
    </row>
    <row r="247" spans="1:73" ht="17.25">
      <c r="A247" s="105"/>
      <c r="B247" s="218"/>
      <c r="C247" s="212"/>
      <c r="D247" s="215"/>
      <c r="E247" s="129" t="s">
        <v>154</v>
      </c>
      <c r="F247" s="9" t="s">
        <v>32</v>
      </c>
      <c r="G247" s="11" t="s">
        <v>33</v>
      </c>
      <c r="H247" s="11" t="s">
        <v>33</v>
      </c>
      <c r="I247" s="11" t="s">
        <v>33</v>
      </c>
      <c r="J247" s="11" t="s">
        <v>33</v>
      </c>
      <c r="K247" s="11" t="s">
        <v>33</v>
      </c>
      <c r="L247" s="11" t="s">
        <v>33</v>
      </c>
      <c r="M247" s="11" t="s">
        <v>33</v>
      </c>
      <c r="N247" s="11" t="s">
        <v>33</v>
      </c>
      <c r="O247" s="11" t="s">
        <v>33</v>
      </c>
      <c r="P247" s="11" t="s">
        <v>33</v>
      </c>
      <c r="Q247" s="11" t="s">
        <v>33</v>
      </c>
      <c r="R247" s="11" t="s">
        <v>33</v>
      </c>
      <c r="S247" s="11" t="s">
        <v>33</v>
      </c>
      <c r="T247" s="11" t="s">
        <v>33</v>
      </c>
      <c r="U247" s="11" t="s">
        <v>33</v>
      </c>
      <c r="V247" s="11" t="s">
        <v>33</v>
      </c>
      <c r="W247" s="11" t="s">
        <v>33</v>
      </c>
      <c r="X247" s="11" t="s">
        <v>33</v>
      </c>
      <c r="Y247" s="11" t="s">
        <v>33</v>
      </c>
      <c r="Z247" s="11" t="s">
        <v>33</v>
      </c>
      <c r="AA247" s="11" t="s">
        <v>33</v>
      </c>
      <c r="AB247" s="11" t="s">
        <v>33</v>
      </c>
      <c r="AC247" s="11" t="s">
        <v>33</v>
      </c>
      <c r="AD247" s="11" t="s">
        <v>33</v>
      </c>
      <c r="AE247" s="11" t="s">
        <v>33</v>
      </c>
      <c r="AF247" s="11" t="s">
        <v>33</v>
      </c>
      <c r="AG247" s="11" t="s">
        <v>33</v>
      </c>
      <c r="AH247" s="11" t="s">
        <v>33</v>
      </c>
      <c r="AI247" s="135">
        <v>3.3795990980139829</v>
      </c>
      <c r="AJ247" s="135">
        <v>3.3779778066946164</v>
      </c>
      <c r="AK247" s="135">
        <v>3.3949125544487044</v>
      </c>
      <c r="AL247" s="135">
        <v>3.3445974767706197</v>
      </c>
      <c r="AM247" s="135">
        <v>3.2847119273103358</v>
      </c>
      <c r="AN247" s="135">
        <v>3.25284481863175</v>
      </c>
      <c r="AO247" s="135">
        <v>3.2473019070997697</v>
      </c>
      <c r="AP247" s="135">
        <v>3.2751845011636678</v>
      </c>
      <c r="AQ247" s="135">
        <v>3.2847420522405804</v>
      </c>
      <c r="AR247" s="135">
        <v>3.2760987521840788</v>
      </c>
      <c r="AS247" s="135">
        <v>3.2728522073706134</v>
      </c>
      <c r="AT247" s="135">
        <v>3.2680727471630062</v>
      </c>
      <c r="AU247" s="135">
        <v>3.2829004714542185</v>
      </c>
      <c r="AV247" s="135">
        <v>3.2586162478124718</v>
      </c>
      <c r="AW247" s="135">
        <v>3.2730102674940169</v>
      </c>
      <c r="AX247" s="135">
        <v>3.2685562322380171</v>
      </c>
      <c r="AY247" s="135">
        <v>3.2540798923774488</v>
      </c>
      <c r="AZ247" s="135">
        <v>3.2507861157852806</v>
      </c>
      <c r="BA247" s="135">
        <v>3.2120593295746169</v>
      </c>
      <c r="BB247" s="135">
        <v>3.1686235808688967</v>
      </c>
      <c r="BC247" s="135">
        <v>3.1113542675151518</v>
      </c>
      <c r="BD247" s="135">
        <v>3.1186523178599042</v>
      </c>
      <c r="BE247" s="135">
        <v>3.1429884662849656</v>
      </c>
      <c r="BF247" s="135">
        <v>3.0511713825800486</v>
      </c>
      <c r="BG247" s="135">
        <v>2.9499241586736384</v>
      </c>
      <c r="BH247" s="135">
        <v>2.8869960369177976</v>
      </c>
      <c r="BI247" s="135">
        <v>2.8624809756053171</v>
      </c>
      <c r="BJ247" s="135">
        <v>2.8184081078589749</v>
      </c>
      <c r="BK247" s="135">
        <v>2.7732155139751353</v>
      </c>
      <c r="BL247" s="135">
        <v>2.7601900922301872</v>
      </c>
      <c r="BM247" s="135">
        <v>2.7957199824191514</v>
      </c>
      <c r="BN247" s="135">
        <v>2.7702611282545968</v>
      </c>
      <c r="BO247" s="135">
        <v>2.8237200618423186</v>
      </c>
      <c r="BP247" s="135">
        <v>2.8237204279529609</v>
      </c>
      <c r="BR247" s="129" t="s">
        <v>154</v>
      </c>
      <c r="BS247" s="131">
        <v>-0.16824954500165057</v>
      </c>
      <c r="BT247" s="131">
        <v>1.9297434831135794E-2</v>
      </c>
      <c r="BU247" s="131">
        <v>1.2965543121443198E-7</v>
      </c>
    </row>
    <row r="248" spans="1:73" ht="17.25" customHeight="1">
      <c r="A248" s="105"/>
      <c r="B248" s="218"/>
      <c r="C248" s="212"/>
      <c r="D248" s="215"/>
      <c r="E248" s="130" t="s">
        <v>155</v>
      </c>
      <c r="F248" s="9" t="s">
        <v>32</v>
      </c>
      <c r="G248" s="138" t="s">
        <v>33</v>
      </c>
      <c r="H248" s="138" t="s">
        <v>33</v>
      </c>
      <c r="I248" s="138" t="s">
        <v>33</v>
      </c>
      <c r="J248" s="138" t="s">
        <v>33</v>
      </c>
      <c r="K248" s="138" t="s">
        <v>33</v>
      </c>
      <c r="L248" s="138" t="s">
        <v>33</v>
      </c>
      <c r="M248" s="138" t="s">
        <v>33</v>
      </c>
      <c r="N248" s="138" t="s">
        <v>33</v>
      </c>
      <c r="O248" s="138" t="s">
        <v>33</v>
      </c>
      <c r="P248" s="138" t="s">
        <v>33</v>
      </c>
      <c r="Q248" s="138" t="s">
        <v>33</v>
      </c>
      <c r="R248" s="138" t="s">
        <v>33</v>
      </c>
      <c r="S248" s="138" t="s">
        <v>33</v>
      </c>
      <c r="T248" s="138" t="s">
        <v>33</v>
      </c>
      <c r="U248" s="138" t="s">
        <v>33</v>
      </c>
      <c r="V248" s="138" t="s">
        <v>33</v>
      </c>
      <c r="W248" s="138" t="s">
        <v>33</v>
      </c>
      <c r="X248" s="138" t="s">
        <v>33</v>
      </c>
      <c r="Y248" s="138" t="s">
        <v>33</v>
      </c>
      <c r="Z248" s="138" t="s">
        <v>33</v>
      </c>
      <c r="AA248" s="138" t="s">
        <v>33</v>
      </c>
      <c r="AB248" s="138" t="s">
        <v>33</v>
      </c>
      <c r="AC248" s="138" t="s">
        <v>33</v>
      </c>
      <c r="AD248" s="138" t="s">
        <v>33</v>
      </c>
      <c r="AE248" s="138" t="s">
        <v>33</v>
      </c>
      <c r="AF248" s="138" t="s">
        <v>33</v>
      </c>
      <c r="AG248" s="138" t="s">
        <v>33</v>
      </c>
      <c r="AH248" s="138" t="s">
        <v>33</v>
      </c>
      <c r="AI248" s="136">
        <v>224.49862593038864</v>
      </c>
      <c r="AJ248" s="136">
        <v>223.60700702735934</v>
      </c>
      <c r="AK248" s="136">
        <v>221.6209983540729</v>
      </c>
      <c r="AL248" s="136">
        <v>218.27711475766731</v>
      </c>
      <c r="AM248" s="136">
        <v>215.2361641192295</v>
      </c>
      <c r="AN248" s="136">
        <v>214.24028406721183</v>
      </c>
      <c r="AO248" s="136">
        <v>215.90607896300082</v>
      </c>
      <c r="AP248" s="136">
        <v>217.11202180035673</v>
      </c>
      <c r="AQ248" s="136">
        <v>216.49938185266973</v>
      </c>
      <c r="AR248" s="136">
        <v>214.70332183542203</v>
      </c>
      <c r="AS248" s="136">
        <v>213.90722050253029</v>
      </c>
      <c r="AT248" s="136">
        <v>212.44284357333132</v>
      </c>
      <c r="AU248" s="136">
        <v>218.46443366211568</v>
      </c>
      <c r="AV248" s="136">
        <v>217.58471112681005</v>
      </c>
      <c r="AW248" s="136">
        <v>213.48350895195333</v>
      </c>
      <c r="AX248" s="136">
        <v>207.67521165273689</v>
      </c>
      <c r="AY248" s="136">
        <v>204.41447872152648</v>
      </c>
      <c r="AZ248" s="136">
        <v>204.29782905394401</v>
      </c>
      <c r="BA248" s="136">
        <v>203.81764133997623</v>
      </c>
      <c r="BB248" s="136">
        <v>206.07246884025781</v>
      </c>
      <c r="BC248" s="136">
        <v>210.00459311050798</v>
      </c>
      <c r="BD248" s="136">
        <v>206.93233196213473</v>
      </c>
      <c r="BE248" s="136">
        <v>206.86026673775262</v>
      </c>
      <c r="BF248" s="136">
        <v>207.97562874053344</v>
      </c>
      <c r="BG248" s="136">
        <v>206.22775247135658</v>
      </c>
      <c r="BH248" s="136">
        <v>205.93865141773964</v>
      </c>
      <c r="BI248" s="136">
        <v>209.16614519703816</v>
      </c>
      <c r="BJ248" s="136">
        <v>210.16051845548242</v>
      </c>
      <c r="BK248" s="136">
        <v>207.69428026832085</v>
      </c>
      <c r="BL248" s="136">
        <v>204.38882112156108</v>
      </c>
      <c r="BM248" s="136">
        <v>201.19508436524796</v>
      </c>
      <c r="BN248" s="136">
        <v>197.36639764313827</v>
      </c>
      <c r="BO248" s="136">
        <v>194.50258395517346</v>
      </c>
      <c r="BP248" s="136">
        <v>194.5025843212841</v>
      </c>
      <c r="BQ248" s="154"/>
      <c r="BR248" s="130" t="s">
        <v>155</v>
      </c>
      <c r="BS248" s="132">
        <v>-0.12236392129040807</v>
      </c>
      <c r="BT248" s="132">
        <v>-1.4510138109441103E-2</v>
      </c>
      <c r="BU248" s="132">
        <v>1.8822919111194336E-9</v>
      </c>
    </row>
    <row r="249" spans="1:73" ht="17.25">
      <c r="A249" s="105"/>
      <c r="B249" s="218"/>
      <c r="C249" s="212"/>
      <c r="D249" s="215"/>
      <c r="E249" s="129" t="s">
        <v>156</v>
      </c>
      <c r="F249" s="9" t="s">
        <v>32</v>
      </c>
      <c r="G249" s="11" t="s">
        <v>33</v>
      </c>
      <c r="H249" s="11" t="s">
        <v>33</v>
      </c>
      <c r="I249" s="11" t="s">
        <v>33</v>
      </c>
      <c r="J249" s="11" t="s">
        <v>33</v>
      </c>
      <c r="K249" s="11" t="s">
        <v>33</v>
      </c>
      <c r="L249" s="11" t="s">
        <v>33</v>
      </c>
      <c r="M249" s="11" t="s">
        <v>33</v>
      </c>
      <c r="N249" s="11" t="s">
        <v>33</v>
      </c>
      <c r="O249" s="11" t="s">
        <v>33</v>
      </c>
      <c r="P249" s="11" t="s">
        <v>33</v>
      </c>
      <c r="Q249" s="11" t="s">
        <v>33</v>
      </c>
      <c r="R249" s="11" t="s">
        <v>33</v>
      </c>
      <c r="S249" s="11" t="s">
        <v>33</v>
      </c>
      <c r="T249" s="11" t="s">
        <v>33</v>
      </c>
      <c r="U249" s="11" t="s">
        <v>33</v>
      </c>
      <c r="V249" s="11" t="s">
        <v>33</v>
      </c>
      <c r="W249" s="11" t="s">
        <v>33</v>
      </c>
      <c r="X249" s="11" t="s">
        <v>33</v>
      </c>
      <c r="Y249" s="11" t="s">
        <v>33</v>
      </c>
      <c r="Z249" s="11" t="s">
        <v>33</v>
      </c>
      <c r="AA249" s="11" t="s">
        <v>33</v>
      </c>
      <c r="AB249" s="11" t="s">
        <v>33</v>
      </c>
      <c r="AC249" s="11" t="s">
        <v>33</v>
      </c>
      <c r="AD249" s="11" t="s">
        <v>33</v>
      </c>
      <c r="AE249" s="11" t="s">
        <v>33</v>
      </c>
      <c r="AF249" s="11" t="s">
        <v>33</v>
      </c>
      <c r="AG249" s="11" t="s">
        <v>33</v>
      </c>
      <c r="AH249" s="11" t="s">
        <v>33</v>
      </c>
      <c r="AI249" s="135">
        <v>0</v>
      </c>
      <c r="AJ249" s="135">
        <v>0</v>
      </c>
      <c r="AK249" s="135">
        <v>0</v>
      </c>
      <c r="AL249" s="135">
        <v>0</v>
      </c>
      <c r="AM249" s="135">
        <v>0</v>
      </c>
      <c r="AN249" s="135">
        <v>0</v>
      </c>
      <c r="AO249" s="135">
        <v>0</v>
      </c>
      <c r="AP249" s="135">
        <v>0</v>
      </c>
      <c r="AQ249" s="135">
        <v>0</v>
      </c>
      <c r="AR249" s="135">
        <v>0</v>
      </c>
      <c r="AS249" s="135">
        <v>0</v>
      </c>
      <c r="AT249" s="135">
        <v>0</v>
      </c>
      <c r="AU249" s="135">
        <v>0</v>
      </c>
      <c r="AV249" s="135">
        <v>0</v>
      </c>
      <c r="AW249" s="135">
        <v>0</v>
      </c>
      <c r="AX249" s="135">
        <v>0</v>
      </c>
      <c r="AY249" s="135">
        <v>0</v>
      </c>
      <c r="AZ249" s="135">
        <v>0</v>
      </c>
      <c r="BA249" s="135">
        <v>0</v>
      </c>
      <c r="BB249" s="135">
        <v>0</v>
      </c>
      <c r="BC249" s="135">
        <v>0</v>
      </c>
      <c r="BD249" s="135">
        <v>0</v>
      </c>
      <c r="BE249" s="135">
        <v>0</v>
      </c>
      <c r="BF249" s="135">
        <v>0</v>
      </c>
      <c r="BG249" s="135">
        <v>0</v>
      </c>
      <c r="BH249" s="135">
        <v>0</v>
      </c>
      <c r="BI249" s="135">
        <v>0</v>
      </c>
      <c r="BJ249" s="135">
        <v>0</v>
      </c>
      <c r="BK249" s="135">
        <v>0</v>
      </c>
      <c r="BL249" s="135">
        <v>0</v>
      </c>
      <c r="BM249" s="135">
        <v>0</v>
      </c>
      <c r="BN249" s="135">
        <v>0</v>
      </c>
      <c r="BO249" s="135">
        <v>0</v>
      </c>
      <c r="BP249" s="135">
        <v>0</v>
      </c>
      <c r="BR249" s="129" t="s">
        <v>156</v>
      </c>
      <c r="BS249" s="131">
        <v>0</v>
      </c>
      <c r="BT249" s="131">
        <v>0</v>
      </c>
      <c r="BU249" s="131">
        <v>0</v>
      </c>
    </row>
    <row r="250" spans="1:73" ht="17.25">
      <c r="A250" s="105"/>
      <c r="B250" s="218"/>
      <c r="C250" s="212"/>
      <c r="D250" s="215"/>
      <c r="E250" s="129" t="s">
        <v>157</v>
      </c>
      <c r="F250" s="9" t="s">
        <v>32</v>
      </c>
      <c r="G250" s="11" t="s">
        <v>33</v>
      </c>
      <c r="H250" s="11" t="s">
        <v>33</v>
      </c>
      <c r="I250" s="11" t="s">
        <v>33</v>
      </c>
      <c r="J250" s="11" t="s">
        <v>33</v>
      </c>
      <c r="K250" s="11" t="s">
        <v>33</v>
      </c>
      <c r="L250" s="11" t="s">
        <v>33</v>
      </c>
      <c r="M250" s="11" t="s">
        <v>33</v>
      </c>
      <c r="N250" s="11" t="s">
        <v>33</v>
      </c>
      <c r="O250" s="11" t="s">
        <v>33</v>
      </c>
      <c r="P250" s="11" t="s">
        <v>33</v>
      </c>
      <c r="Q250" s="11" t="s">
        <v>33</v>
      </c>
      <c r="R250" s="11" t="s">
        <v>33</v>
      </c>
      <c r="S250" s="11" t="s">
        <v>33</v>
      </c>
      <c r="T250" s="11" t="s">
        <v>33</v>
      </c>
      <c r="U250" s="11" t="s">
        <v>33</v>
      </c>
      <c r="V250" s="11" t="s">
        <v>33</v>
      </c>
      <c r="W250" s="11" t="s">
        <v>33</v>
      </c>
      <c r="X250" s="11" t="s">
        <v>33</v>
      </c>
      <c r="Y250" s="11" t="s">
        <v>33</v>
      </c>
      <c r="Z250" s="11" t="s">
        <v>33</v>
      </c>
      <c r="AA250" s="11" t="s">
        <v>33</v>
      </c>
      <c r="AB250" s="11" t="s">
        <v>33</v>
      </c>
      <c r="AC250" s="11" t="s">
        <v>33</v>
      </c>
      <c r="AD250" s="11" t="s">
        <v>33</v>
      </c>
      <c r="AE250" s="11" t="s">
        <v>33</v>
      </c>
      <c r="AF250" s="11" t="s">
        <v>33</v>
      </c>
      <c r="AG250" s="11" t="s">
        <v>33</v>
      </c>
      <c r="AH250" s="11" t="s">
        <v>33</v>
      </c>
      <c r="AI250" s="135">
        <v>40.063549478924656</v>
      </c>
      <c r="AJ250" s="135">
        <v>40.068553566718791</v>
      </c>
      <c r="AK250" s="135">
        <v>39.810312268304152</v>
      </c>
      <c r="AL250" s="135">
        <v>39.53793099829133</v>
      </c>
      <c r="AM250" s="135">
        <v>39.376591769306238</v>
      </c>
      <c r="AN250" s="135">
        <v>39.417322017524825</v>
      </c>
      <c r="AO250" s="135">
        <v>39.910499919056534</v>
      </c>
      <c r="AP250" s="135">
        <v>40.41417099361135</v>
      </c>
      <c r="AQ250" s="135">
        <v>40.531949336328118</v>
      </c>
      <c r="AR250" s="135">
        <v>40.520112377410605</v>
      </c>
      <c r="AS250" s="135">
        <v>40.670072639334904</v>
      </c>
      <c r="AT250" s="135">
        <v>40.534514030315208</v>
      </c>
      <c r="AU250" s="135">
        <v>41.618119113290291</v>
      </c>
      <c r="AV250" s="135">
        <v>41.679501854505176</v>
      </c>
      <c r="AW250" s="135">
        <v>41.148004699229233</v>
      </c>
      <c r="AX250" s="135">
        <v>40.249366690427046</v>
      </c>
      <c r="AY250" s="135">
        <v>39.618128339860597</v>
      </c>
      <c r="AZ250" s="135">
        <v>39.755096613156709</v>
      </c>
      <c r="BA250" s="135">
        <v>39.590649392965993</v>
      </c>
      <c r="BB250" s="135">
        <v>39.943630179369634</v>
      </c>
      <c r="BC250" s="135">
        <v>40.594201184870165</v>
      </c>
      <c r="BD250" s="135">
        <v>40.096425245436656</v>
      </c>
      <c r="BE250" s="135">
        <v>39.824851507071898</v>
      </c>
      <c r="BF250" s="135">
        <v>39.55207642138398</v>
      </c>
      <c r="BG250" s="135">
        <v>39.203961661716676</v>
      </c>
      <c r="BH250" s="135">
        <v>39.442110386668716</v>
      </c>
      <c r="BI250" s="135">
        <v>40.000580887033983</v>
      </c>
      <c r="BJ250" s="135">
        <v>40.260742947541686</v>
      </c>
      <c r="BK250" s="135">
        <v>39.760531489932227</v>
      </c>
      <c r="BL250" s="135">
        <v>39.068227519823637</v>
      </c>
      <c r="BM250" s="135">
        <v>38.246751700568616</v>
      </c>
      <c r="BN250" s="135">
        <v>37.581431133895094</v>
      </c>
      <c r="BO250" s="135">
        <v>37.452524072712009</v>
      </c>
      <c r="BP250" s="135">
        <v>37.452524072712009</v>
      </c>
      <c r="BR250" s="129" t="s">
        <v>157</v>
      </c>
      <c r="BS250" s="131">
        <v>-5.9225563961962366E-2</v>
      </c>
      <c r="BT250" s="131">
        <v>-3.4300732381322883E-3</v>
      </c>
      <c r="BU250" s="131">
        <v>0</v>
      </c>
    </row>
    <row r="251" spans="1:73" ht="17.25">
      <c r="A251" s="105"/>
      <c r="B251" s="218"/>
      <c r="C251" s="212"/>
      <c r="D251" s="215"/>
      <c r="E251" s="129" t="s">
        <v>158</v>
      </c>
      <c r="F251" s="9" t="s">
        <v>32</v>
      </c>
      <c r="G251" s="11" t="s">
        <v>33</v>
      </c>
      <c r="H251" s="11" t="s">
        <v>33</v>
      </c>
      <c r="I251" s="11" t="s">
        <v>33</v>
      </c>
      <c r="J251" s="11" t="s">
        <v>33</v>
      </c>
      <c r="K251" s="11" t="s">
        <v>33</v>
      </c>
      <c r="L251" s="11" t="s">
        <v>33</v>
      </c>
      <c r="M251" s="11" t="s">
        <v>33</v>
      </c>
      <c r="N251" s="11" t="s">
        <v>33</v>
      </c>
      <c r="O251" s="11" t="s">
        <v>33</v>
      </c>
      <c r="P251" s="11" t="s">
        <v>33</v>
      </c>
      <c r="Q251" s="11" t="s">
        <v>33</v>
      </c>
      <c r="R251" s="11" t="s">
        <v>33</v>
      </c>
      <c r="S251" s="11" t="s">
        <v>33</v>
      </c>
      <c r="T251" s="11" t="s">
        <v>33</v>
      </c>
      <c r="U251" s="11" t="s">
        <v>33</v>
      </c>
      <c r="V251" s="11" t="s">
        <v>33</v>
      </c>
      <c r="W251" s="11" t="s">
        <v>33</v>
      </c>
      <c r="X251" s="11" t="s">
        <v>33</v>
      </c>
      <c r="Y251" s="11" t="s">
        <v>33</v>
      </c>
      <c r="Z251" s="11" t="s">
        <v>33</v>
      </c>
      <c r="AA251" s="11" t="s">
        <v>33</v>
      </c>
      <c r="AB251" s="11" t="s">
        <v>33</v>
      </c>
      <c r="AC251" s="11" t="s">
        <v>33</v>
      </c>
      <c r="AD251" s="11" t="s">
        <v>33</v>
      </c>
      <c r="AE251" s="11" t="s">
        <v>33</v>
      </c>
      <c r="AF251" s="11" t="s">
        <v>33</v>
      </c>
      <c r="AG251" s="11" t="s">
        <v>33</v>
      </c>
      <c r="AH251" s="11" t="s">
        <v>33</v>
      </c>
      <c r="AI251" s="135">
        <v>4.073506635527731</v>
      </c>
      <c r="AJ251" s="135">
        <v>4.0773428234453064</v>
      </c>
      <c r="AK251" s="135">
        <v>4.0792732462933596</v>
      </c>
      <c r="AL251" s="135">
        <v>4.0393384785153303</v>
      </c>
      <c r="AM251" s="135">
        <v>4.0200146322483921</v>
      </c>
      <c r="AN251" s="135">
        <v>3.9952765556021075</v>
      </c>
      <c r="AO251" s="135">
        <v>4.0131081690517858</v>
      </c>
      <c r="AP251" s="135">
        <v>4.0473863814956745</v>
      </c>
      <c r="AQ251" s="135">
        <v>4.0565966558241477</v>
      </c>
      <c r="AR251" s="135">
        <v>4.022076895829545</v>
      </c>
      <c r="AS251" s="135">
        <v>4.0046202761557543</v>
      </c>
      <c r="AT251" s="135">
        <v>4.0199351947419135</v>
      </c>
      <c r="AU251" s="135">
        <v>4.1741979742385</v>
      </c>
      <c r="AV251" s="135">
        <v>4.2072584043069803</v>
      </c>
      <c r="AW251" s="135">
        <v>4.0748006048586305</v>
      </c>
      <c r="AX251" s="135">
        <v>3.9446981851228324</v>
      </c>
      <c r="AY251" s="135">
        <v>3.8727060176861938</v>
      </c>
      <c r="AZ251" s="135">
        <v>3.8360269534342262</v>
      </c>
      <c r="BA251" s="135">
        <v>3.8499330085877239</v>
      </c>
      <c r="BB251" s="135">
        <v>3.8806456928060946</v>
      </c>
      <c r="BC251" s="135">
        <v>3.8955902565771763</v>
      </c>
      <c r="BD251" s="135">
        <v>3.8732166533875678</v>
      </c>
      <c r="BE251" s="135">
        <v>3.8524597263721634</v>
      </c>
      <c r="BF251" s="135">
        <v>3.7190035057728292</v>
      </c>
      <c r="BG251" s="135">
        <v>3.6900448354860167</v>
      </c>
      <c r="BH251" s="135">
        <v>3.7252343999114172</v>
      </c>
      <c r="BI251" s="135">
        <v>3.7868171245549478</v>
      </c>
      <c r="BJ251" s="135">
        <v>3.8154353944618635</v>
      </c>
      <c r="BK251" s="135">
        <v>3.80129677409712</v>
      </c>
      <c r="BL251" s="135">
        <v>3.7634665306688064</v>
      </c>
      <c r="BM251" s="135">
        <v>3.6751488689910223</v>
      </c>
      <c r="BN251" s="135">
        <v>3.6138604386456157</v>
      </c>
      <c r="BO251" s="135">
        <v>3.5424352895511784</v>
      </c>
      <c r="BP251" s="135">
        <v>3.5424352895511784</v>
      </c>
      <c r="BR251" s="129" t="s">
        <v>158</v>
      </c>
      <c r="BS251" s="131">
        <v>-0.1316013721880436</v>
      </c>
      <c r="BT251" s="131">
        <v>-1.9764224520304297E-2</v>
      </c>
      <c r="BU251" s="131">
        <v>0</v>
      </c>
    </row>
    <row r="252" spans="1:73" ht="17.25">
      <c r="A252" s="105"/>
      <c r="B252" s="218"/>
      <c r="C252" s="212"/>
      <c r="D252" s="215"/>
      <c r="E252" s="129" t="s">
        <v>159</v>
      </c>
      <c r="F252" s="9" t="s">
        <v>32</v>
      </c>
      <c r="G252" s="11" t="s">
        <v>33</v>
      </c>
      <c r="H252" s="11" t="s">
        <v>33</v>
      </c>
      <c r="I252" s="11" t="s">
        <v>33</v>
      </c>
      <c r="J252" s="11" t="s">
        <v>33</v>
      </c>
      <c r="K252" s="11" t="s">
        <v>33</v>
      </c>
      <c r="L252" s="11" t="s">
        <v>33</v>
      </c>
      <c r="M252" s="11" t="s">
        <v>33</v>
      </c>
      <c r="N252" s="11" t="s">
        <v>33</v>
      </c>
      <c r="O252" s="11" t="s">
        <v>33</v>
      </c>
      <c r="P252" s="11" t="s">
        <v>33</v>
      </c>
      <c r="Q252" s="11" t="s">
        <v>33</v>
      </c>
      <c r="R252" s="11" t="s">
        <v>33</v>
      </c>
      <c r="S252" s="11" t="s">
        <v>33</v>
      </c>
      <c r="T252" s="11" t="s">
        <v>33</v>
      </c>
      <c r="U252" s="11" t="s">
        <v>33</v>
      </c>
      <c r="V252" s="11" t="s">
        <v>33</v>
      </c>
      <c r="W252" s="11" t="s">
        <v>33</v>
      </c>
      <c r="X252" s="11" t="s">
        <v>33</v>
      </c>
      <c r="Y252" s="11" t="s">
        <v>33</v>
      </c>
      <c r="Z252" s="11" t="s">
        <v>33</v>
      </c>
      <c r="AA252" s="11" t="s">
        <v>33</v>
      </c>
      <c r="AB252" s="11" t="s">
        <v>33</v>
      </c>
      <c r="AC252" s="11" t="s">
        <v>33</v>
      </c>
      <c r="AD252" s="11" t="s">
        <v>33</v>
      </c>
      <c r="AE252" s="11" t="s">
        <v>33</v>
      </c>
      <c r="AF252" s="11" t="s">
        <v>33</v>
      </c>
      <c r="AG252" s="11" t="s">
        <v>33</v>
      </c>
      <c r="AH252" s="11" t="s">
        <v>33</v>
      </c>
      <c r="AI252" s="135">
        <v>2.3967240348856791</v>
      </c>
      <c r="AJ252" s="135">
        <v>2.4023135789894452</v>
      </c>
      <c r="AK252" s="135">
        <v>2.4258376689699022</v>
      </c>
      <c r="AL252" s="135">
        <v>2.5101155288428028</v>
      </c>
      <c r="AM252" s="135">
        <v>2.612170077584866</v>
      </c>
      <c r="AN252" s="135">
        <v>2.5345023870777337</v>
      </c>
      <c r="AO252" s="135">
        <v>2.3993163257222982</v>
      </c>
      <c r="AP252" s="135">
        <v>2.3668789984722691</v>
      </c>
      <c r="AQ252" s="135">
        <v>2.5132651270647548</v>
      </c>
      <c r="AR252" s="135">
        <v>2.629988409398655</v>
      </c>
      <c r="AS252" s="135">
        <v>2.5666971464668151</v>
      </c>
      <c r="AT252" s="135">
        <v>2.4872773357181401</v>
      </c>
      <c r="AU252" s="135">
        <v>2.5440036753191677</v>
      </c>
      <c r="AV252" s="135">
        <v>2.3970954278373697</v>
      </c>
      <c r="AW252" s="135">
        <v>2.4715144219652849</v>
      </c>
      <c r="AX252" s="135">
        <v>2.173448763630951</v>
      </c>
      <c r="AY252" s="135">
        <v>2.3595187352448415</v>
      </c>
      <c r="AZ252" s="135">
        <v>2.1524756319909923</v>
      </c>
      <c r="BA252" s="135">
        <v>2.0514954251386683</v>
      </c>
      <c r="BB252" s="135">
        <v>1.8398680908778628</v>
      </c>
      <c r="BC252" s="135">
        <v>1.9932013894599003</v>
      </c>
      <c r="BD252" s="135">
        <v>2.0182564453718617</v>
      </c>
      <c r="BE252" s="135">
        <v>1.6729401135416939</v>
      </c>
      <c r="BF252" s="135">
        <v>1.6667852534741678</v>
      </c>
      <c r="BG252" s="135">
        <v>1.6669736807424269</v>
      </c>
      <c r="BH252" s="135">
        <v>1.3204979872218254</v>
      </c>
      <c r="BI252" s="135">
        <v>1.3501065963683219</v>
      </c>
      <c r="BJ252" s="135">
        <v>1.3353312547644067</v>
      </c>
      <c r="BK252" s="135">
        <v>1.1889928322260792</v>
      </c>
      <c r="BL252" s="135">
        <v>1.3139557488544102</v>
      </c>
      <c r="BM252" s="135">
        <v>1.1777400122610693</v>
      </c>
      <c r="BN252" s="135">
        <v>1.3273216893885245</v>
      </c>
      <c r="BO252" s="135">
        <v>1.1717881596166102</v>
      </c>
      <c r="BP252" s="135">
        <v>1.1717881596166102</v>
      </c>
      <c r="BQ252" s="154"/>
      <c r="BR252" s="129" t="s">
        <v>159</v>
      </c>
      <c r="BS252" s="131">
        <v>-0.51695524617927402</v>
      </c>
      <c r="BT252" s="131">
        <v>-0.11717847377568737</v>
      </c>
      <c r="BU252" s="131">
        <v>0</v>
      </c>
    </row>
    <row r="253" spans="1:73" ht="17.25">
      <c r="A253" s="105"/>
      <c r="B253" s="218"/>
      <c r="C253" s="212"/>
      <c r="D253" s="215"/>
      <c r="E253" s="129" t="s">
        <v>160</v>
      </c>
      <c r="F253" s="9" t="s">
        <v>32</v>
      </c>
      <c r="G253" s="11" t="s">
        <v>33</v>
      </c>
      <c r="H253" s="11" t="s">
        <v>33</v>
      </c>
      <c r="I253" s="11" t="s">
        <v>33</v>
      </c>
      <c r="J253" s="11" t="s">
        <v>33</v>
      </c>
      <c r="K253" s="11" t="s">
        <v>33</v>
      </c>
      <c r="L253" s="11" t="s">
        <v>33</v>
      </c>
      <c r="M253" s="11" t="s">
        <v>33</v>
      </c>
      <c r="N253" s="11" t="s">
        <v>33</v>
      </c>
      <c r="O253" s="11" t="s">
        <v>33</v>
      </c>
      <c r="P253" s="11" t="s">
        <v>33</v>
      </c>
      <c r="Q253" s="11" t="s">
        <v>33</v>
      </c>
      <c r="R253" s="11" t="s">
        <v>33</v>
      </c>
      <c r="S253" s="11" t="s">
        <v>33</v>
      </c>
      <c r="T253" s="11" t="s">
        <v>33</v>
      </c>
      <c r="U253" s="11" t="s">
        <v>33</v>
      </c>
      <c r="V253" s="11" t="s">
        <v>33</v>
      </c>
      <c r="W253" s="11" t="s">
        <v>33</v>
      </c>
      <c r="X253" s="11" t="s">
        <v>33</v>
      </c>
      <c r="Y253" s="11" t="s">
        <v>33</v>
      </c>
      <c r="Z253" s="11" t="s">
        <v>33</v>
      </c>
      <c r="AA253" s="11" t="s">
        <v>33</v>
      </c>
      <c r="AB253" s="11" t="s">
        <v>33</v>
      </c>
      <c r="AC253" s="11" t="s">
        <v>33</v>
      </c>
      <c r="AD253" s="11" t="s">
        <v>33</v>
      </c>
      <c r="AE253" s="11" t="s">
        <v>33</v>
      </c>
      <c r="AF253" s="11" t="s">
        <v>33</v>
      </c>
      <c r="AG253" s="11" t="s">
        <v>33</v>
      </c>
      <c r="AH253" s="11" t="s">
        <v>33</v>
      </c>
      <c r="AI253" s="135">
        <v>122.883</v>
      </c>
      <c r="AJ253" s="135">
        <v>132.42099999999999</v>
      </c>
      <c r="AK253" s="135">
        <v>146.96790780640066</v>
      </c>
      <c r="AL253" s="135">
        <v>138.51976870179462</v>
      </c>
      <c r="AM253" s="135">
        <v>140.2607895778514</v>
      </c>
      <c r="AN253" s="135">
        <v>143.07268734109314</v>
      </c>
      <c r="AO253" s="135">
        <v>153.60704600122926</v>
      </c>
      <c r="AP253" s="135">
        <v>156.7511308097387</v>
      </c>
      <c r="AQ253" s="135">
        <v>131.50392249037094</v>
      </c>
      <c r="AR253" s="135">
        <v>144.79233317538061</v>
      </c>
      <c r="AS253" s="135">
        <v>138.17572801816303</v>
      </c>
      <c r="AT253" s="135">
        <v>151.50724457712744</v>
      </c>
      <c r="AU253" s="135">
        <v>144.67672582242253</v>
      </c>
      <c r="AV253" s="135">
        <v>137.39066422498743</v>
      </c>
      <c r="AW253" s="135">
        <v>137.49329702944135</v>
      </c>
      <c r="AX253" s="135">
        <v>171.43271231747249</v>
      </c>
      <c r="AY253" s="135">
        <v>142.30288332511932</v>
      </c>
      <c r="AZ253" s="135">
        <v>149.67650022784662</v>
      </c>
      <c r="BA253" s="135">
        <v>157.77232188396349</v>
      </c>
      <c r="BB253" s="135">
        <v>132.1793365425597</v>
      </c>
      <c r="BC253" s="135">
        <v>127.05106183463151</v>
      </c>
      <c r="BD253" s="135">
        <v>139.49571027349126</v>
      </c>
      <c r="BE253" s="135">
        <v>135.25360832241282</v>
      </c>
      <c r="BF253" s="135">
        <v>143.81177551198826</v>
      </c>
      <c r="BG253" s="135">
        <v>137.59571393051422</v>
      </c>
      <c r="BH253" s="135">
        <v>139.55614489174104</v>
      </c>
      <c r="BI253" s="135">
        <v>142.38857724399975</v>
      </c>
      <c r="BJ253" s="135">
        <v>146.13411829177284</v>
      </c>
      <c r="BK253" s="135">
        <v>145.98568858662989</v>
      </c>
      <c r="BL253" s="135">
        <v>151.33655856028906</v>
      </c>
      <c r="BM253" s="135">
        <v>160.11813233214093</v>
      </c>
      <c r="BN253" s="135">
        <v>153.69049509723916</v>
      </c>
      <c r="BO253" s="135">
        <v>153.68345831726953</v>
      </c>
      <c r="BP253" s="135">
        <v>153.68345831726953</v>
      </c>
      <c r="BR253" s="129" t="s">
        <v>160</v>
      </c>
      <c r="BS253" s="131">
        <v>4.5693992730135295E-2</v>
      </c>
      <c r="BT253" s="131">
        <v>-4.5785394634758251E-5</v>
      </c>
      <c r="BU253" s="131">
        <v>0</v>
      </c>
    </row>
    <row r="254" spans="1:73" ht="17.25" customHeight="1">
      <c r="A254" s="105"/>
      <c r="B254" s="218"/>
      <c r="C254" s="212"/>
      <c r="D254" s="215"/>
      <c r="E254" s="130" t="s">
        <v>161</v>
      </c>
      <c r="F254" s="9" t="s">
        <v>32</v>
      </c>
      <c r="G254" s="138" t="s">
        <v>33</v>
      </c>
      <c r="H254" s="138" t="s">
        <v>33</v>
      </c>
      <c r="I254" s="138" t="s">
        <v>33</v>
      </c>
      <c r="J254" s="138" t="s">
        <v>33</v>
      </c>
      <c r="K254" s="138" t="s">
        <v>33</v>
      </c>
      <c r="L254" s="138" t="s">
        <v>33</v>
      </c>
      <c r="M254" s="138" t="s">
        <v>33</v>
      </c>
      <c r="N254" s="138" t="s">
        <v>33</v>
      </c>
      <c r="O254" s="138" t="s">
        <v>33</v>
      </c>
      <c r="P254" s="138" t="s">
        <v>33</v>
      </c>
      <c r="Q254" s="138" t="s">
        <v>33</v>
      </c>
      <c r="R254" s="138" t="s">
        <v>33</v>
      </c>
      <c r="S254" s="138" t="s">
        <v>33</v>
      </c>
      <c r="T254" s="138" t="s">
        <v>33</v>
      </c>
      <c r="U254" s="138" t="s">
        <v>33</v>
      </c>
      <c r="V254" s="138" t="s">
        <v>33</v>
      </c>
      <c r="W254" s="138" t="s">
        <v>33</v>
      </c>
      <c r="X254" s="138" t="s">
        <v>33</v>
      </c>
      <c r="Y254" s="138" t="s">
        <v>33</v>
      </c>
      <c r="Z254" s="138" t="s">
        <v>33</v>
      </c>
      <c r="AA254" s="138" t="s">
        <v>33</v>
      </c>
      <c r="AB254" s="138" t="s">
        <v>33</v>
      </c>
      <c r="AC254" s="138" t="s">
        <v>33</v>
      </c>
      <c r="AD254" s="138" t="s">
        <v>33</v>
      </c>
      <c r="AE254" s="138" t="s">
        <v>33</v>
      </c>
      <c r="AF254" s="138" t="s">
        <v>33</v>
      </c>
      <c r="AG254" s="138" t="s">
        <v>33</v>
      </c>
      <c r="AH254" s="138" t="s">
        <v>33</v>
      </c>
      <c r="AI254" s="136">
        <v>169.41678014933805</v>
      </c>
      <c r="AJ254" s="136">
        <v>178.96920996915352</v>
      </c>
      <c r="AK254" s="136">
        <v>193.28333098996808</v>
      </c>
      <c r="AL254" s="136">
        <v>184.60715370744407</v>
      </c>
      <c r="AM254" s="136">
        <v>186.2695660569909</v>
      </c>
      <c r="AN254" s="136">
        <v>189.01978830129781</v>
      </c>
      <c r="AO254" s="136">
        <v>199.92997041505987</v>
      </c>
      <c r="AP254" s="136">
        <v>203.57956718331798</v>
      </c>
      <c r="AQ254" s="136">
        <v>178.60573360958796</v>
      </c>
      <c r="AR254" s="136">
        <v>191.96451085801942</v>
      </c>
      <c r="AS254" s="136">
        <v>185.4171180801205</v>
      </c>
      <c r="AT254" s="136">
        <v>198.5489711379027</v>
      </c>
      <c r="AU254" s="136">
        <v>193.0130465852705</v>
      </c>
      <c r="AV254" s="136">
        <v>185.67451991163696</v>
      </c>
      <c r="AW254" s="136">
        <v>185.1876167554945</v>
      </c>
      <c r="AX254" s="136">
        <v>217.80022595665332</v>
      </c>
      <c r="AY254" s="136">
        <v>188.15323641791096</v>
      </c>
      <c r="AZ254" s="136">
        <v>195.42009942642855</v>
      </c>
      <c r="BA254" s="136">
        <v>203.26439971065588</v>
      </c>
      <c r="BB254" s="136">
        <v>177.84348050561329</v>
      </c>
      <c r="BC254" s="136">
        <v>173.53405466553875</v>
      </c>
      <c r="BD254" s="136">
        <v>185.48360861768734</v>
      </c>
      <c r="BE254" s="136">
        <v>180.60385966939856</v>
      </c>
      <c r="BF254" s="136">
        <v>188.74964069261924</v>
      </c>
      <c r="BG254" s="136">
        <v>182.15669410845936</v>
      </c>
      <c r="BH254" s="136">
        <v>184.043987665543</v>
      </c>
      <c r="BI254" s="136">
        <v>187.526081851957</v>
      </c>
      <c r="BJ254" s="136">
        <v>191.54562788854079</v>
      </c>
      <c r="BK254" s="136">
        <v>190.7365096828853</v>
      </c>
      <c r="BL254" s="136">
        <v>195.48220835963593</v>
      </c>
      <c r="BM254" s="136">
        <v>203.21777291396165</v>
      </c>
      <c r="BN254" s="136">
        <v>196.21310835916842</v>
      </c>
      <c r="BO254" s="136">
        <v>195.85020583914934</v>
      </c>
      <c r="BP254" s="136">
        <v>195.85020583914934</v>
      </c>
      <c r="BQ254" s="154"/>
      <c r="BR254" s="130" t="s">
        <v>161</v>
      </c>
      <c r="BS254" s="132">
        <v>1.3280373615428267E-2</v>
      </c>
      <c r="BT254" s="132">
        <v>-1.8495324958350036E-3</v>
      </c>
      <c r="BU254" s="132">
        <v>0</v>
      </c>
    </row>
    <row r="255" spans="1:73" ht="17.25">
      <c r="A255" s="105"/>
      <c r="B255" s="218"/>
      <c r="C255" s="212"/>
      <c r="D255" s="215"/>
      <c r="E255" s="129" t="s">
        <v>226</v>
      </c>
      <c r="F255" s="9" t="s">
        <v>32</v>
      </c>
      <c r="G255" s="11" t="s">
        <v>33</v>
      </c>
      <c r="H255" s="11" t="s">
        <v>33</v>
      </c>
      <c r="I255" s="11" t="s">
        <v>33</v>
      </c>
      <c r="J255" s="11" t="s">
        <v>33</v>
      </c>
      <c r="K255" s="11" t="s">
        <v>33</v>
      </c>
      <c r="L255" s="11" t="s">
        <v>33</v>
      </c>
      <c r="M255" s="11" t="s">
        <v>33</v>
      </c>
      <c r="N255" s="11" t="s">
        <v>33</v>
      </c>
      <c r="O255" s="11" t="s">
        <v>33</v>
      </c>
      <c r="P255" s="11" t="s">
        <v>33</v>
      </c>
      <c r="Q255" s="11" t="s">
        <v>33</v>
      </c>
      <c r="R255" s="11" t="s">
        <v>33</v>
      </c>
      <c r="S255" s="11" t="s">
        <v>33</v>
      </c>
      <c r="T255" s="11" t="s">
        <v>33</v>
      </c>
      <c r="U255" s="11" t="s">
        <v>33</v>
      </c>
      <c r="V255" s="11" t="s">
        <v>33</v>
      </c>
      <c r="W255" s="11" t="s">
        <v>33</v>
      </c>
      <c r="X255" s="11" t="s">
        <v>33</v>
      </c>
      <c r="Y255" s="11" t="s">
        <v>33</v>
      </c>
      <c r="Z255" s="11" t="s">
        <v>33</v>
      </c>
      <c r="AA255" s="11" t="s">
        <v>33</v>
      </c>
      <c r="AB255" s="11" t="s">
        <v>33</v>
      </c>
      <c r="AC255" s="11" t="s">
        <v>33</v>
      </c>
      <c r="AD255" s="11" t="s">
        <v>33</v>
      </c>
      <c r="AE255" s="11" t="s">
        <v>33</v>
      </c>
      <c r="AF255" s="11" t="s">
        <v>33</v>
      </c>
      <c r="AG255" s="11" t="s">
        <v>33</v>
      </c>
      <c r="AH255" s="11" t="s">
        <v>33</v>
      </c>
      <c r="AI255" s="135">
        <v>34.121519160831269</v>
      </c>
      <c r="AJ255" s="135">
        <v>33.036350877864969</v>
      </c>
      <c r="AK255" s="135">
        <v>32.700328167922422</v>
      </c>
      <c r="AL255" s="135">
        <v>33.004731174273672</v>
      </c>
      <c r="AM255" s="135">
        <v>33.315037867813217</v>
      </c>
      <c r="AN255" s="135">
        <v>32.430933415929694</v>
      </c>
      <c r="AO255" s="135">
        <v>32.943618057514186</v>
      </c>
      <c r="AP255" s="135">
        <v>31.731492012107349</v>
      </c>
      <c r="AQ255" s="135">
        <v>31.975031287875808</v>
      </c>
      <c r="AR255" s="135">
        <v>32.201693326010506</v>
      </c>
      <c r="AS255" s="135">
        <v>30.8741279299519</v>
      </c>
      <c r="AT255" s="135">
        <v>31.037777596887455</v>
      </c>
      <c r="AU255" s="135">
        <v>31.154989736528957</v>
      </c>
      <c r="AV255" s="135">
        <v>29.708499130946581</v>
      </c>
      <c r="AW255" s="135">
        <v>29.074635659615645</v>
      </c>
      <c r="AX255" s="135">
        <v>28.426588916817245</v>
      </c>
      <c r="AY255" s="135">
        <v>29.293708752242882</v>
      </c>
      <c r="AZ255" s="135">
        <v>28.424779921579777</v>
      </c>
      <c r="BA255" s="135">
        <v>27.814592858036523</v>
      </c>
      <c r="BB255" s="135">
        <v>26.433118314860291</v>
      </c>
      <c r="BC255" s="135">
        <v>25.686065041384698</v>
      </c>
      <c r="BD255" s="135">
        <v>24.512710304954844</v>
      </c>
      <c r="BE255" s="135">
        <v>22.805149292048398</v>
      </c>
      <c r="BF255" s="135">
        <v>20.320461483509565</v>
      </c>
      <c r="BG255" s="135">
        <v>18.138263482177855</v>
      </c>
      <c r="BH255" s="135">
        <v>17.351935951882854</v>
      </c>
      <c r="BI255" s="135">
        <v>15.92433925401858</v>
      </c>
      <c r="BJ255" s="135">
        <v>14.33066540919155</v>
      </c>
      <c r="BK255" s="135">
        <v>11.832100704408298</v>
      </c>
      <c r="BL255" s="135">
        <v>10.598774601270161</v>
      </c>
      <c r="BM255" s="135">
        <v>9.6164397929496612</v>
      </c>
      <c r="BN255" s="135">
        <v>8.2441397477848444</v>
      </c>
      <c r="BO255" s="135">
        <v>7.4813690446619638</v>
      </c>
      <c r="BP255" s="135">
        <v>8.0966395636417037</v>
      </c>
      <c r="BR255" s="129" t="s">
        <v>226</v>
      </c>
      <c r="BS255" s="131">
        <v>-0.7712142518495928</v>
      </c>
      <c r="BT255" s="131">
        <v>-9.2522776961396477E-2</v>
      </c>
      <c r="BU255" s="131">
        <v>8.2240364738956684E-2</v>
      </c>
    </row>
    <row r="256" spans="1:73" ht="17.25">
      <c r="A256" s="105"/>
      <c r="B256" s="218"/>
      <c r="C256" s="212"/>
      <c r="D256" s="215"/>
      <c r="E256" s="165" t="s">
        <v>227</v>
      </c>
      <c r="F256" s="9" t="s">
        <v>32</v>
      </c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35"/>
      <c r="AJ256" s="135"/>
      <c r="AK256" s="135">
        <v>7.8855231412304887</v>
      </c>
      <c r="AL256" s="135">
        <v>7.9825432590347454</v>
      </c>
      <c r="AM256" s="135">
        <v>8.082564550978546</v>
      </c>
      <c r="AN256" s="135">
        <v>7.4154138761665704</v>
      </c>
      <c r="AO256" s="135">
        <v>7.7073881585376824</v>
      </c>
      <c r="AP256" s="135">
        <v>6.8130134722715328</v>
      </c>
      <c r="AQ256" s="135">
        <v>6.9078586445374963</v>
      </c>
      <c r="AR256" s="135">
        <v>7.0071263220321462</v>
      </c>
      <c r="AS256" s="135">
        <v>6.0082380802126805</v>
      </c>
      <c r="AT256" s="135">
        <v>6.0166258373350274</v>
      </c>
      <c r="AU256" s="135">
        <v>6.0265711752235758</v>
      </c>
      <c r="AV256" s="135">
        <v>5.0051171577124034</v>
      </c>
      <c r="AW256" s="135">
        <v>5.0027275965544931</v>
      </c>
      <c r="AX256" s="135">
        <v>4.985570435086399</v>
      </c>
      <c r="AY256" s="135">
        <v>5.4171459042415311</v>
      </c>
      <c r="AZ256" s="135">
        <v>5.7823923446786178</v>
      </c>
      <c r="BA256" s="135">
        <v>6.1384557399335877</v>
      </c>
      <c r="BB256" s="135">
        <v>5.7331090499250852</v>
      </c>
      <c r="BC256" s="135">
        <v>5.5481060197880012</v>
      </c>
      <c r="BD256" s="135">
        <v>5.4129262126025264</v>
      </c>
      <c r="BE256" s="135">
        <v>5.5786304850652275</v>
      </c>
      <c r="BF256" s="135">
        <v>4.564301905369657</v>
      </c>
      <c r="BG256" s="135">
        <v>4.2374715085014127</v>
      </c>
      <c r="BH256" s="135">
        <v>3.9479800887441927</v>
      </c>
      <c r="BI256" s="135">
        <v>3.640754423761916</v>
      </c>
      <c r="BJ256" s="135">
        <v>3.4393803919810635</v>
      </c>
      <c r="BK256" s="135">
        <v>2.9763324810477134</v>
      </c>
      <c r="BL256" s="135">
        <v>2.7531858080871934</v>
      </c>
      <c r="BM256" s="135">
        <v>2.5072867778332819</v>
      </c>
      <c r="BN256" s="135">
        <v>2.1379401319151703</v>
      </c>
      <c r="BO256" s="135">
        <v>1.8851794115173899</v>
      </c>
      <c r="BP256" s="135">
        <v>2.243810524263318</v>
      </c>
      <c r="BR256" s="129" t="s">
        <v>227</v>
      </c>
      <c r="BS256" s="131">
        <v>-0.7609315986075188</v>
      </c>
      <c r="BT256" s="131">
        <v>-0.11822628549067786</v>
      </c>
      <c r="BU256" s="131">
        <v>0.19023712573715421</v>
      </c>
    </row>
    <row r="257" spans="1:73" ht="17.25">
      <c r="A257" s="105"/>
      <c r="B257" s="218"/>
      <c r="C257" s="212"/>
      <c r="D257" s="215"/>
      <c r="E257" s="124" t="s">
        <v>228</v>
      </c>
      <c r="F257" s="9" t="s">
        <v>32</v>
      </c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35"/>
      <c r="AJ257" s="135"/>
      <c r="AK257" s="125">
        <v>40.585851309152908</v>
      </c>
      <c r="AL257" s="125">
        <v>40.987274433308414</v>
      </c>
      <c r="AM257" s="125">
        <v>41.397602418791763</v>
      </c>
      <c r="AN257" s="125">
        <v>39.846347292096262</v>
      </c>
      <c r="AO257" s="125">
        <v>40.651006216051869</v>
      </c>
      <c r="AP257" s="125">
        <v>38.544505484378881</v>
      </c>
      <c r="AQ257" s="125">
        <v>38.882889932413306</v>
      </c>
      <c r="AR257" s="125">
        <v>39.208819648042649</v>
      </c>
      <c r="AS257" s="125">
        <v>36.882366010164581</v>
      </c>
      <c r="AT257" s="125">
        <v>37.054403434222479</v>
      </c>
      <c r="AU257" s="125">
        <v>37.181560911752534</v>
      </c>
      <c r="AV257" s="125">
        <v>34.713616288658983</v>
      </c>
      <c r="AW257" s="125">
        <v>34.077363256170138</v>
      </c>
      <c r="AX257" s="125">
        <v>33.412159351903647</v>
      </c>
      <c r="AY257" s="125">
        <v>34.710854656484415</v>
      </c>
      <c r="AZ257" s="125">
        <v>34.207172266258397</v>
      </c>
      <c r="BA257" s="125">
        <v>33.95304859797011</v>
      </c>
      <c r="BB257" s="125">
        <v>32.166227364785378</v>
      </c>
      <c r="BC257" s="125">
        <v>31.234171061172699</v>
      </c>
      <c r="BD257" s="125">
        <v>29.925636517557372</v>
      </c>
      <c r="BE257" s="125">
        <v>28.383779777113624</v>
      </c>
      <c r="BF257" s="125">
        <v>24.884763388879222</v>
      </c>
      <c r="BG257" s="125">
        <v>22.37573499067927</v>
      </c>
      <c r="BH257" s="125">
        <v>21.299916040627046</v>
      </c>
      <c r="BI257" s="125">
        <v>19.565093677780496</v>
      </c>
      <c r="BJ257" s="125">
        <v>17.770045801172614</v>
      </c>
      <c r="BK257" s="125">
        <v>14.808433185456011</v>
      </c>
      <c r="BL257" s="125">
        <v>13.351960409357355</v>
      </c>
      <c r="BM257" s="125">
        <v>12.123726570782942</v>
      </c>
      <c r="BN257" s="125">
        <v>10.382079879700015</v>
      </c>
      <c r="BO257" s="125">
        <v>9.3665484561793537</v>
      </c>
      <c r="BP257" s="125">
        <v>10.340450087905023</v>
      </c>
      <c r="BQ257" s="154"/>
      <c r="BR257" s="130" t="s">
        <v>228</v>
      </c>
      <c r="BS257" s="132">
        <v>-0.76921641029944321</v>
      </c>
      <c r="BT257" s="132">
        <v>-9.781579753651487E-2</v>
      </c>
      <c r="BU257" s="132">
        <v>0.1039765753929518</v>
      </c>
    </row>
    <row r="258" spans="1:73" ht="16.5" customHeight="1">
      <c r="A258" s="105"/>
      <c r="B258" s="218"/>
      <c r="C258" s="212"/>
      <c r="D258" s="215"/>
      <c r="E258" s="116" t="s">
        <v>146</v>
      </c>
      <c r="F258" s="9" t="s">
        <v>32</v>
      </c>
      <c r="G258" s="118" t="s">
        <v>33</v>
      </c>
      <c r="H258" s="118" t="s">
        <v>33</v>
      </c>
      <c r="I258" s="118" t="s">
        <v>33</v>
      </c>
      <c r="J258" s="118" t="s">
        <v>33</v>
      </c>
      <c r="K258" s="118" t="s">
        <v>33</v>
      </c>
      <c r="L258" s="118" t="s">
        <v>33</v>
      </c>
      <c r="M258" s="118" t="s">
        <v>33</v>
      </c>
      <c r="N258" s="118" t="s">
        <v>33</v>
      </c>
      <c r="O258" s="118" t="s">
        <v>33</v>
      </c>
      <c r="P258" s="118" t="s">
        <v>33</v>
      </c>
      <c r="Q258" s="118" t="s">
        <v>33</v>
      </c>
      <c r="R258" s="118" t="s">
        <v>33</v>
      </c>
      <c r="S258" s="118" t="s">
        <v>33</v>
      </c>
      <c r="T258" s="118" t="s">
        <v>33</v>
      </c>
      <c r="U258" s="118" t="s">
        <v>33</v>
      </c>
      <c r="V258" s="118" t="s">
        <v>33</v>
      </c>
      <c r="W258" s="118" t="s">
        <v>33</v>
      </c>
      <c r="X258" s="118" t="s">
        <v>33</v>
      </c>
      <c r="Y258" s="118" t="s">
        <v>33</v>
      </c>
      <c r="Z258" s="118" t="s">
        <v>33</v>
      </c>
      <c r="AA258" s="118" t="s">
        <v>33</v>
      </c>
      <c r="AB258" s="118" t="s">
        <v>33</v>
      </c>
      <c r="AC258" s="118" t="s">
        <v>33</v>
      </c>
      <c r="AD258" s="118" t="s">
        <v>33</v>
      </c>
      <c r="AE258" s="118" t="s">
        <v>33</v>
      </c>
      <c r="AF258" s="118" t="s">
        <v>33</v>
      </c>
      <c r="AG258" s="118" t="s">
        <v>33</v>
      </c>
      <c r="AH258" s="118" t="s">
        <v>33</v>
      </c>
      <c r="AI258" s="119">
        <v>436.97434361995948</v>
      </c>
      <c r="AJ258" s="119">
        <v>443.92612459541607</v>
      </c>
      <c r="AK258" s="119">
        <v>455.49018065319393</v>
      </c>
      <c r="AL258" s="119">
        <v>443.87154289841982</v>
      </c>
      <c r="AM258" s="119">
        <v>442.9033325950121</v>
      </c>
      <c r="AN258" s="119">
        <v>443.10641966060592</v>
      </c>
      <c r="AO258" s="119">
        <v>456.48705559411258</v>
      </c>
      <c r="AP258" s="119">
        <v>459.23609446805358</v>
      </c>
      <c r="AQ258" s="119">
        <v>433.98800539467101</v>
      </c>
      <c r="AR258" s="119">
        <v>445.87665234148415</v>
      </c>
      <c r="AS258" s="119">
        <v>436.20670459281536</v>
      </c>
      <c r="AT258" s="119">
        <v>448.04621814545652</v>
      </c>
      <c r="AU258" s="119">
        <v>448.65904115913872</v>
      </c>
      <c r="AV258" s="119">
        <v>437.97284732710602</v>
      </c>
      <c r="AW258" s="119">
        <v>432.74848896361794</v>
      </c>
      <c r="AX258" s="119">
        <v>458.88759696129387</v>
      </c>
      <c r="AY258" s="119">
        <v>427.27856979592184</v>
      </c>
      <c r="AZ258" s="119">
        <v>433.92510074663096</v>
      </c>
      <c r="BA258" s="119">
        <v>441.03508964860225</v>
      </c>
      <c r="BB258" s="119">
        <v>416.08217671065648</v>
      </c>
      <c r="BC258" s="119">
        <v>414.7728188372194</v>
      </c>
      <c r="BD258" s="119">
        <v>422.34157709737946</v>
      </c>
      <c r="BE258" s="119">
        <v>415.84790618426479</v>
      </c>
      <c r="BF258" s="119">
        <v>421.61003282203188</v>
      </c>
      <c r="BG258" s="119">
        <v>410.76018157049526</v>
      </c>
      <c r="BH258" s="119">
        <v>411.28255512390967</v>
      </c>
      <c r="BI258" s="119">
        <v>416.25732072677567</v>
      </c>
      <c r="BJ258" s="119">
        <v>419.4761921451958</v>
      </c>
      <c r="BK258" s="119">
        <v>413.23922313666219</v>
      </c>
      <c r="BL258" s="119">
        <v>413.22298989055435</v>
      </c>
      <c r="BM258" s="119">
        <v>416.53658384999255</v>
      </c>
      <c r="BN258" s="119">
        <v>403.96158588200672</v>
      </c>
      <c r="BO258" s="119">
        <v>399.71933825050218</v>
      </c>
      <c r="BP258" s="119">
        <v>400.69324024833844</v>
      </c>
      <c r="BQ258" s="154"/>
      <c r="BR258" s="122" t="s">
        <v>146</v>
      </c>
      <c r="BS258" s="123">
        <v>-0.12244137145330727</v>
      </c>
      <c r="BT258" s="123">
        <v>-1.0501611489226254E-2</v>
      </c>
      <c r="BU258" s="123">
        <v>2.4364645505990635E-3</v>
      </c>
    </row>
    <row r="259" spans="1:73" ht="16.5" customHeight="1">
      <c r="A259" s="105"/>
      <c r="B259" s="218"/>
      <c r="C259" s="212"/>
      <c r="D259" s="215"/>
      <c r="E259" s="88" t="s">
        <v>36</v>
      </c>
      <c r="F259" s="9" t="s">
        <v>32</v>
      </c>
      <c r="G259" s="11" t="s">
        <v>33</v>
      </c>
      <c r="H259" s="11" t="s">
        <v>33</v>
      </c>
      <c r="I259" s="11" t="s">
        <v>33</v>
      </c>
      <c r="J259" s="11" t="s">
        <v>33</v>
      </c>
      <c r="K259" s="11" t="s">
        <v>33</v>
      </c>
      <c r="L259" s="11" t="s">
        <v>33</v>
      </c>
      <c r="M259" s="11" t="s">
        <v>33</v>
      </c>
      <c r="N259" s="11" t="s">
        <v>33</v>
      </c>
      <c r="O259" s="11" t="s">
        <v>33</v>
      </c>
      <c r="P259" s="11" t="s">
        <v>33</v>
      </c>
      <c r="Q259" s="11" t="s">
        <v>33</v>
      </c>
      <c r="R259" s="11" t="s">
        <v>33</v>
      </c>
      <c r="S259" s="11" t="s">
        <v>33</v>
      </c>
      <c r="T259" s="11" t="s">
        <v>33</v>
      </c>
      <c r="U259" s="11" t="s">
        <v>33</v>
      </c>
      <c r="V259" s="11" t="s">
        <v>33</v>
      </c>
      <c r="W259" s="11" t="s">
        <v>33</v>
      </c>
      <c r="X259" s="11" t="s">
        <v>33</v>
      </c>
      <c r="Y259" s="11" t="s">
        <v>33</v>
      </c>
      <c r="Z259" s="11" t="s">
        <v>33</v>
      </c>
      <c r="AA259" s="11" t="s">
        <v>33</v>
      </c>
      <c r="AB259" s="11" t="s">
        <v>33</v>
      </c>
      <c r="AC259" s="11" t="s">
        <v>33</v>
      </c>
      <c r="AD259" s="11" t="s">
        <v>33</v>
      </c>
      <c r="AE259" s="11" t="s">
        <v>33</v>
      </c>
      <c r="AF259" s="11" t="s">
        <v>33</v>
      </c>
      <c r="AG259" s="11" t="s">
        <v>33</v>
      </c>
      <c r="AH259" s="11" t="s">
        <v>33</v>
      </c>
      <c r="AI259" s="15">
        <v>2469.3836161870786</v>
      </c>
      <c r="AJ259" s="15">
        <v>2447.6438137224054</v>
      </c>
      <c r="AK259" s="15">
        <v>2437.6366888960015</v>
      </c>
      <c r="AL259" s="15">
        <v>2481.6082862695712</v>
      </c>
      <c r="AM259" s="15">
        <v>2401.8116309441725</v>
      </c>
      <c r="AN259" s="15">
        <v>2280.5596809772219</v>
      </c>
      <c r="AO259" s="15">
        <v>2120.6563732916679</v>
      </c>
      <c r="AP259" s="15">
        <v>2037.004560455081</v>
      </c>
      <c r="AQ259" s="15">
        <v>1994.4988378225132</v>
      </c>
      <c r="AR259" s="15">
        <v>1866.3653549385335</v>
      </c>
      <c r="AS259" s="15">
        <v>1819.7663005821566</v>
      </c>
      <c r="AT259" s="15">
        <v>1717.1905147720529</v>
      </c>
      <c r="AU259" s="15">
        <v>1611.9893960508243</v>
      </c>
      <c r="AV259" s="15">
        <v>1529.1519380282193</v>
      </c>
      <c r="AW259" s="15">
        <v>1406.2710616661989</v>
      </c>
      <c r="AX259" s="15">
        <v>1328.2177957039637</v>
      </c>
      <c r="AY259" s="15">
        <v>1243.5845529285882</v>
      </c>
      <c r="AZ259" s="15">
        <v>1153.1976659454335</v>
      </c>
      <c r="BA259" s="15">
        <v>1045.1207914427857</v>
      </c>
      <c r="BB259" s="15">
        <v>941.50359501743833</v>
      </c>
      <c r="BC259" s="15">
        <v>866.41310782172536</v>
      </c>
      <c r="BD259" s="15">
        <v>786.06779506063458</v>
      </c>
      <c r="BE259" s="15">
        <v>803.13866664673924</v>
      </c>
      <c r="BF259" s="15">
        <v>727.2580457809604</v>
      </c>
      <c r="BG259" s="15">
        <v>689.00620392552196</v>
      </c>
      <c r="BH259" s="15">
        <v>681.14525455182377</v>
      </c>
      <c r="BI259" s="15">
        <v>658.0013736692473</v>
      </c>
      <c r="BJ259" s="15">
        <v>627.89472567627524</v>
      </c>
      <c r="BK259" s="15">
        <v>611.19282525539927</v>
      </c>
      <c r="BL259" s="15">
        <v>599.06012418913997</v>
      </c>
      <c r="BM259" s="15">
        <v>573.3019985838863</v>
      </c>
      <c r="BN259" s="15">
        <v>569.38931193515259</v>
      </c>
      <c r="BO259" s="15">
        <v>539.46358126058794</v>
      </c>
      <c r="BP259" s="15">
        <v>565.81910345607525</v>
      </c>
      <c r="BR259" s="93" t="s">
        <v>36</v>
      </c>
      <c r="BS259" s="95">
        <v>-0.77869401797324056</v>
      </c>
      <c r="BT259" s="95">
        <v>-5.2557591172299474E-2</v>
      </c>
      <c r="BU259" s="95">
        <v>4.8855053632909227E-2</v>
      </c>
    </row>
    <row r="260" spans="1:73" s="38" customFormat="1" ht="16.5" customHeight="1">
      <c r="A260" s="110"/>
      <c r="B260" s="218"/>
      <c r="C260" s="212"/>
      <c r="D260" s="215"/>
      <c r="E260" s="89" t="s">
        <v>102</v>
      </c>
      <c r="F260" s="50" t="s">
        <v>32</v>
      </c>
      <c r="G260" s="11" t="s">
        <v>33</v>
      </c>
      <c r="H260" s="11" t="s">
        <v>33</v>
      </c>
      <c r="I260" s="11" t="s">
        <v>33</v>
      </c>
      <c r="J260" s="11" t="s">
        <v>33</v>
      </c>
      <c r="K260" s="11" t="s">
        <v>33</v>
      </c>
      <c r="L260" s="11" t="s">
        <v>33</v>
      </c>
      <c r="M260" s="11" t="s">
        <v>33</v>
      </c>
      <c r="N260" s="11" t="s">
        <v>33</v>
      </c>
      <c r="O260" s="11" t="s">
        <v>33</v>
      </c>
      <c r="P260" s="11" t="s">
        <v>33</v>
      </c>
      <c r="Q260" s="11" t="s">
        <v>33</v>
      </c>
      <c r="R260" s="11" t="s">
        <v>33</v>
      </c>
      <c r="S260" s="11" t="s">
        <v>33</v>
      </c>
      <c r="T260" s="11" t="s">
        <v>33</v>
      </c>
      <c r="U260" s="11" t="s">
        <v>33</v>
      </c>
      <c r="V260" s="11" t="s">
        <v>33</v>
      </c>
      <c r="W260" s="11" t="s">
        <v>33</v>
      </c>
      <c r="X260" s="11" t="s">
        <v>33</v>
      </c>
      <c r="Y260" s="11" t="s">
        <v>33</v>
      </c>
      <c r="Z260" s="11" t="s">
        <v>33</v>
      </c>
      <c r="AA260" s="11" t="s">
        <v>33</v>
      </c>
      <c r="AB260" s="11" t="s">
        <v>33</v>
      </c>
      <c r="AC260" s="11" t="s">
        <v>33</v>
      </c>
      <c r="AD260" s="11" t="s">
        <v>33</v>
      </c>
      <c r="AE260" s="11" t="s">
        <v>33</v>
      </c>
      <c r="AF260" s="11" t="s">
        <v>33</v>
      </c>
      <c r="AG260" s="11" t="s">
        <v>33</v>
      </c>
      <c r="AH260" s="11" t="s">
        <v>33</v>
      </c>
      <c r="AI260" s="54">
        <v>2906.3579598070382</v>
      </c>
      <c r="AJ260" s="54">
        <v>2891.5699383178217</v>
      </c>
      <c r="AK260" s="54">
        <v>2893.1268695491954</v>
      </c>
      <c r="AL260" s="54">
        <v>2925.4798291679908</v>
      </c>
      <c r="AM260" s="54">
        <v>2844.7149635391847</v>
      </c>
      <c r="AN260" s="54">
        <v>2723.6661006378276</v>
      </c>
      <c r="AO260" s="54">
        <v>2577.1434288857804</v>
      </c>
      <c r="AP260" s="54">
        <v>2496.2406549231346</v>
      </c>
      <c r="AQ260" s="54">
        <v>2428.4868432171843</v>
      </c>
      <c r="AR260" s="54">
        <v>2312.2420072800178</v>
      </c>
      <c r="AS260" s="54">
        <v>2255.9730051749721</v>
      </c>
      <c r="AT260" s="54">
        <v>2165.2367329175095</v>
      </c>
      <c r="AU260" s="54">
        <v>2060.648437209963</v>
      </c>
      <c r="AV260" s="54">
        <v>1967.1247853553252</v>
      </c>
      <c r="AW260" s="54">
        <v>1839.0195506298169</v>
      </c>
      <c r="AX260" s="54">
        <v>1787.1053926652576</v>
      </c>
      <c r="AY260" s="54">
        <v>1670.86312272451</v>
      </c>
      <c r="AZ260" s="54">
        <v>1587.1227666920645</v>
      </c>
      <c r="BA260" s="54">
        <v>1486.155881091388</v>
      </c>
      <c r="BB260" s="54">
        <v>1357.5857717280949</v>
      </c>
      <c r="BC260" s="54">
        <v>1281.1859266589447</v>
      </c>
      <c r="BD260" s="54">
        <v>1208.4093721580141</v>
      </c>
      <c r="BE260" s="54">
        <v>1218.986572831004</v>
      </c>
      <c r="BF260" s="54">
        <v>1148.8680786029922</v>
      </c>
      <c r="BG260" s="54">
        <v>1099.7663854960172</v>
      </c>
      <c r="BH260" s="54">
        <v>1092.4278096757334</v>
      </c>
      <c r="BI260" s="54">
        <v>1074.258694396023</v>
      </c>
      <c r="BJ260" s="54">
        <v>1047.370917821471</v>
      </c>
      <c r="BK260" s="54">
        <v>1024.4320483920615</v>
      </c>
      <c r="BL260" s="54">
        <v>1012.2831140796943</v>
      </c>
      <c r="BM260" s="54">
        <v>989.83858243387886</v>
      </c>
      <c r="BN260" s="54">
        <v>973.35089781715931</v>
      </c>
      <c r="BO260" s="54">
        <v>939.18291951109006</v>
      </c>
      <c r="BP260" s="54">
        <v>966.51234370441364</v>
      </c>
      <c r="BR260" s="94" t="s">
        <v>102</v>
      </c>
      <c r="BS260" s="96">
        <v>-0.67537444368714028</v>
      </c>
      <c r="BT260" s="96">
        <v>-3.510345383426932E-2</v>
      </c>
      <c r="BU260" s="96">
        <v>2.9099149511311852E-2</v>
      </c>
    </row>
    <row r="261" spans="1:73" s="38" customFormat="1">
      <c r="A261" s="110"/>
      <c r="B261" s="219"/>
      <c r="C261" s="213"/>
      <c r="D261" s="216"/>
      <c r="E261" s="117" t="s">
        <v>129</v>
      </c>
      <c r="F261" s="76" t="s">
        <v>130</v>
      </c>
      <c r="G261" s="11" t="s">
        <v>33</v>
      </c>
      <c r="H261" s="11" t="s">
        <v>33</v>
      </c>
      <c r="I261" s="11" t="s">
        <v>33</v>
      </c>
      <c r="J261" s="11" t="s">
        <v>33</v>
      </c>
      <c r="K261" s="11" t="s">
        <v>33</v>
      </c>
      <c r="L261" s="11" t="s">
        <v>33</v>
      </c>
      <c r="M261" s="11" t="s">
        <v>33</v>
      </c>
      <c r="N261" s="11" t="s">
        <v>33</v>
      </c>
      <c r="O261" s="11" t="s">
        <v>33</v>
      </c>
      <c r="P261" s="11" t="s">
        <v>33</v>
      </c>
      <c r="Q261" s="11" t="s">
        <v>33</v>
      </c>
      <c r="R261" s="11" t="s">
        <v>33</v>
      </c>
      <c r="S261" s="11" t="s">
        <v>33</v>
      </c>
      <c r="T261" s="11" t="s">
        <v>33</v>
      </c>
      <c r="U261" s="11" t="s">
        <v>33</v>
      </c>
      <c r="V261" s="11" t="s">
        <v>33</v>
      </c>
      <c r="W261" s="11" t="s">
        <v>33</v>
      </c>
      <c r="X261" s="11" t="s">
        <v>33</v>
      </c>
      <c r="Y261" s="11" t="s">
        <v>33</v>
      </c>
      <c r="Z261" s="11" t="s">
        <v>33</v>
      </c>
      <c r="AA261" s="11" t="s">
        <v>33</v>
      </c>
      <c r="AB261" s="11" t="s">
        <v>33</v>
      </c>
      <c r="AC261" s="11" t="s">
        <v>33</v>
      </c>
      <c r="AD261" s="11" t="s">
        <v>33</v>
      </c>
      <c r="AE261" s="11" t="s">
        <v>33</v>
      </c>
      <c r="AF261" s="11" t="s">
        <v>33</v>
      </c>
      <c r="AG261" s="11" t="s">
        <v>33</v>
      </c>
      <c r="AH261" s="11" t="s">
        <v>33</v>
      </c>
      <c r="AI261" s="62">
        <v>0.15035117823166266</v>
      </c>
      <c r="AJ261" s="62">
        <v>0.15352425639535844</v>
      </c>
      <c r="AK261" s="62">
        <v>0.15743871637546542</v>
      </c>
      <c r="AL261" s="62">
        <v>0.15172606506217384</v>
      </c>
      <c r="AM261" s="62">
        <v>0.15569339574323623</v>
      </c>
      <c r="AN261" s="62">
        <v>0.16268749666372076</v>
      </c>
      <c r="AO261" s="62">
        <v>0.17712908427121313</v>
      </c>
      <c r="AP261" s="62">
        <v>0.18397108209993263</v>
      </c>
      <c r="AQ261" s="62">
        <v>0.17870716763683889</v>
      </c>
      <c r="AR261" s="62">
        <v>0.19283303864286533</v>
      </c>
      <c r="AS261" s="62">
        <v>0.19335634938547652</v>
      </c>
      <c r="AT261" s="62">
        <v>0.20692712779805128</v>
      </c>
      <c r="AU261" s="62">
        <v>0.21772711592017385</v>
      </c>
      <c r="AV261" s="62">
        <v>0.22264619437856059</v>
      </c>
      <c r="AW261" s="62">
        <v>0.23531478434550232</v>
      </c>
      <c r="AX261" s="62">
        <v>0.25677701989188056</v>
      </c>
      <c r="AY261" s="62">
        <v>0.25572326301582454</v>
      </c>
      <c r="AZ261" s="62">
        <v>0.27340361429697874</v>
      </c>
      <c r="BA261" s="62">
        <v>0.29676233513588052</v>
      </c>
      <c r="BB261" s="62">
        <v>0.30648684258160586</v>
      </c>
      <c r="BC261" s="62">
        <v>0.32374131670245321</v>
      </c>
      <c r="BD261" s="62">
        <v>0.34950207009992734</v>
      </c>
      <c r="BE261" s="62">
        <v>0.34114231891700786</v>
      </c>
      <c r="BF261" s="62">
        <v>0.36697862937814746</v>
      </c>
      <c r="BG261" s="62">
        <v>0.37349766913018895</v>
      </c>
      <c r="BH261" s="62">
        <v>0.3764848820957708</v>
      </c>
      <c r="BI261" s="62">
        <v>0.38748331560938093</v>
      </c>
      <c r="BJ261" s="62">
        <v>0.40050395233209762</v>
      </c>
      <c r="BK261" s="62">
        <v>0.40338373226928859</v>
      </c>
      <c r="BL261" s="62">
        <v>0.40820891324086872</v>
      </c>
      <c r="BM261" s="62">
        <v>0.42081263676930591</v>
      </c>
      <c r="BN261" s="62">
        <v>0.41502153723588547</v>
      </c>
      <c r="BO261" s="62">
        <v>0.42560328765197714</v>
      </c>
      <c r="BP261" s="62">
        <v>0.41457643335684247</v>
      </c>
      <c r="BR261" s="55"/>
      <c r="BS261" s="53"/>
    </row>
    <row r="262" spans="1:73" s="38" customFormat="1" ht="27">
      <c r="A262" s="110"/>
      <c r="B262" s="126"/>
      <c r="C262" s="127"/>
      <c r="D262" s="48"/>
      <c r="E262" s="82"/>
      <c r="F262" s="83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R262" s="142" t="s">
        <v>1</v>
      </c>
      <c r="BS262" s="91" t="s">
        <v>233</v>
      </c>
      <c r="BT262" s="91" t="s">
        <v>234</v>
      </c>
      <c r="BU262" s="91" t="s">
        <v>235</v>
      </c>
    </row>
    <row r="263" spans="1:73" ht="17.25" customHeight="1">
      <c r="A263" s="105"/>
      <c r="B263" s="217" t="s">
        <v>39</v>
      </c>
      <c r="C263" s="211" t="s">
        <v>21</v>
      </c>
      <c r="D263" s="214" t="s">
        <v>1</v>
      </c>
      <c r="E263" s="129" t="s">
        <v>151</v>
      </c>
      <c r="F263" s="9" t="s">
        <v>32</v>
      </c>
      <c r="G263" s="137">
        <v>0</v>
      </c>
      <c r="H263" s="137">
        <v>0</v>
      </c>
      <c r="I263" s="137">
        <v>0</v>
      </c>
      <c r="J263" s="137">
        <v>0</v>
      </c>
      <c r="K263" s="137">
        <v>0</v>
      </c>
      <c r="L263" s="137">
        <v>0</v>
      </c>
      <c r="M263" s="137">
        <v>0</v>
      </c>
      <c r="N263" s="137">
        <v>0</v>
      </c>
      <c r="O263" s="137">
        <v>0</v>
      </c>
      <c r="P263" s="137">
        <v>0</v>
      </c>
      <c r="Q263" s="137">
        <v>0</v>
      </c>
      <c r="R263" s="137">
        <v>0</v>
      </c>
      <c r="S263" s="137">
        <v>0</v>
      </c>
      <c r="T263" s="137">
        <v>0</v>
      </c>
      <c r="U263" s="137">
        <v>0</v>
      </c>
      <c r="V263" s="137">
        <v>0</v>
      </c>
      <c r="W263" s="137">
        <v>0</v>
      </c>
      <c r="X263" s="137">
        <v>0</v>
      </c>
      <c r="Y263" s="137">
        <v>0</v>
      </c>
      <c r="Z263" s="137">
        <v>0</v>
      </c>
      <c r="AA263" s="137">
        <v>0</v>
      </c>
      <c r="AB263" s="137">
        <v>0</v>
      </c>
      <c r="AC263" s="137">
        <v>0</v>
      </c>
      <c r="AD263" s="137">
        <v>0</v>
      </c>
      <c r="AE263" s="137">
        <v>0</v>
      </c>
      <c r="AF263" s="137">
        <v>0</v>
      </c>
      <c r="AG263" s="137">
        <v>0</v>
      </c>
      <c r="AH263" s="137">
        <v>0</v>
      </c>
      <c r="AI263" s="137">
        <v>0</v>
      </c>
      <c r="AJ263" s="137">
        <v>0</v>
      </c>
      <c r="AK263" s="137">
        <v>0</v>
      </c>
      <c r="AL263" s="137">
        <v>0</v>
      </c>
      <c r="AM263" s="137">
        <v>0</v>
      </c>
      <c r="AN263" s="137">
        <v>0</v>
      </c>
      <c r="AO263" s="137">
        <v>0</v>
      </c>
      <c r="AP263" s="137">
        <v>0</v>
      </c>
      <c r="AQ263" s="137">
        <v>0</v>
      </c>
      <c r="AR263" s="137">
        <v>0</v>
      </c>
      <c r="AS263" s="137">
        <v>0</v>
      </c>
      <c r="AT263" s="137">
        <v>0</v>
      </c>
      <c r="AU263" s="137">
        <v>0</v>
      </c>
      <c r="AV263" s="137">
        <v>0</v>
      </c>
      <c r="AW263" s="137">
        <v>0</v>
      </c>
      <c r="AX263" s="137">
        <v>0</v>
      </c>
      <c r="AY263" s="137">
        <v>0</v>
      </c>
      <c r="AZ263" s="137">
        <v>0</v>
      </c>
      <c r="BA263" s="137">
        <v>0</v>
      </c>
      <c r="BB263" s="137">
        <v>0</v>
      </c>
      <c r="BC263" s="137">
        <v>0</v>
      </c>
      <c r="BD263" s="137">
        <v>0</v>
      </c>
      <c r="BE263" s="137">
        <v>0</v>
      </c>
      <c r="BF263" s="137">
        <v>0</v>
      </c>
      <c r="BG263" s="137">
        <v>0</v>
      </c>
      <c r="BH263" s="137">
        <v>0</v>
      </c>
      <c r="BI263" s="137">
        <v>0</v>
      </c>
      <c r="BJ263" s="137">
        <v>0</v>
      </c>
      <c r="BK263" s="137">
        <v>0</v>
      </c>
      <c r="BL263" s="137">
        <v>0</v>
      </c>
      <c r="BM263" s="137">
        <v>0</v>
      </c>
      <c r="BN263" s="137">
        <v>0</v>
      </c>
      <c r="BO263" s="137">
        <v>0</v>
      </c>
      <c r="BP263" s="137">
        <v>0</v>
      </c>
      <c r="BR263" s="129" t="s">
        <v>151</v>
      </c>
      <c r="BS263" s="131">
        <v>0</v>
      </c>
      <c r="BT263" s="131">
        <v>0</v>
      </c>
      <c r="BU263" s="131">
        <v>0</v>
      </c>
    </row>
    <row r="264" spans="1:73" ht="17.25">
      <c r="A264" s="105"/>
      <c r="B264" s="218"/>
      <c r="C264" s="212"/>
      <c r="D264" s="215"/>
      <c r="E264" s="129" t="s">
        <v>152</v>
      </c>
      <c r="F264" s="9" t="s">
        <v>32</v>
      </c>
      <c r="G264" s="137">
        <v>0</v>
      </c>
      <c r="H264" s="137">
        <v>0</v>
      </c>
      <c r="I264" s="137">
        <v>0</v>
      </c>
      <c r="J264" s="137">
        <v>0</v>
      </c>
      <c r="K264" s="137">
        <v>0</v>
      </c>
      <c r="L264" s="137">
        <v>0</v>
      </c>
      <c r="M264" s="137">
        <v>0</v>
      </c>
      <c r="N264" s="137">
        <v>0</v>
      </c>
      <c r="O264" s="137">
        <v>0</v>
      </c>
      <c r="P264" s="137">
        <v>0</v>
      </c>
      <c r="Q264" s="137">
        <v>0</v>
      </c>
      <c r="R264" s="137">
        <v>0</v>
      </c>
      <c r="S264" s="137">
        <v>0</v>
      </c>
      <c r="T264" s="137">
        <v>0</v>
      </c>
      <c r="U264" s="137">
        <v>0</v>
      </c>
      <c r="V264" s="137">
        <v>0</v>
      </c>
      <c r="W264" s="137">
        <v>0</v>
      </c>
      <c r="X264" s="137">
        <v>0</v>
      </c>
      <c r="Y264" s="137">
        <v>0</v>
      </c>
      <c r="Z264" s="137">
        <v>0</v>
      </c>
      <c r="AA264" s="137">
        <v>0</v>
      </c>
      <c r="AB264" s="137">
        <v>0</v>
      </c>
      <c r="AC264" s="137">
        <v>0</v>
      </c>
      <c r="AD264" s="137">
        <v>0</v>
      </c>
      <c r="AE264" s="137">
        <v>0</v>
      </c>
      <c r="AF264" s="137">
        <v>0</v>
      </c>
      <c r="AG264" s="137">
        <v>0</v>
      </c>
      <c r="AH264" s="137">
        <v>0</v>
      </c>
      <c r="AI264" s="137">
        <v>0</v>
      </c>
      <c r="AJ264" s="137">
        <v>0</v>
      </c>
      <c r="AK264" s="137">
        <v>0</v>
      </c>
      <c r="AL264" s="137">
        <v>0</v>
      </c>
      <c r="AM264" s="137">
        <v>0</v>
      </c>
      <c r="AN264" s="137">
        <v>0</v>
      </c>
      <c r="AO264" s="137">
        <v>0</v>
      </c>
      <c r="AP264" s="137">
        <v>0</v>
      </c>
      <c r="AQ264" s="137">
        <v>0</v>
      </c>
      <c r="AR264" s="137">
        <v>0</v>
      </c>
      <c r="AS264" s="137">
        <v>0</v>
      </c>
      <c r="AT264" s="137">
        <v>0</v>
      </c>
      <c r="AU264" s="137">
        <v>0</v>
      </c>
      <c r="AV264" s="137">
        <v>0</v>
      </c>
      <c r="AW264" s="137">
        <v>0</v>
      </c>
      <c r="AX264" s="137">
        <v>0</v>
      </c>
      <c r="AY264" s="137">
        <v>0</v>
      </c>
      <c r="AZ264" s="137">
        <v>0</v>
      </c>
      <c r="BA264" s="137">
        <v>0</v>
      </c>
      <c r="BB264" s="137">
        <v>0</v>
      </c>
      <c r="BC264" s="137">
        <v>0</v>
      </c>
      <c r="BD264" s="137">
        <v>0</v>
      </c>
      <c r="BE264" s="137">
        <v>0</v>
      </c>
      <c r="BF264" s="137">
        <v>0</v>
      </c>
      <c r="BG264" s="137">
        <v>0</v>
      </c>
      <c r="BH264" s="137">
        <v>0</v>
      </c>
      <c r="BI264" s="137">
        <v>0</v>
      </c>
      <c r="BJ264" s="137">
        <v>0</v>
      </c>
      <c r="BK264" s="137">
        <v>0</v>
      </c>
      <c r="BL264" s="137">
        <v>0</v>
      </c>
      <c r="BM264" s="137">
        <v>0</v>
      </c>
      <c r="BN264" s="137">
        <v>0</v>
      </c>
      <c r="BO264" s="137">
        <v>0</v>
      </c>
      <c r="BP264" s="137">
        <v>0</v>
      </c>
      <c r="BR264" s="129" t="s">
        <v>152</v>
      </c>
      <c r="BS264" s="131">
        <v>0</v>
      </c>
      <c r="BT264" s="131">
        <v>0</v>
      </c>
      <c r="BU264" s="131">
        <v>0</v>
      </c>
    </row>
    <row r="265" spans="1:73" ht="17.25">
      <c r="A265" s="105"/>
      <c r="B265" s="218"/>
      <c r="C265" s="212"/>
      <c r="D265" s="215"/>
      <c r="E265" s="129" t="s">
        <v>153</v>
      </c>
      <c r="F265" s="9" t="s">
        <v>32</v>
      </c>
      <c r="G265" s="137">
        <v>0</v>
      </c>
      <c r="H265" s="137">
        <v>0</v>
      </c>
      <c r="I265" s="137">
        <v>0</v>
      </c>
      <c r="J265" s="137">
        <v>0</v>
      </c>
      <c r="K265" s="137">
        <v>0</v>
      </c>
      <c r="L265" s="137">
        <v>0</v>
      </c>
      <c r="M265" s="137">
        <v>0</v>
      </c>
      <c r="N265" s="137">
        <v>0</v>
      </c>
      <c r="O265" s="137">
        <v>0</v>
      </c>
      <c r="P265" s="137">
        <v>0</v>
      </c>
      <c r="Q265" s="137">
        <v>0</v>
      </c>
      <c r="R265" s="137">
        <v>0</v>
      </c>
      <c r="S265" s="137">
        <v>0</v>
      </c>
      <c r="T265" s="137">
        <v>0</v>
      </c>
      <c r="U265" s="137">
        <v>0</v>
      </c>
      <c r="V265" s="137">
        <v>0</v>
      </c>
      <c r="W265" s="137">
        <v>0</v>
      </c>
      <c r="X265" s="137">
        <v>0</v>
      </c>
      <c r="Y265" s="137">
        <v>0</v>
      </c>
      <c r="Z265" s="137">
        <v>0</v>
      </c>
      <c r="AA265" s="137">
        <v>0</v>
      </c>
      <c r="AB265" s="137">
        <v>0</v>
      </c>
      <c r="AC265" s="137">
        <v>0</v>
      </c>
      <c r="AD265" s="137">
        <v>0</v>
      </c>
      <c r="AE265" s="137">
        <v>0</v>
      </c>
      <c r="AF265" s="137">
        <v>0</v>
      </c>
      <c r="AG265" s="137">
        <v>0</v>
      </c>
      <c r="AH265" s="137">
        <v>0</v>
      </c>
      <c r="AI265" s="137">
        <v>0</v>
      </c>
      <c r="AJ265" s="137">
        <v>0</v>
      </c>
      <c r="AK265" s="137">
        <v>0</v>
      </c>
      <c r="AL265" s="137">
        <v>0</v>
      </c>
      <c r="AM265" s="137">
        <v>0</v>
      </c>
      <c r="AN265" s="137">
        <v>0</v>
      </c>
      <c r="AO265" s="137">
        <v>0</v>
      </c>
      <c r="AP265" s="137">
        <v>0</v>
      </c>
      <c r="AQ265" s="137">
        <v>0</v>
      </c>
      <c r="AR265" s="137">
        <v>0</v>
      </c>
      <c r="AS265" s="137">
        <v>0</v>
      </c>
      <c r="AT265" s="137">
        <v>0</v>
      </c>
      <c r="AU265" s="137">
        <v>0</v>
      </c>
      <c r="AV265" s="137">
        <v>0</v>
      </c>
      <c r="AW265" s="137">
        <v>0</v>
      </c>
      <c r="AX265" s="137">
        <v>0</v>
      </c>
      <c r="AY265" s="137">
        <v>0</v>
      </c>
      <c r="AZ265" s="137">
        <v>0</v>
      </c>
      <c r="BA265" s="137">
        <v>0</v>
      </c>
      <c r="BB265" s="137">
        <v>0</v>
      </c>
      <c r="BC265" s="137">
        <v>0</v>
      </c>
      <c r="BD265" s="137">
        <v>0</v>
      </c>
      <c r="BE265" s="137">
        <v>0</v>
      </c>
      <c r="BF265" s="137">
        <v>0</v>
      </c>
      <c r="BG265" s="137">
        <v>0</v>
      </c>
      <c r="BH265" s="137">
        <v>0</v>
      </c>
      <c r="BI265" s="137">
        <v>0</v>
      </c>
      <c r="BJ265" s="137">
        <v>0</v>
      </c>
      <c r="BK265" s="137">
        <v>0</v>
      </c>
      <c r="BL265" s="137">
        <v>0</v>
      </c>
      <c r="BM265" s="137">
        <v>0</v>
      </c>
      <c r="BN265" s="137">
        <v>0</v>
      </c>
      <c r="BO265" s="137">
        <v>0</v>
      </c>
      <c r="BP265" s="137">
        <v>0</v>
      </c>
      <c r="BR265" s="129" t="s">
        <v>153</v>
      </c>
      <c r="BS265" s="131">
        <v>0</v>
      </c>
      <c r="BT265" s="131">
        <v>0</v>
      </c>
      <c r="BU265" s="131">
        <v>0</v>
      </c>
    </row>
    <row r="266" spans="1:73" ht="17.25">
      <c r="A266" s="105"/>
      <c r="B266" s="218"/>
      <c r="C266" s="212"/>
      <c r="D266" s="215"/>
      <c r="E266" s="129" t="s">
        <v>154</v>
      </c>
      <c r="F266" s="9" t="s">
        <v>32</v>
      </c>
      <c r="G266" s="137">
        <v>0</v>
      </c>
      <c r="H266" s="137">
        <v>0</v>
      </c>
      <c r="I266" s="137">
        <v>0</v>
      </c>
      <c r="J266" s="137">
        <v>0</v>
      </c>
      <c r="K266" s="137">
        <v>0</v>
      </c>
      <c r="L266" s="137">
        <v>0</v>
      </c>
      <c r="M266" s="137">
        <v>0</v>
      </c>
      <c r="N266" s="137">
        <v>0</v>
      </c>
      <c r="O266" s="137">
        <v>0</v>
      </c>
      <c r="P266" s="137">
        <v>0</v>
      </c>
      <c r="Q266" s="137">
        <v>0</v>
      </c>
      <c r="R266" s="137">
        <v>0</v>
      </c>
      <c r="S266" s="137">
        <v>0</v>
      </c>
      <c r="T266" s="137">
        <v>0</v>
      </c>
      <c r="U266" s="137">
        <v>0</v>
      </c>
      <c r="V266" s="137">
        <v>0</v>
      </c>
      <c r="W266" s="137">
        <v>0</v>
      </c>
      <c r="X266" s="137">
        <v>0</v>
      </c>
      <c r="Y266" s="137">
        <v>0</v>
      </c>
      <c r="Z266" s="137">
        <v>0</v>
      </c>
      <c r="AA266" s="137">
        <v>0</v>
      </c>
      <c r="AB266" s="137">
        <v>0</v>
      </c>
      <c r="AC266" s="137">
        <v>0</v>
      </c>
      <c r="AD266" s="137">
        <v>0</v>
      </c>
      <c r="AE266" s="137">
        <v>0</v>
      </c>
      <c r="AF266" s="137">
        <v>0</v>
      </c>
      <c r="AG266" s="137">
        <v>0</v>
      </c>
      <c r="AH266" s="137">
        <v>0</v>
      </c>
      <c r="AI266" s="137">
        <v>0</v>
      </c>
      <c r="AJ266" s="137">
        <v>0</v>
      </c>
      <c r="AK266" s="137">
        <v>0</v>
      </c>
      <c r="AL266" s="137">
        <v>0</v>
      </c>
      <c r="AM266" s="137">
        <v>0</v>
      </c>
      <c r="AN266" s="137">
        <v>0</v>
      </c>
      <c r="AO266" s="137">
        <v>0</v>
      </c>
      <c r="AP266" s="137">
        <v>0</v>
      </c>
      <c r="AQ266" s="137">
        <v>0</v>
      </c>
      <c r="AR266" s="137">
        <v>0</v>
      </c>
      <c r="AS266" s="137">
        <v>0</v>
      </c>
      <c r="AT266" s="137">
        <v>0</v>
      </c>
      <c r="AU266" s="137">
        <v>0</v>
      </c>
      <c r="AV266" s="137">
        <v>0</v>
      </c>
      <c r="AW266" s="137">
        <v>0</v>
      </c>
      <c r="AX266" s="137">
        <v>0</v>
      </c>
      <c r="AY266" s="137">
        <v>0</v>
      </c>
      <c r="AZ266" s="137">
        <v>0</v>
      </c>
      <c r="BA266" s="137">
        <v>0</v>
      </c>
      <c r="BB266" s="137">
        <v>0</v>
      </c>
      <c r="BC266" s="137">
        <v>0</v>
      </c>
      <c r="BD266" s="137">
        <v>0</v>
      </c>
      <c r="BE266" s="137">
        <v>0</v>
      </c>
      <c r="BF266" s="137">
        <v>0</v>
      </c>
      <c r="BG266" s="137">
        <v>0</v>
      </c>
      <c r="BH266" s="137">
        <v>0</v>
      </c>
      <c r="BI266" s="137">
        <v>0</v>
      </c>
      <c r="BJ266" s="137">
        <v>0</v>
      </c>
      <c r="BK266" s="137">
        <v>0</v>
      </c>
      <c r="BL266" s="137">
        <v>0</v>
      </c>
      <c r="BM266" s="137">
        <v>0</v>
      </c>
      <c r="BN266" s="137">
        <v>0</v>
      </c>
      <c r="BO266" s="137">
        <v>0</v>
      </c>
      <c r="BP266" s="137">
        <v>0</v>
      </c>
      <c r="BR266" s="129" t="s">
        <v>154</v>
      </c>
      <c r="BS266" s="131">
        <v>0</v>
      </c>
      <c r="BT266" s="131">
        <v>0</v>
      </c>
      <c r="BU266" s="131">
        <v>0</v>
      </c>
    </row>
    <row r="267" spans="1:73" ht="17.25" customHeight="1">
      <c r="A267" s="105"/>
      <c r="B267" s="218"/>
      <c r="C267" s="212"/>
      <c r="D267" s="215"/>
      <c r="E267" s="130" t="s">
        <v>155</v>
      </c>
      <c r="F267" s="9" t="s">
        <v>32</v>
      </c>
      <c r="G267" s="138">
        <v>0</v>
      </c>
      <c r="H267" s="138">
        <v>0</v>
      </c>
      <c r="I267" s="138">
        <v>0</v>
      </c>
      <c r="J267" s="138">
        <v>0</v>
      </c>
      <c r="K267" s="138">
        <v>0</v>
      </c>
      <c r="L267" s="138">
        <v>0</v>
      </c>
      <c r="M267" s="138">
        <v>0</v>
      </c>
      <c r="N267" s="138">
        <v>0</v>
      </c>
      <c r="O267" s="138">
        <v>0</v>
      </c>
      <c r="P267" s="138">
        <v>0</v>
      </c>
      <c r="Q267" s="138">
        <v>0</v>
      </c>
      <c r="R267" s="138">
        <v>0</v>
      </c>
      <c r="S267" s="138">
        <v>0</v>
      </c>
      <c r="T267" s="138">
        <v>0</v>
      </c>
      <c r="U267" s="138">
        <v>0</v>
      </c>
      <c r="V267" s="138">
        <v>0</v>
      </c>
      <c r="W267" s="138">
        <v>0</v>
      </c>
      <c r="X267" s="138">
        <v>0</v>
      </c>
      <c r="Y267" s="138">
        <v>0</v>
      </c>
      <c r="Z267" s="138">
        <v>0</v>
      </c>
      <c r="AA267" s="138">
        <v>0</v>
      </c>
      <c r="AB267" s="138">
        <v>0</v>
      </c>
      <c r="AC267" s="138">
        <v>0</v>
      </c>
      <c r="AD267" s="138">
        <v>0</v>
      </c>
      <c r="AE267" s="138">
        <v>0</v>
      </c>
      <c r="AF267" s="138">
        <v>0</v>
      </c>
      <c r="AG267" s="138">
        <v>0</v>
      </c>
      <c r="AH267" s="138">
        <v>0</v>
      </c>
      <c r="AI267" s="138">
        <v>0</v>
      </c>
      <c r="AJ267" s="138">
        <v>0</v>
      </c>
      <c r="AK267" s="138">
        <v>0</v>
      </c>
      <c r="AL267" s="138">
        <v>0</v>
      </c>
      <c r="AM267" s="138">
        <v>0</v>
      </c>
      <c r="AN267" s="138">
        <v>0</v>
      </c>
      <c r="AO267" s="138">
        <v>0</v>
      </c>
      <c r="AP267" s="138">
        <v>0</v>
      </c>
      <c r="AQ267" s="138">
        <v>0</v>
      </c>
      <c r="AR267" s="138">
        <v>0</v>
      </c>
      <c r="AS267" s="138">
        <v>0</v>
      </c>
      <c r="AT267" s="138">
        <v>0</v>
      </c>
      <c r="AU267" s="138">
        <v>0</v>
      </c>
      <c r="AV267" s="138">
        <v>0</v>
      </c>
      <c r="AW267" s="138">
        <v>0</v>
      </c>
      <c r="AX267" s="138">
        <v>0</v>
      </c>
      <c r="AY267" s="138">
        <v>0</v>
      </c>
      <c r="AZ267" s="138">
        <v>0</v>
      </c>
      <c r="BA267" s="138">
        <v>0</v>
      </c>
      <c r="BB267" s="138">
        <v>0</v>
      </c>
      <c r="BC267" s="138">
        <v>0</v>
      </c>
      <c r="BD267" s="138">
        <v>0</v>
      </c>
      <c r="BE267" s="138">
        <v>0</v>
      </c>
      <c r="BF267" s="138">
        <v>0</v>
      </c>
      <c r="BG267" s="138">
        <v>0</v>
      </c>
      <c r="BH267" s="138">
        <v>0</v>
      </c>
      <c r="BI267" s="138">
        <v>0</v>
      </c>
      <c r="BJ267" s="138">
        <v>0</v>
      </c>
      <c r="BK267" s="138">
        <v>0</v>
      </c>
      <c r="BL267" s="138">
        <v>0</v>
      </c>
      <c r="BM267" s="138">
        <v>0</v>
      </c>
      <c r="BN267" s="138">
        <v>0</v>
      </c>
      <c r="BO267" s="138">
        <v>0</v>
      </c>
      <c r="BP267" s="138">
        <v>0</v>
      </c>
      <c r="BR267" s="130" t="s">
        <v>155</v>
      </c>
      <c r="BS267" s="132">
        <v>0</v>
      </c>
      <c r="BT267" s="132">
        <v>0</v>
      </c>
      <c r="BU267" s="132">
        <v>0</v>
      </c>
    </row>
    <row r="268" spans="1:73" ht="17.25">
      <c r="A268" s="105"/>
      <c r="B268" s="218"/>
      <c r="C268" s="212"/>
      <c r="D268" s="215"/>
      <c r="E268" s="129" t="s">
        <v>156</v>
      </c>
      <c r="F268" s="9" t="s">
        <v>32</v>
      </c>
      <c r="G268" s="137">
        <v>0</v>
      </c>
      <c r="H268" s="137">
        <v>0</v>
      </c>
      <c r="I268" s="137">
        <v>0</v>
      </c>
      <c r="J268" s="137">
        <v>0</v>
      </c>
      <c r="K268" s="137">
        <v>0</v>
      </c>
      <c r="L268" s="137">
        <v>0</v>
      </c>
      <c r="M268" s="137">
        <v>0</v>
      </c>
      <c r="N268" s="137">
        <v>0</v>
      </c>
      <c r="O268" s="137">
        <v>0</v>
      </c>
      <c r="P268" s="137">
        <v>0</v>
      </c>
      <c r="Q268" s="137">
        <v>0</v>
      </c>
      <c r="R268" s="137">
        <v>0</v>
      </c>
      <c r="S268" s="137">
        <v>0</v>
      </c>
      <c r="T268" s="137">
        <v>0</v>
      </c>
      <c r="U268" s="137">
        <v>0</v>
      </c>
      <c r="V268" s="137">
        <v>0</v>
      </c>
      <c r="W268" s="137">
        <v>0</v>
      </c>
      <c r="X268" s="137">
        <v>0</v>
      </c>
      <c r="Y268" s="137">
        <v>0</v>
      </c>
      <c r="Z268" s="137">
        <v>0</v>
      </c>
      <c r="AA268" s="137">
        <v>0</v>
      </c>
      <c r="AB268" s="137">
        <v>0</v>
      </c>
      <c r="AC268" s="137">
        <v>0</v>
      </c>
      <c r="AD268" s="137">
        <v>0</v>
      </c>
      <c r="AE268" s="137">
        <v>0</v>
      </c>
      <c r="AF268" s="137">
        <v>0</v>
      </c>
      <c r="AG268" s="137">
        <v>0</v>
      </c>
      <c r="AH268" s="137">
        <v>0</v>
      </c>
      <c r="AI268" s="137">
        <v>0</v>
      </c>
      <c r="AJ268" s="137">
        <v>0</v>
      </c>
      <c r="AK268" s="137">
        <v>0</v>
      </c>
      <c r="AL268" s="137">
        <v>0</v>
      </c>
      <c r="AM268" s="137">
        <v>0</v>
      </c>
      <c r="AN268" s="137">
        <v>0</v>
      </c>
      <c r="AO268" s="137">
        <v>0</v>
      </c>
      <c r="AP268" s="137">
        <v>0</v>
      </c>
      <c r="AQ268" s="137">
        <v>0</v>
      </c>
      <c r="AR268" s="137">
        <v>0</v>
      </c>
      <c r="AS268" s="137">
        <v>0</v>
      </c>
      <c r="AT268" s="137">
        <v>0</v>
      </c>
      <c r="AU268" s="137">
        <v>0</v>
      </c>
      <c r="AV268" s="137">
        <v>0</v>
      </c>
      <c r="AW268" s="137">
        <v>0</v>
      </c>
      <c r="AX268" s="137">
        <v>0</v>
      </c>
      <c r="AY268" s="137">
        <v>0</v>
      </c>
      <c r="AZ268" s="137">
        <v>0</v>
      </c>
      <c r="BA268" s="137">
        <v>0</v>
      </c>
      <c r="BB268" s="137">
        <v>0</v>
      </c>
      <c r="BC268" s="137">
        <v>0</v>
      </c>
      <c r="BD268" s="137">
        <v>0</v>
      </c>
      <c r="BE268" s="137">
        <v>0</v>
      </c>
      <c r="BF268" s="137">
        <v>0</v>
      </c>
      <c r="BG268" s="137">
        <v>0</v>
      </c>
      <c r="BH268" s="137">
        <v>0</v>
      </c>
      <c r="BI268" s="137">
        <v>0</v>
      </c>
      <c r="BJ268" s="137">
        <v>0</v>
      </c>
      <c r="BK268" s="137">
        <v>0</v>
      </c>
      <c r="BL268" s="137">
        <v>0</v>
      </c>
      <c r="BM268" s="137">
        <v>0</v>
      </c>
      <c r="BN268" s="137">
        <v>0</v>
      </c>
      <c r="BO268" s="137">
        <v>0</v>
      </c>
      <c r="BP268" s="137">
        <v>0</v>
      </c>
      <c r="BR268" s="129" t="s">
        <v>156</v>
      </c>
      <c r="BS268" s="131">
        <v>0</v>
      </c>
      <c r="BT268" s="131">
        <v>0</v>
      </c>
      <c r="BU268" s="131">
        <v>0</v>
      </c>
    </row>
    <row r="269" spans="1:73" ht="17.25">
      <c r="A269" s="105"/>
      <c r="B269" s="218"/>
      <c r="C269" s="212"/>
      <c r="D269" s="215"/>
      <c r="E269" s="129" t="s">
        <v>157</v>
      </c>
      <c r="F269" s="9" t="s">
        <v>32</v>
      </c>
      <c r="G269" s="137">
        <v>0</v>
      </c>
      <c r="H269" s="137">
        <v>0</v>
      </c>
      <c r="I269" s="137">
        <v>0</v>
      </c>
      <c r="J269" s="137">
        <v>0</v>
      </c>
      <c r="K269" s="137">
        <v>0</v>
      </c>
      <c r="L269" s="137">
        <v>0</v>
      </c>
      <c r="M269" s="137">
        <v>0</v>
      </c>
      <c r="N269" s="137">
        <v>0</v>
      </c>
      <c r="O269" s="137">
        <v>0</v>
      </c>
      <c r="P269" s="137">
        <v>0</v>
      </c>
      <c r="Q269" s="137">
        <v>0</v>
      </c>
      <c r="R269" s="137">
        <v>0</v>
      </c>
      <c r="S269" s="137">
        <v>0</v>
      </c>
      <c r="T269" s="137">
        <v>0</v>
      </c>
      <c r="U269" s="137">
        <v>0</v>
      </c>
      <c r="V269" s="137">
        <v>0</v>
      </c>
      <c r="W269" s="137">
        <v>0</v>
      </c>
      <c r="X269" s="137">
        <v>0</v>
      </c>
      <c r="Y269" s="137">
        <v>0</v>
      </c>
      <c r="Z269" s="137">
        <v>0</v>
      </c>
      <c r="AA269" s="137">
        <v>0</v>
      </c>
      <c r="AB269" s="137">
        <v>0</v>
      </c>
      <c r="AC269" s="137">
        <v>0</v>
      </c>
      <c r="AD269" s="137">
        <v>0</v>
      </c>
      <c r="AE269" s="137">
        <v>0</v>
      </c>
      <c r="AF269" s="137">
        <v>0</v>
      </c>
      <c r="AG269" s="137">
        <v>0</v>
      </c>
      <c r="AH269" s="137">
        <v>0</v>
      </c>
      <c r="AI269" s="137">
        <v>0</v>
      </c>
      <c r="AJ269" s="137">
        <v>0</v>
      </c>
      <c r="AK269" s="137">
        <v>0</v>
      </c>
      <c r="AL269" s="137">
        <v>0</v>
      </c>
      <c r="AM269" s="137">
        <v>0</v>
      </c>
      <c r="AN269" s="137">
        <v>0</v>
      </c>
      <c r="AO269" s="137">
        <v>0</v>
      </c>
      <c r="AP269" s="137">
        <v>0</v>
      </c>
      <c r="AQ269" s="137">
        <v>0</v>
      </c>
      <c r="AR269" s="137">
        <v>0</v>
      </c>
      <c r="AS269" s="137">
        <v>0</v>
      </c>
      <c r="AT269" s="137">
        <v>0</v>
      </c>
      <c r="AU269" s="137">
        <v>0</v>
      </c>
      <c r="AV269" s="137">
        <v>0</v>
      </c>
      <c r="AW269" s="137">
        <v>0</v>
      </c>
      <c r="AX269" s="137">
        <v>0</v>
      </c>
      <c r="AY269" s="137">
        <v>0</v>
      </c>
      <c r="AZ269" s="137">
        <v>0</v>
      </c>
      <c r="BA269" s="137">
        <v>0</v>
      </c>
      <c r="BB269" s="137">
        <v>0</v>
      </c>
      <c r="BC269" s="137">
        <v>0</v>
      </c>
      <c r="BD269" s="137">
        <v>0</v>
      </c>
      <c r="BE269" s="137">
        <v>0</v>
      </c>
      <c r="BF269" s="137">
        <v>0</v>
      </c>
      <c r="BG269" s="137">
        <v>0</v>
      </c>
      <c r="BH269" s="137">
        <v>0</v>
      </c>
      <c r="BI269" s="137">
        <v>0</v>
      </c>
      <c r="BJ269" s="137">
        <v>0</v>
      </c>
      <c r="BK269" s="137">
        <v>0</v>
      </c>
      <c r="BL269" s="137">
        <v>0</v>
      </c>
      <c r="BM269" s="137">
        <v>0</v>
      </c>
      <c r="BN269" s="137">
        <v>0</v>
      </c>
      <c r="BO269" s="137">
        <v>0</v>
      </c>
      <c r="BP269" s="137">
        <v>0</v>
      </c>
      <c r="BR269" s="129" t="s">
        <v>157</v>
      </c>
      <c r="BS269" s="131">
        <v>0</v>
      </c>
      <c r="BT269" s="131">
        <v>0</v>
      </c>
      <c r="BU269" s="131">
        <v>0</v>
      </c>
    </row>
    <row r="270" spans="1:73" ht="17.25">
      <c r="A270" s="105"/>
      <c r="B270" s="218"/>
      <c r="C270" s="212"/>
      <c r="D270" s="215"/>
      <c r="E270" s="129" t="s">
        <v>158</v>
      </c>
      <c r="F270" s="9" t="s">
        <v>32</v>
      </c>
      <c r="G270" s="137">
        <v>0</v>
      </c>
      <c r="H270" s="137">
        <v>0</v>
      </c>
      <c r="I270" s="137">
        <v>0</v>
      </c>
      <c r="J270" s="137">
        <v>0</v>
      </c>
      <c r="K270" s="137">
        <v>0</v>
      </c>
      <c r="L270" s="137">
        <v>0</v>
      </c>
      <c r="M270" s="137">
        <v>0</v>
      </c>
      <c r="N270" s="137">
        <v>0</v>
      </c>
      <c r="O270" s="137">
        <v>0</v>
      </c>
      <c r="P270" s="137">
        <v>0</v>
      </c>
      <c r="Q270" s="137">
        <v>0</v>
      </c>
      <c r="R270" s="137">
        <v>0</v>
      </c>
      <c r="S270" s="137">
        <v>0</v>
      </c>
      <c r="T270" s="137">
        <v>0</v>
      </c>
      <c r="U270" s="137">
        <v>0</v>
      </c>
      <c r="V270" s="137">
        <v>0</v>
      </c>
      <c r="W270" s="137">
        <v>0</v>
      </c>
      <c r="X270" s="137">
        <v>0</v>
      </c>
      <c r="Y270" s="137">
        <v>0</v>
      </c>
      <c r="Z270" s="137">
        <v>0</v>
      </c>
      <c r="AA270" s="137">
        <v>0</v>
      </c>
      <c r="AB270" s="137">
        <v>0</v>
      </c>
      <c r="AC270" s="137">
        <v>0</v>
      </c>
      <c r="AD270" s="137">
        <v>0</v>
      </c>
      <c r="AE270" s="137">
        <v>0</v>
      </c>
      <c r="AF270" s="137">
        <v>0</v>
      </c>
      <c r="AG270" s="137">
        <v>0</v>
      </c>
      <c r="AH270" s="137">
        <v>0</v>
      </c>
      <c r="AI270" s="137">
        <v>0</v>
      </c>
      <c r="AJ270" s="137">
        <v>0</v>
      </c>
      <c r="AK270" s="137">
        <v>0</v>
      </c>
      <c r="AL270" s="137">
        <v>0</v>
      </c>
      <c r="AM270" s="137">
        <v>0</v>
      </c>
      <c r="AN270" s="137">
        <v>0</v>
      </c>
      <c r="AO270" s="137">
        <v>0</v>
      </c>
      <c r="AP270" s="137">
        <v>0</v>
      </c>
      <c r="AQ270" s="137">
        <v>0</v>
      </c>
      <c r="AR270" s="137">
        <v>0</v>
      </c>
      <c r="AS270" s="137">
        <v>0</v>
      </c>
      <c r="AT270" s="137">
        <v>0</v>
      </c>
      <c r="AU270" s="137">
        <v>0</v>
      </c>
      <c r="AV270" s="137">
        <v>0</v>
      </c>
      <c r="AW270" s="137">
        <v>0</v>
      </c>
      <c r="AX270" s="137">
        <v>0</v>
      </c>
      <c r="AY270" s="137">
        <v>0</v>
      </c>
      <c r="AZ270" s="137">
        <v>0</v>
      </c>
      <c r="BA270" s="137">
        <v>0</v>
      </c>
      <c r="BB270" s="137">
        <v>0</v>
      </c>
      <c r="BC270" s="137">
        <v>0</v>
      </c>
      <c r="BD270" s="137">
        <v>0</v>
      </c>
      <c r="BE270" s="137">
        <v>0</v>
      </c>
      <c r="BF270" s="137">
        <v>0</v>
      </c>
      <c r="BG270" s="137">
        <v>0</v>
      </c>
      <c r="BH270" s="137">
        <v>0</v>
      </c>
      <c r="BI270" s="137">
        <v>0</v>
      </c>
      <c r="BJ270" s="137">
        <v>0</v>
      </c>
      <c r="BK270" s="137">
        <v>0</v>
      </c>
      <c r="BL270" s="137">
        <v>0</v>
      </c>
      <c r="BM270" s="137">
        <v>0</v>
      </c>
      <c r="BN270" s="137">
        <v>0</v>
      </c>
      <c r="BO270" s="137">
        <v>0</v>
      </c>
      <c r="BP270" s="137">
        <v>0</v>
      </c>
      <c r="BR270" s="129" t="s">
        <v>158</v>
      </c>
      <c r="BS270" s="131">
        <v>0</v>
      </c>
      <c r="BT270" s="131">
        <v>0</v>
      </c>
      <c r="BU270" s="131">
        <v>0</v>
      </c>
    </row>
    <row r="271" spans="1:73" ht="17.25">
      <c r="A271" s="105"/>
      <c r="B271" s="218"/>
      <c r="C271" s="212"/>
      <c r="D271" s="215"/>
      <c r="E271" s="129" t="s">
        <v>159</v>
      </c>
      <c r="F271" s="9" t="s">
        <v>32</v>
      </c>
      <c r="G271" s="137">
        <v>0</v>
      </c>
      <c r="H271" s="137">
        <v>0</v>
      </c>
      <c r="I271" s="137">
        <v>0</v>
      </c>
      <c r="J271" s="137">
        <v>0</v>
      </c>
      <c r="K271" s="137">
        <v>0</v>
      </c>
      <c r="L271" s="137">
        <v>0</v>
      </c>
      <c r="M271" s="137">
        <v>0</v>
      </c>
      <c r="N271" s="137">
        <v>0</v>
      </c>
      <c r="O271" s="137">
        <v>0</v>
      </c>
      <c r="P271" s="137">
        <v>0</v>
      </c>
      <c r="Q271" s="137">
        <v>0</v>
      </c>
      <c r="R271" s="137">
        <v>0</v>
      </c>
      <c r="S271" s="137">
        <v>0</v>
      </c>
      <c r="T271" s="137">
        <v>0</v>
      </c>
      <c r="U271" s="137">
        <v>0</v>
      </c>
      <c r="V271" s="137">
        <v>0</v>
      </c>
      <c r="W271" s="137">
        <v>0</v>
      </c>
      <c r="X271" s="137">
        <v>0</v>
      </c>
      <c r="Y271" s="137">
        <v>0</v>
      </c>
      <c r="Z271" s="137">
        <v>0</v>
      </c>
      <c r="AA271" s="137">
        <v>76.062933635184109</v>
      </c>
      <c r="AB271" s="137">
        <v>76.729698311545633</v>
      </c>
      <c r="AC271" s="137">
        <v>77.438205350784571</v>
      </c>
      <c r="AD271" s="137">
        <v>76.754187164433731</v>
      </c>
      <c r="AE271" s="137">
        <v>78.849097216040434</v>
      </c>
      <c r="AF271" s="137">
        <v>79.840895758007292</v>
      </c>
      <c r="AG271" s="137">
        <v>80.567769436912286</v>
      </c>
      <c r="AH271" s="137">
        <v>82.087748010487701</v>
      </c>
      <c r="AI271" s="137">
        <v>81.27627647615121</v>
      </c>
      <c r="AJ271" s="137">
        <v>81.465825763153276</v>
      </c>
      <c r="AK271" s="137">
        <v>82.59799952451344</v>
      </c>
      <c r="AL271" s="137">
        <v>84.030220188075816</v>
      </c>
      <c r="AM271" s="137">
        <v>83.941981602965754</v>
      </c>
      <c r="AN271" s="137">
        <v>81.099263700853882</v>
      </c>
      <c r="AO271" s="137">
        <v>82.024953670055865</v>
      </c>
      <c r="AP271" s="137">
        <v>80.373286513047191</v>
      </c>
      <c r="AQ271" s="137">
        <v>84.660099390411474</v>
      </c>
      <c r="AR271" s="137">
        <v>83.9720816607431</v>
      </c>
      <c r="AS271" s="137">
        <v>87.572975734663331</v>
      </c>
      <c r="AT271" s="137">
        <v>85.742993368372765</v>
      </c>
      <c r="AU271" s="137">
        <v>86.144877714986947</v>
      </c>
      <c r="AV271" s="137">
        <v>76.662202299123152</v>
      </c>
      <c r="AW271" s="137">
        <v>77.523354127812283</v>
      </c>
      <c r="AX271" s="137">
        <v>66.165746336280307</v>
      </c>
      <c r="AY271" s="137">
        <v>67.741351956945238</v>
      </c>
      <c r="AZ271" s="137">
        <v>60.872365193882885</v>
      </c>
      <c r="BA271" s="137">
        <v>60.012325864974414</v>
      </c>
      <c r="BB271" s="137">
        <v>56.258637143008343</v>
      </c>
      <c r="BC271" s="137">
        <v>58.09968802230317</v>
      </c>
      <c r="BD271" s="137">
        <v>57.22131814385191</v>
      </c>
      <c r="BE271" s="137">
        <v>53.132226636895631</v>
      </c>
      <c r="BF271" s="137">
        <v>49.892924859803834</v>
      </c>
      <c r="BG271" s="137">
        <v>48.16657606587134</v>
      </c>
      <c r="BH271" s="137">
        <v>42.831700690980092</v>
      </c>
      <c r="BI271" s="137">
        <v>42.038231148244257</v>
      </c>
      <c r="BJ271" s="137">
        <v>41.694274287576306</v>
      </c>
      <c r="BK271" s="137">
        <v>36.569023935674615</v>
      </c>
      <c r="BL271" s="137">
        <v>39.897816559407694</v>
      </c>
      <c r="BM271" s="137">
        <v>38.088512730089285</v>
      </c>
      <c r="BN271" s="137">
        <v>40.410459177456346</v>
      </c>
      <c r="BO271" s="137">
        <v>37.021968600678647</v>
      </c>
      <c r="BP271" s="137">
        <v>37.021968600678647</v>
      </c>
      <c r="BR271" s="129" t="s">
        <v>159</v>
      </c>
      <c r="BS271" s="131">
        <v>-0.55178129235816098</v>
      </c>
      <c r="BT271" s="131">
        <v>-8.3851820685770004E-2</v>
      </c>
      <c r="BU271" s="131">
        <v>0</v>
      </c>
    </row>
    <row r="272" spans="1:73" ht="17.25">
      <c r="A272" s="105"/>
      <c r="B272" s="218"/>
      <c r="C272" s="212"/>
      <c r="D272" s="215"/>
      <c r="E272" s="129" t="s">
        <v>160</v>
      </c>
      <c r="F272" s="9" t="s">
        <v>32</v>
      </c>
      <c r="G272" s="137">
        <v>0</v>
      </c>
      <c r="H272" s="137">
        <v>0</v>
      </c>
      <c r="I272" s="137">
        <v>0</v>
      </c>
      <c r="J272" s="137">
        <v>0</v>
      </c>
      <c r="K272" s="137">
        <v>0</v>
      </c>
      <c r="L272" s="137">
        <v>0</v>
      </c>
      <c r="M272" s="137">
        <v>0</v>
      </c>
      <c r="N272" s="137">
        <v>0</v>
      </c>
      <c r="O272" s="137">
        <v>0</v>
      </c>
      <c r="P272" s="137">
        <v>0</v>
      </c>
      <c r="Q272" s="137">
        <v>0</v>
      </c>
      <c r="R272" s="137">
        <v>0</v>
      </c>
      <c r="S272" s="137">
        <v>0</v>
      </c>
      <c r="T272" s="137">
        <v>0</v>
      </c>
      <c r="U272" s="137">
        <v>0</v>
      </c>
      <c r="V272" s="137">
        <v>0</v>
      </c>
      <c r="W272" s="137">
        <v>0</v>
      </c>
      <c r="X272" s="137">
        <v>0</v>
      </c>
      <c r="Y272" s="137">
        <v>0</v>
      </c>
      <c r="Z272" s="137">
        <v>0</v>
      </c>
      <c r="AA272" s="137">
        <v>0</v>
      </c>
      <c r="AB272" s="137">
        <v>0</v>
      </c>
      <c r="AC272" s="137">
        <v>0</v>
      </c>
      <c r="AD272" s="137">
        <v>0</v>
      </c>
      <c r="AE272" s="137">
        <v>0</v>
      </c>
      <c r="AF272" s="137">
        <v>0</v>
      </c>
      <c r="AG272" s="137">
        <v>0</v>
      </c>
      <c r="AH272" s="137">
        <v>0</v>
      </c>
      <c r="AI272" s="137">
        <v>0</v>
      </c>
      <c r="AJ272" s="137">
        <v>0</v>
      </c>
      <c r="AK272" s="137">
        <v>0</v>
      </c>
      <c r="AL272" s="137">
        <v>0</v>
      </c>
      <c r="AM272" s="137">
        <v>0</v>
      </c>
      <c r="AN272" s="137">
        <v>0</v>
      </c>
      <c r="AO272" s="137">
        <v>0</v>
      </c>
      <c r="AP272" s="137">
        <v>0</v>
      </c>
      <c r="AQ272" s="137">
        <v>0</v>
      </c>
      <c r="AR272" s="137">
        <v>0</v>
      </c>
      <c r="AS272" s="137">
        <v>0</v>
      </c>
      <c r="AT272" s="137">
        <v>0</v>
      </c>
      <c r="AU272" s="137">
        <v>0</v>
      </c>
      <c r="AV272" s="137">
        <v>0</v>
      </c>
      <c r="AW272" s="137">
        <v>0</v>
      </c>
      <c r="AX272" s="137">
        <v>0</v>
      </c>
      <c r="AY272" s="137">
        <v>0</v>
      </c>
      <c r="AZ272" s="137">
        <v>0</v>
      </c>
      <c r="BA272" s="137">
        <v>0</v>
      </c>
      <c r="BB272" s="137">
        <v>0</v>
      </c>
      <c r="BC272" s="137">
        <v>0</v>
      </c>
      <c r="BD272" s="137">
        <v>0</v>
      </c>
      <c r="BE272" s="137">
        <v>0</v>
      </c>
      <c r="BF272" s="137">
        <v>0</v>
      </c>
      <c r="BG272" s="137">
        <v>0</v>
      </c>
      <c r="BH272" s="137">
        <v>0</v>
      </c>
      <c r="BI272" s="137">
        <v>0</v>
      </c>
      <c r="BJ272" s="137">
        <v>0</v>
      </c>
      <c r="BK272" s="137">
        <v>0</v>
      </c>
      <c r="BL272" s="137">
        <v>0</v>
      </c>
      <c r="BM272" s="137">
        <v>0</v>
      </c>
      <c r="BN272" s="137">
        <v>0</v>
      </c>
      <c r="BO272" s="137">
        <v>0</v>
      </c>
      <c r="BP272" s="137">
        <v>0</v>
      </c>
      <c r="BR272" s="129" t="s">
        <v>160</v>
      </c>
      <c r="BS272" s="131">
        <v>0</v>
      </c>
      <c r="BT272" s="131">
        <v>0</v>
      </c>
      <c r="BU272" s="131">
        <v>0</v>
      </c>
    </row>
    <row r="273" spans="1:73" ht="17.25" customHeight="1">
      <c r="A273" s="105"/>
      <c r="B273" s="218"/>
      <c r="C273" s="212"/>
      <c r="D273" s="215"/>
      <c r="E273" s="130" t="s">
        <v>161</v>
      </c>
      <c r="F273" s="9" t="s">
        <v>32</v>
      </c>
      <c r="G273" s="136">
        <v>0</v>
      </c>
      <c r="H273" s="136">
        <v>0</v>
      </c>
      <c r="I273" s="136">
        <v>0</v>
      </c>
      <c r="J273" s="136">
        <v>0</v>
      </c>
      <c r="K273" s="136">
        <v>0</v>
      </c>
      <c r="L273" s="136">
        <v>0</v>
      </c>
      <c r="M273" s="136">
        <v>0</v>
      </c>
      <c r="N273" s="136">
        <v>0</v>
      </c>
      <c r="O273" s="136">
        <v>0</v>
      </c>
      <c r="P273" s="136">
        <v>0</v>
      </c>
      <c r="Q273" s="136">
        <v>0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6">
        <v>0</v>
      </c>
      <c r="X273" s="136">
        <v>0</v>
      </c>
      <c r="Y273" s="136">
        <v>0</v>
      </c>
      <c r="Z273" s="136">
        <v>0</v>
      </c>
      <c r="AA273" s="136">
        <v>76.062933635184109</v>
      </c>
      <c r="AB273" s="136">
        <v>76.729698311545633</v>
      </c>
      <c r="AC273" s="136">
        <v>77.438205350784571</v>
      </c>
      <c r="AD273" s="136">
        <v>76.754187164433731</v>
      </c>
      <c r="AE273" s="136">
        <v>78.849097216040434</v>
      </c>
      <c r="AF273" s="136">
        <v>79.840895758007292</v>
      </c>
      <c r="AG273" s="136">
        <v>80.567769436912286</v>
      </c>
      <c r="AH273" s="136">
        <v>82.087748010487701</v>
      </c>
      <c r="AI273" s="136">
        <v>81.27627647615121</v>
      </c>
      <c r="AJ273" s="136">
        <v>81.465825763153276</v>
      </c>
      <c r="AK273" s="136">
        <v>82.59799952451344</v>
      </c>
      <c r="AL273" s="136">
        <v>84.030220188075816</v>
      </c>
      <c r="AM273" s="136">
        <v>83.941981602965754</v>
      </c>
      <c r="AN273" s="136">
        <v>81.099263700853882</v>
      </c>
      <c r="AO273" s="136">
        <v>82.024953670055865</v>
      </c>
      <c r="AP273" s="136">
        <v>80.373286513047191</v>
      </c>
      <c r="AQ273" s="136">
        <v>84.660099390411474</v>
      </c>
      <c r="AR273" s="136">
        <v>83.9720816607431</v>
      </c>
      <c r="AS273" s="136">
        <v>87.572975734663331</v>
      </c>
      <c r="AT273" s="136">
        <v>85.742993368372765</v>
      </c>
      <c r="AU273" s="136">
        <v>86.144877714986947</v>
      </c>
      <c r="AV273" s="136">
        <v>76.662202299123152</v>
      </c>
      <c r="AW273" s="136">
        <v>77.523354127812283</v>
      </c>
      <c r="AX273" s="136">
        <v>66.165746336280307</v>
      </c>
      <c r="AY273" s="136">
        <v>67.741351956945238</v>
      </c>
      <c r="AZ273" s="136">
        <v>60.872365193882885</v>
      </c>
      <c r="BA273" s="136">
        <v>60.012325864974414</v>
      </c>
      <c r="BB273" s="136">
        <v>56.258637143008343</v>
      </c>
      <c r="BC273" s="136">
        <v>58.09968802230317</v>
      </c>
      <c r="BD273" s="136">
        <v>57.22131814385191</v>
      </c>
      <c r="BE273" s="136">
        <v>53.132226636895631</v>
      </c>
      <c r="BF273" s="136">
        <v>49.892924859803834</v>
      </c>
      <c r="BG273" s="136">
        <v>48.16657606587134</v>
      </c>
      <c r="BH273" s="136">
        <v>42.831700690980092</v>
      </c>
      <c r="BI273" s="136">
        <v>42.038231148244257</v>
      </c>
      <c r="BJ273" s="136">
        <v>41.694274287576306</v>
      </c>
      <c r="BK273" s="136">
        <v>36.569023935674615</v>
      </c>
      <c r="BL273" s="136">
        <v>39.897816559407694</v>
      </c>
      <c r="BM273" s="136">
        <v>38.088512730089285</v>
      </c>
      <c r="BN273" s="136">
        <v>40.410459177456346</v>
      </c>
      <c r="BO273" s="136">
        <v>37.021968600678647</v>
      </c>
      <c r="BP273" s="136">
        <v>37.021968600678647</v>
      </c>
      <c r="BR273" s="130" t="s">
        <v>161</v>
      </c>
      <c r="BS273" s="132">
        <v>-0.55178129235816098</v>
      </c>
      <c r="BT273" s="132">
        <v>-8.3851820685770004E-2</v>
      </c>
      <c r="BU273" s="132">
        <v>0</v>
      </c>
    </row>
    <row r="274" spans="1:73" ht="17.25">
      <c r="A274" s="105"/>
      <c r="B274" s="218"/>
      <c r="C274" s="212"/>
      <c r="D274" s="215"/>
      <c r="E274" s="129" t="s">
        <v>226</v>
      </c>
      <c r="F274" s="9" t="s">
        <v>32</v>
      </c>
      <c r="G274" s="135">
        <v>470.18432258574921</v>
      </c>
      <c r="H274" s="135">
        <v>470.03124333682194</v>
      </c>
      <c r="I274" s="135">
        <v>469.88003305969795</v>
      </c>
      <c r="J274" s="135">
        <v>485.84075244130645</v>
      </c>
      <c r="K274" s="135">
        <v>469.04309617364032</v>
      </c>
      <c r="L274" s="135">
        <v>427.43793122094274</v>
      </c>
      <c r="M274" s="135">
        <v>410.98063795074921</v>
      </c>
      <c r="N274" s="135">
        <v>394.91484398418811</v>
      </c>
      <c r="O274" s="135">
        <v>369.05189339820691</v>
      </c>
      <c r="P274" s="135">
        <v>342.27546770093903</v>
      </c>
      <c r="Q274" s="135">
        <v>318.00559746159212</v>
      </c>
      <c r="R274" s="135">
        <v>277.2899666381129</v>
      </c>
      <c r="S274" s="135">
        <v>251.16931451650112</v>
      </c>
      <c r="T274" s="135">
        <v>227.99398650821823</v>
      </c>
      <c r="U274" s="135">
        <v>212.4677653140688</v>
      </c>
      <c r="V274" s="135">
        <v>173.47800539098341</v>
      </c>
      <c r="W274" s="135">
        <v>172.14549692038833</v>
      </c>
      <c r="X274" s="135">
        <v>160.65334653674819</v>
      </c>
      <c r="Y274" s="135">
        <v>160.31457648596137</v>
      </c>
      <c r="Z274" s="135">
        <v>149.81629780680163</v>
      </c>
      <c r="AA274" s="135">
        <v>133.08405965250944</v>
      </c>
      <c r="AB274" s="135">
        <v>123.59567929825862</v>
      </c>
      <c r="AC274" s="135">
        <v>124.63437325016145</v>
      </c>
      <c r="AD274" s="135">
        <v>121.23636722443769</v>
      </c>
      <c r="AE274" s="135">
        <v>114.2824784744744</v>
      </c>
      <c r="AF274" s="135">
        <v>99.084876183573968</v>
      </c>
      <c r="AG274" s="135">
        <v>91.169983903704491</v>
      </c>
      <c r="AH274" s="135">
        <v>90.381478684224305</v>
      </c>
      <c r="AI274" s="135">
        <v>92.71051150760205</v>
      </c>
      <c r="AJ274" s="135">
        <v>89.018345621733346</v>
      </c>
      <c r="AK274" s="135">
        <v>87.520588263759663</v>
      </c>
      <c r="AL274" s="135">
        <v>87.963852556013734</v>
      </c>
      <c r="AM274" s="135">
        <v>88.533116869465928</v>
      </c>
      <c r="AN274" s="135">
        <v>85.277062583991068</v>
      </c>
      <c r="AO274" s="135">
        <v>86.392827604595865</v>
      </c>
      <c r="AP274" s="135">
        <v>82.206833835690475</v>
      </c>
      <c r="AQ274" s="135">
        <v>82.677640740044211</v>
      </c>
      <c r="AR274" s="135">
        <v>82.958173643209363</v>
      </c>
      <c r="AS274" s="135">
        <v>78.920083526030652</v>
      </c>
      <c r="AT274" s="135">
        <v>79.340330800362011</v>
      </c>
      <c r="AU274" s="135">
        <v>79.70668341305678</v>
      </c>
      <c r="AV274" s="135">
        <v>75.302449048407126</v>
      </c>
      <c r="AW274" s="135">
        <v>74.790537213284608</v>
      </c>
      <c r="AX274" s="135">
        <v>74.316752033322601</v>
      </c>
      <c r="AY274" s="135">
        <v>78.105570463743518</v>
      </c>
      <c r="AZ274" s="135">
        <v>77.55474644760821</v>
      </c>
      <c r="BA274" s="135">
        <v>77.6885800434586</v>
      </c>
      <c r="BB274" s="135">
        <v>75.263185388465402</v>
      </c>
      <c r="BC274" s="135">
        <v>77.33711699902301</v>
      </c>
      <c r="BD274" s="135">
        <v>78.487119081867462</v>
      </c>
      <c r="BE274" s="135">
        <v>78.466713096080639</v>
      </c>
      <c r="BF274" s="135">
        <v>74.899092803453186</v>
      </c>
      <c r="BG274" s="135">
        <v>72.799440610743005</v>
      </c>
      <c r="BH274" s="135">
        <v>76.150472553710131</v>
      </c>
      <c r="BI274" s="135">
        <v>76.873762516230016</v>
      </c>
      <c r="BJ274" s="135">
        <v>77.642091086300709</v>
      </c>
      <c r="BK274" s="135">
        <v>73.123890440860933</v>
      </c>
      <c r="BL274" s="135">
        <v>72.460506115532795</v>
      </c>
      <c r="BM274" s="135">
        <v>73.623574601732884</v>
      </c>
      <c r="BN274" s="135">
        <v>72.057371477439787</v>
      </c>
      <c r="BO274" s="135">
        <v>75.771450284361464</v>
      </c>
      <c r="BP274" s="135">
        <v>82.274437496221879</v>
      </c>
      <c r="BR274" s="129" t="s">
        <v>226</v>
      </c>
      <c r="BS274" s="131">
        <v>-0.13424427568962372</v>
      </c>
      <c r="BT274" s="131">
        <v>5.1543356783205811E-2</v>
      </c>
      <c r="BU274" s="131">
        <v>8.5823713119591319E-2</v>
      </c>
    </row>
    <row r="275" spans="1:73" ht="17.25">
      <c r="A275" s="105"/>
      <c r="B275" s="218"/>
      <c r="C275" s="212"/>
      <c r="D275" s="215"/>
      <c r="E275" s="165" t="s">
        <v>227</v>
      </c>
      <c r="F275" s="9" t="s">
        <v>32</v>
      </c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V275" s="135"/>
      <c r="W275" s="135"/>
      <c r="X275" s="135"/>
      <c r="Y275" s="135"/>
      <c r="Z275" s="135"/>
      <c r="AA275" s="135"/>
      <c r="AB275" s="135"/>
      <c r="AC275" s="135"/>
      <c r="AD275" s="135"/>
      <c r="AE275" s="135"/>
      <c r="AF275" s="135"/>
      <c r="AG275" s="135"/>
      <c r="AH275" s="135"/>
      <c r="AI275" s="135"/>
      <c r="AJ275" s="135"/>
      <c r="AK275" s="135">
        <v>21.788380712905809</v>
      </c>
      <c r="AL275" s="135">
        <v>22.053846160845531</v>
      </c>
      <c r="AM275" s="135">
        <v>22.327685608916664</v>
      </c>
      <c r="AN275" s="135">
        <v>20.454262806814</v>
      </c>
      <c r="AO275" s="135">
        <v>21.266133637614892</v>
      </c>
      <c r="AP275" s="135">
        <v>18.756210315310256</v>
      </c>
      <c r="AQ275" s="135">
        <v>19.015832941770572</v>
      </c>
      <c r="AR275" s="135">
        <v>19.287813752670598</v>
      </c>
      <c r="AS275" s="135">
        <v>16.484673679171774</v>
      </c>
      <c r="AT275" s="135">
        <v>16.521685400073331</v>
      </c>
      <c r="AU275" s="135">
        <v>16.564045216763741</v>
      </c>
      <c r="AV275" s="135">
        <v>13.722265245840452</v>
      </c>
      <c r="AW275" s="135">
        <v>13.72848617480782</v>
      </c>
      <c r="AX275" s="135">
        <v>13.724318752872389</v>
      </c>
      <c r="AY275" s="135">
        <v>14.968796742891929</v>
      </c>
      <c r="AZ275" s="135">
        <v>16.076480636137596</v>
      </c>
      <c r="BA275" s="135">
        <v>17.230310716835</v>
      </c>
      <c r="BB275" s="135">
        <v>16.239282950712838</v>
      </c>
      <c r="BC275" s="135">
        <v>16.628957155050941</v>
      </c>
      <c r="BD275" s="135">
        <v>17.225174707738763</v>
      </c>
      <c r="BE275" s="135">
        <v>18.908313247472833</v>
      </c>
      <c r="BF275" s="135">
        <v>16.589697602783637</v>
      </c>
      <c r="BG275" s="135">
        <v>16.580442025646182</v>
      </c>
      <c r="BH275" s="135">
        <v>16.753122380314117</v>
      </c>
      <c r="BI275" s="135">
        <v>16.835886966516306</v>
      </c>
      <c r="BJ275" s="135">
        <v>17.467518908271909</v>
      </c>
      <c r="BK275" s="135">
        <v>16.766066062180261</v>
      </c>
      <c r="BL275" s="135">
        <v>17.388326751403536</v>
      </c>
      <c r="BM275" s="135">
        <v>17.961798613458775</v>
      </c>
      <c r="BN275" s="135">
        <v>17.703212184735122</v>
      </c>
      <c r="BO275" s="135">
        <v>18.374336483709314</v>
      </c>
      <c r="BP275" s="135">
        <v>21.769520004329724</v>
      </c>
      <c r="BR275" s="129" t="s">
        <v>227</v>
      </c>
      <c r="BS275" s="131">
        <v>-0.15669104896695102</v>
      </c>
      <c r="BT275" s="131">
        <v>3.7909747223889657E-2</v>
      </c>
      <c r="BU275" s="131">
        <v>0.18477856458275813</v>
      </c>
    </row>
    <row r="276" spans="1:73" ht="17.25">
      <c r="A276" s="105"/>
      <c r="B276" s="218"/>
      <c r="C276" s="212"/>
      <c r="D276" s="215"/>
      <c r="E276" s="124" t="s">
        <v>228</v>
      </c>
      <c r="F276" s="9" t="s">
        <v>32</v>
      </c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V276" s="135"/>
      <c r="W276" s="135"/>
      <c r="X276" s="135"/>
      <c r="Y276" s="135"/>
      <c r="Z276" s="135"/>
      <c r="AA276" s="135"/>
      <c r="AB276" s="135"/>
      <c r="AC276" s="135"/>
      <c r="AD276" s="135"/>
      <c r="AE276" s="135"/>
      <c r="AF276" s="135"/>
      <c r="AG276" s="135"/>
      <c r="AH276" s="135"/>
      <c r="AI276" s="135"/>
      <c r="AJ276" s="135"/>
      <c r="AK276" s="125">
        <v>109.30896897666547</v>
      </c>
      <c r="AL276" s="125">
        <v>110.01769871685926</v>
      </c>
      <c r="AM276" s="125">
        <v>110.8608024783826</v>
      </c>
      <c r="AN276" s="125">
        <v>105.73132539080507</v>
      </c>
      <c r="AO276" s="125">
        <v>107.65896124221075</v>
      </c>
      <c r="AP276" s="125">
        <v>100.96304415100073</v>
      </c>
      <c r="AQ276" s="125">
        <v>101.69347368181478</v>
      </c>
      <c r="AR276" s="125">
        <v>102.24598739587996</v>
      </c>
      <c r="AS276" s="125">
        <v>95.404757205202429</v>
      </c>
      <c r="AT276" s="125">
        <v>95.862016200435335</v>
      </c>
      <c r="AU276" s="125">
        <v>96.270728629820525</v>
      </c>
      <c r="AV276" s="125">
        <v>89.024714294247573</v>
      </c>
      <c r="AW276" s="125">
        <v>88.519023388092421</v>
      </c>
      <c r="AX276" s="125">
        <v>88.041070786194993</v>
      </c>
      <c r="AY276" s="125">
        <v>93.074367206635443</v>
      </c>
      <c r="AZ276" s="125">
        <v>93.631227083745813</v>
      </c>
      <c r="BA276" s="125">
        <v>94.918890760293607</v>
      </c>
      <c r="BB276" s="125">
        <v>91.502468339178236</v>
      </c>
      <c r="BC276" s="125">
        <v>93.966074154073951</v>
      </c>
      <c r="BD276" s="125">
        <v>95.712293789606221</v>
      </c>
      <c r="BE276" s="125">
        <v>97.375026343553472</v>
      </c>
      <c r="BF276" s="125">
        <v>91.488790406236831</v>
      </c>
      <c r="BG276" s="125">
        <v>89.379882636389183</v>
      </c>
      <c r="BH276" s="125">
        <v>92.903594934024255</v>
      </c>
      <c r="BI276" s="125">
        <v>93.709649482746329</v>
      </c>
      <c r="BJ276" s="125">
        <v>95.109609994572622</v>
      </c>
      <c r="BK276" s="125">
        <v>89.889956503041191</v>
      </c>
      <c r="BL276" s="125">
        <v>89.848832866936334</v>
      </c>
      <c r="BM276" s="125">
        <v>91.585373215191652</v>
      </c>
      <c r="BN276" s="125">
        <v>89.760583662174909</v>
      </c>
      <c r="BO276" s="125">
        <v>94.145786768070778</v>
      </c>
      <c r="BP276" s="125">
        <v>104.0439575005516</v>
      </c>
      <c r="BR276" s="130" t="s">
        <v>228</v>
      </c>
      <c r="BS276" s="132">
        <v>-0.13871855485007478</v>
      </c>
      <c r="BT276" s="132">
        <v>4.8854440635102428E-2</v>
      </c>
      <c r="BU276" s="132">
        <v>0.10513662981929375</v>
      </c>
    </row>
    <row r="277" spans="1:73" ht="16.5" customHeight="1">
      <c r="A277" s="105"/>
      <c r="B277" s="218"/>
      <c r="C277" s="212"/>
      <c r="D277" s="215"/>
      <c r="E277" s="116" t="s">
        <v>146</v>
      </c>
      <c r="F277" s="9" t="s">
        <v>32</v>
      </c>
      <c r="G277" s="119">
        <v>794.77393076398312</v>
      </c>
      <c r="H277" s="119">
        <v>790.29416922899168</v>
      </c>
      <c r="I277" s="119">
        <v>785.82899093884862</v>
      </c>
      <c r="J277" s="119">
        <v>807.07104249645886</v>
      </c>
      <c r="K277" s="119">
        <v>774.94879048438429</v>
      </c>
      <c r="L277" s="119">
        <v>702.37624031110795</v>
      </c>
      <c r="M277" s="119">
        <v>667.94803861035257</v>
      </c>
      <c r="N277" s="119">
        <v>633.46171950061625</v>
      </c>
      <c r="O277" s="119">
        <v>583.04369775475107</v>
      </c>
      <c r="P277" s="119">
        <v>532.74966427199683</v>
      </c>
      <c r="Q277" s="119">
        <v>484.55580714117553</v>
      </c>
      <c r="R277" s="119">
        <v>421.07871665886319</v>
      </c>
      <c r="S277" s="119">
        <v>374.00149715644892</v>
      </c>
      <c r="T277" s="119">
        <v>330.34357068208493</v>
      </c>
      <c r="U277" s="119">
        <v>303.95084462263515</v>
      </c>
      <c r="V277" s="119">
        <v>246.56908495117284</v>
      </c>
      <c r="W277" s="119">
        <v>242.12535423942219</v>
      </c>
      <c r="X277" s="119">
        <v>222.21681044375208</v>
      </c>
      <c r="Y277" s="119">
        <v>219.04458992934451</v>
      </c>
      <c r="Z277" s="119">
        <v>202.85961245883911</v>
      </c>
      <c r="AA277" s="119">
        <v>252.93326668226399</v>
      </c>
      <c r="AB277" s="119">
        <v>239.81506720508199</v>
      </c>
      <c r="AC277" s="119">
        <v>240.82235738821163</v>
      </c>
      <c r="AD277" s="119">
        <v>234.3098185147897</v>
      </c>
      <c r="AE277" s="119">
        <v>225.59816204046007</v>
      </c>
      <c r="AF277" s="119">
        <v>206.55616593410585</v>
      </c>
      <c r="AG277" s="119">
        <v>195.20998738243833</v>
      </c>
      <c r="AH277" s="119">
        <v>195.7705956845287</v>
      </c>
      <c r="AI277" s="119">
        <v>198.7357217449491</v>
      </c>
      <c r="AJ277" s="119">
        <v>193.4817308755492</v>
      </c>
      <c r="AK277" s="119">
        <v>191.90696850117891</v>
      </c>
      <c r="AL277" s="119">
        <v>194.04791890493507</v>
      </c>
      <c r="AM277" s="119">
        <v>194.80278408134836</v>
      </c>
      <c r="AN277" s="119">
        <v>186.83058909165896</v>
      </c>
      <c r="AO277" s="119">
        <v>189.68391491226663</v>
      </c>
      <c r="AP277" s="119">
        <v>181.33633066404792</v>
      </c>
      <c r="AQ277" s="119">
        <v>186.35357307222625</v>
      </c>
      <c r="AR277" s="119">
        <v>186.21806905662305</v>
      </c>
      <c r="AS277" s="119">
        <v>182.97773293986575</v>
      </c>
      <c r="AT277" s="119">
        <v>181.6050095688081</v>
      </c>
      <c r="AU277" s="119">
        <v>182.41560634480749</v>
      </c>
      <c r="AV277" s="119">
        <v>165.68691659337071</v>
      </c>
      <c r="AW277" s="119">
        <v>166.04237751590472</v>
      </c>
      <c r="AX277" s="119">
        <v>154.20681712247529</v>
      </c>
      <c r="AY277" s="119">
        <v>160.8157191635807</v>
      </c>
      <c r="AZ277" s="119">
        <v>154.50359227762868</v>
      </c>
      <c r="BA277" s="119">
        <v>154.93121662526801</v>
      </c>
      <c r="BB277" s="119">
        <v>147.76110548218657</v>
      </c>
      <c r="BC277" s="119">
        <v>152.06576217637712</v>
      </c>
      <c r="BD277" s="119">
        <v>152.93361193345814</v>
      </c>
      <c r="BE277" s="119">
        <v>150.5072529804491</v>
      </c>
      <c r="BF277" s="119">
        <v>141.38171526604066</v>
      </c>
      <c r="BG277" s="119">
        <v>137.54645870226051</v>
      </c>
      <c r="BH277" s="119">
        <v>135.73529562500434</v>
      </c>
      <c r="BI277" s="119">
        <v>135.74788063099058</v>
      </c>
      <c r="BJ277" s="119">
        <v>136.80388428214894</v>
      </c>
      <c r="BK277" s="119">
        <v>126.4589804387158</v>
      </c>
      <c r="BL277" s="119">
        <v>129.74664942634402</v>
      </c>
      <c r="BM277" s="119">
        <v>129.67388594528094</v>
      </c>
      <c r="BN277" s="119">
        <v>130.17104283963124</v>
      </c>
      <c r="BO277" s="119">
        <v>131.16775536874943</v>
      </c>
      <c r="BP277" s="119">
        <v>141.06592610123025</v>
      </c>
      <c r="BR277" s="122" t="s">
        <v>146</v>
      </c>
      <c r="BS277" s="123">
        <v>-0.31650342666976344</v>
      </c>
      <c r="BT277" s="123">
        <v>7.6569451037287852E-3</v>
      </c>
      <c r="BU277" s="123">
        <v>7.5461920535685623E-2</v>
      </c>
    </row>
    <row r="278" spans="1:73" ht="16.5" customHeight="1">
      <c r="A278" s="105"/>
      <c r="B278" s="218"/>
      <c r="C278" s="212"/>
      <c r="D278" s="215"/>
      <c r="E278" s="88" t="s">
        <v>36</v>
      </c>
      <c r="F278" s="9" t="s">
        <v>32</v>
      </c>
      <c r="G278" s="10">
        <v>7399.9038261265969</v>
      </c>
      <c r="H278" s="10">
        <v>7703.0193050509315</v>
      </c>
      <c r="I278" s="10">
        <v>7874.543943192949</v>
      </c>
      <c r="J278" s="10">
        <v>8200.5625392140118</v>
      </c>
      <c r="K278" s="10">
        <v>8841.8618376343093</v>
      </c>
      <c r="L278" s="10">
        <v>9171.2360977000735</v>
      </c>
      <c r="M278" s="10">
        <v>9527.7558465611801</v>
      </c>
      <c r="N278" s="10">
        <v>9967.0173677874318</v>
      </c>
      <c r="O278" s="10">
        <v>10490.670254627115</v>
      </c>
      <c r="P278" s="10">
        <v>11160.643175023793</v>
      </c>
      <c r="Q278" s="10">
        <v>11739.358244024852</v>
      </c>
      <c r="R278" s="10">
        <v>12297.432891430584</v>
      </c>
      <c r="S278" s="10">
        <v>13065.561718900799</v>
      </c>
      <c r="T278" s="10">
        <v>14421.787721337485</v>
      </c>
      <c r="U278" s="10">
        <v>14153.83955716643</v>
      </c>
      <c r="V278" s="10">
        <v>14022.514320521308</v>
      </c>
      <c r="W278" s="10">
        <v>14375.410781295523</v>
      </c>
      <c r="X278" s="10">
        <v>13845.797360350825</v>
      </c>
      <c r="Y278" s="10">
        <v>13873.497013553097</v>
      </c>
      <c r="Z278" s="10">
        <v>13832.996121114467</v>
      </c>
      <c r="AA278" s="10">
        <v>13238.428676071997</v>
      </c>
      <c r="AB278" s="10">
        <v>12630.886693643073</v>
      </c>
      <c r="AC278" s="10">
        <v>12301.674974498439</v>
      </c>
      <c r="AD278" s="10">
        <v>12218.788053981989</v>
      </c>
      <c r="AE278" s="10">
        <v>12167.628825575337</v>
      </c>
      <c r="AF278" s="10">
        <v>12075.088106574107</v>
      </c>
      <c r="AG278" s="10">
        <v>12144.121769766718</v>
      </c>
      <c r="AH278" s="10">
        <v>11932.96074165853</v>
      </c>
      <c r="AI278" s="10">
        <v>11183.206798832758</v>
      </c>
      <c r="AJ278" s="10">
        <v>10760.840704412154</v>
      </c>
      <c r="AK278" s="10">
        <v>10757.809417222306</v>
      </c>
      <c r="AL278" s="10">
        <v>11121.420340425124</v>
      </c>
      <c r="AM278" s="10">
        <v>10368.984737182775</v>
      </c>
      <c r="AN278" s="10">
        <v>9852.5808026129525</v>
      </c>
      <c r="AO278" s="10">
        <v>9184.5134086285198</v>
      </c>
      <c r="AP278" s="10">
        <v>9006.2036566892548</v>
      </c>
      <c r="AQ278" s="10">
        <v>8464.1766769512014</v>
      </c>
      <c r="AR278" s="10">
        <v>7848.1628136589597</v>
      </c>
      <c r="AS278" s="10">
        <v>7581.9271415824196</v>
      </c>
      <c r="AT278" s="10">
        <v>7096.7443843625642</v>
      </c>
      <c r="AU278" s="10">
        <v>6425.9170220812603</v>
      </c>
      <c r="AV278" s="10">
        <v>6043.9477046208231</v>
      </c>
      <c r="AW278" s="10">
        <v>5830.6325842988153</v>
      </c>
      <c r="AX278" s="10">
        <v>5536.9241127888536</v>
      </c>
      <c r="AY278" s="10">
        <v>5591.8819718985724</v>
      </c>
      <c r="AZ278" s="10">
        <v>5091.3763479615964</v>
      </c>
      <c r="BA278" s="10">
        <v>4502.1933159582859</v>
      </c>
      <c r="BB278" s="10">
        <v>4247.4317376194049</v>
      </c>
      <c r="BC278" s="10">
        <v>4049.3548987292411</v>
      </c>
      <c r="BD278" s="10">
        <v>3594.3209657949428</v>
      </c>
      <c r="BE278" s="10">
        <v>3990.6431998790331</v>
      </c>
      <c r="BF278" s="10">
        <v>3297.5761456749265</v>
      </c>
      <c r="BG278" s="10">
        <v>3011.567915681012</v>
      </c>
      <c r="BH278" s="10">
        <v>3063.7859023604192</v>
      </c>
      <c r="BI278" s="10">
        <v>2546.4004733163174</v>
      </c>
      <c r="BJ278" s="10">
        <v>2507.1823550790359</v>
      </c>
      <c r="BK278" s="10">
        <v>2546.5956009953798</v>
      </c>
      <c r="BL278" s="10">
        <v>2492.0002472475644</v>
      </c>
      <c r="BM278" s="10">
        <v>2370.8271134182496</v>
      </c>
      <c r="BN278" s="10">
        <v>2329.3669844461078</v>
      </c>
      <c r="BO278" s="10">
        <v>2031.2462290498677</v>
      </c>
      <c r="BP278" s="10">
        <v>2294.42717382302</v>
      </c>
      <c r="BR278" s="93" t="s">
        <v>36</v>
      </c>
      <c r="BS278" s="95">
        <v>-0.81118402917623533</v>
      </c>
      <c r="BT278" s="95">
        <v>-0.12798359270431975</v>
      </c>
      <c r="BU278" s="95">
        <v>0.12956624411618348</v>
      </c>
    </row>
    <row r="279" spans="1:73" s="38" customFormat="1" ht="16.5" customHeight="1">
      <c r="A279" s="110"/>
      <c r="B279" s="218"/>
      <c r="C279" s="212"/>
      <c r="D279" s="215"/>
      <c r="E279" s="89" t="s">
        <v>102</v>
      </c>
      <c r="F279" s="50" t="s">
        <v>32</v>
      </c>
      <c r="G279" s="54">
        <v>8194.67775689058</v>
      </c>
      <c r="H279" s="54">
        <v>8493.313474279923</v>
      </c>
      <c r="I279" s="54">
        <v>8660.3729341317976</v>
      </c>
      <c r="J279" s="54">
        <v>9007.63358171047</v>
      </c>
      <c r="K279" s="54">
        <v>9616.8106281186938</v>
      </c>
      <c r="L279" s="54">
        <v>9873.6123380111821</v>
      </c>
      <c r="M279" s="54">
        <v>10195.703885171533</v>
      </c>
      <c r="N279" s="54">
        <v>10600.479087288048</v>
      </c>
      <c r="O279" s="54">
        <v>11073.713952381866</v>
      </c>
      <c r="P279" s="54">
        <v>11693.39283929579</v>
      </c>
      <c r="Q279" s="54">
        <v>12223.914051166028</v>
      </c>
      <c r="R279" s="54">
        <v>12718.511608089448</v>
      </c>
      <c r="S279" s="54">
        <v>13439.563216057248</v>
      </c>
      <c r="T279" s="54">
        <v>14752.131292019571</v>
      </c>
      <c r="U279" s="54">
        <v>14457.790401789065</v>
      </c>
      <c r="V279" s="54">
        <v>14269.08340547248</v>
      </c>
      <c r="W279" s="54">
        <v>14617.536135534945</v>
      </c>
      <c r="X279" s="54">
        <v>14068.014170794577</v>
      </c>
      <c r="Y279" s="54">
        <v>14092.541603482441</v>
      </c>
      <c r="Z279" s="54">
        <v>14035.855733573306</v>
      </c>
      <c r="AA279" s="54">
        <v>13491.361942754262</v>
      </c>
      <c r="AB279" s="54">
        <v>12870.701760848155</v>
      </c>
      <c r="AC279" s="54">
        <v>12542.49733188665</v>
      </c>
      <c r="AD279" s="54">
        <v>12453.097872496779</v>
      </c>
      <c r="AE279" s="54">
        <v>12393.226987615797</v>
      </c>
      <c r="AF279" s="54">
        <v>12281.644272508212</v>
      </c>
      <c r="AG279" s="54">
        <v>12339.331757149157</v>
      </c>
      <c r="AH279" s="54">
        <v>12128.731337343059</v>
      </c>
      <c r="AI279" s="54">
        <v>11381.942520577708</v>
      </c>
      <c r="AJ279" s="54">
        <v>10954.322435287704</v>
      </c>
      <c r="AK279" s="54">
        <v>10949.716385723485</v>
      </c>
      <c r="AL279" s="54">
        <v>11315.468259330059</v>
      </c>
      <c r="AM279" s="54">
        <v>10563.787521264123</v>
      </c>
      <c r="AN279" s="54">
        <v>10039.411391704611</v>
      </c>
      <c r="AO279" s="54">
        <v>9374.1973235407859</v>
      </c>
      <c r="AP279" s="54">
        <v>9187.5399873533024</v>
      </c>
      <c r="AQ279" s="54">
        <v>8650.5302500234284</v>
      </c>
      <c r="AR279" s="54">
        <v>8034.3808827155826</v>
      </c>
      <c r="AS279" s="54">
        <v>7764.9048745222854</v>
      </c>
      <c r="AT279" s="54">
        <v>7278.3493939313721</v>
      </c>
      <c r="AU279" s="54">
        <v>6608.3326284260675</v>
      </c>
      <c r="AV279" s="54">
        <v>6209.6346212141934</v>
      </c>
      <c r="AW279" s="54">
        <v>5996.6749618147205</v>
      </c>
      <c r="AX279" s="54">
        <v>5691.1309299113291</v>
      </c>
      <c r="AY279" s="54">
        <v>5752.6976910621534</v>
      </c>
      <c r="AZ279" s="54">
        <v>5245.8799402392251</v>
      </c>
      <c r="BA279" s="54">
        <v>4657.1245325835544</v>
      </c>
      <c r="BB279" s="54">
        <v>4395.1928431015913</v>
      </c>
      <c r="BC279" s="54">
        <v>4201.4206609056182</v>
      </c>
      <c r="BD279" s="54">
        <v>3747.2545777284008</v>
      </c>
      <c r="BE279" s="54">
        <v>4141.1504528594824</v>
      </c>
      <c r="BF279" s="54">
        <v>3438.9578609409673</v>
      </c>
      <c r="BG279" s="54">
        <v>3149.1143743832727</v>
      </c>
      <c r="BH279" s="54">
        <v>3199.5211979854234</v>
      </c>
      <c r="BI279" s="54">
        <v>2682.1483539473079</v>
      </c>
      <c r="BJ279" s="54">
        <v>2643.9862393611847</v>
      </c>
      <c r="BK279" s="54">
        <v>2673.0545814340953</v>
      </c>
      <c r="BL279" s="54">
        <v>2621.7468966739084</v>
      </c>
      <c r="BM279" s="54">
        <v>2500.5009993635304</v>
      </c>
      <c r="BN279" s="54">
        <v>2459.5380272857392</v>
      </c>
      <c r="BO279" s="54">
        <v>2162.413984418617</v>
      </c>
      <c r="BP279" s="54">
        <v>2435.4930999242501</v>
      </c>
      <c r="BR279" s="94" t="s">
        <v>102</v>
      </c>
      <c r="BS279" s="96">
        <v>-0.80251415577868057</v>
      </c>
      <c r="BT279" s="96">
        <v>-0.12080481764090387</v>
      </c>
      <c r="BU279" s="96">
        <v>0.12628438285791641</v>
      </c>
    </row>
    <row r="280" spans="1:73" s="38" customFormat="1">
      <c r="A280" s="110"/>
      <c r="B280" s="219"/>
      <c r="C280" s="213"/>
      <c r="D280" s="216"/>
      <c r="E280" s="117" t="s">
        <v>129</v>
      </c>
      <c r="F280" s="76" t="s">
        <v>130</v>
      </c>
      <c r="G280" s="62">
        <v>9.6986599637269341E-2</v>
      </c>
      <c r="H280" s="62">
        <v>9.3048981604437267E-2</v>
      </c>
      <c r="I280" s="62">
        <v>9.0738470146219857E-2</v>
      </c>
      <c r="J280" s="62">
        <v>8.9598564947754367E-2</v>
      </c>
      <c r="K280" s="62">
        <v>8.0582723363451014E-2</v>
      </c>
      <c r="L280" s="62">
        <v>7.1136704203700371E-2</v>
      </c>
      <c r="M280" s="62">
        <v>6.5512694967711393E-2</v>
      </c>
      <c r="N280" s="62">
        <v>5.9757838705635016E-2</v>
      </c>
      <c r="O280" s="62">
        <v>5.2651143081887453E-2</v>
      </c>
      <c r="P280" s="62">
        <v>4.5559887672779201E-2</v>
      </c>
      <c r="Q280" s="62">
        <v>3.9639988068711447E-2</v>
      </c>
      <c r="R280" s="62">
        <v>3.3107546671659396E-2</v>
      </c>
      <c r="S280" s="62">
        <v>2.7828396737596461E-2</v>
      </c>
      <c r="T280" s="62">
        <v>2.2392938629877176E-2</v>
      </c>
      <c r="U280" s="62">
        <v>2.1023326260492962E-2</v>
      </c>
      <c r="V280" s="62">
        <v>1.7279952604146154E-2</v>
      </c>
      <c r="W280" s="62">
        <v>1.6564033226558625E-2</v>
      </c>
      <c r="X280" s="62">
        <v>1.5795890432430595E-2</v>
      </c>
      <c r="Y280" s="62">
        <v>1.5543299150184228E-2</v>
      </c>
      <c r="Z280" s="62">
        <v>1.4452956507212138E-2</v>
      </c>
      <c r="AA280" s="62">
        <v>1.874779342185728E-2</v>
      </c>
      <c r="AB280" s="62">
        <v>1.8632633376261112E-2</v>
      </c>
      <c r="AC280" s="62">
        <v>1.9200510952150786E-2</v>
      </c>
      <c r="AD280" s="62">
        <v>1.8815384004350705E-2</v>
      </c>
      <c r="AE280" s="62">
        <v>1.8203343024854945E-2</v>
      </c>
      <c r="AF280" s="62">
        <v>1.6818282743823684E-2</v>
      </c>
      <c r="AG280" s="62">
        <v>1.5820142551020856E-2</v>
      </c>
      <c r="AH280" s="62">
        <v>1.6141061273389087E-2</v>
      </c>
      <c r="AI280" s="62">
        <v>1.7460615478038979E-2</v>
      </c>
      <c r="AJ280" s="62">
        <v>1.7662592279763179E-2</v>
      </c>
      <c r="AK280" s="62">
        <v>1.7526204491596881E-2</v>
      </c>
      <c r="AL280" s="62">
        <v>1.7148907535924088E-2</v>
      </c>
      <c r="AM280" s="62">
        <v>1.8440619303372468E-2</v>
      </c>
      <c r="AN280" s="62">
        <v>1.860971543073071E-2</v>
      </c>
      <c r="AO280" s="62">
        <v>2.023468339373722E-2</v>
      </c>
      <c r="AP280" s="62">
        <v>1.9737201787818976E-2</v>
      </c>
      <c r="AQ280" s="62">
        <v>2.154244510869395E-2</v>
      </c>
      <c r="AR280" s="62">
        <v>2.3177650123264039E-2</v>
      </c>
      <c r="AS280" s="62">
        <v>2.3564710179546526E-2</v>
      </c>
      <c r="AT280" s="62">
        <v>2.4951400343631327E-2</v>
      </c>
      <c r="AU280" s="62">
        <v>2.7603877801207797E-2</v>
      </c>
      <c r="AV280" s="62">
        <v>2.6682232804379289E-2</v>
      </c>
      <c r="AW280" s="62">
        <v>2.7689074124113738E-2</v>
      </c>
      <c r="AX280" s="62">
        <v>2.7095988305592875E-2</v>
      </c>
      <c r="AY280" s="62">
        <v>2.7954835765737651E-2</v>
      </c>
      <c r="AZ280" s="62">
        <v>2.9452369104463898E-2</v>
      </c>
      <c r="BA280" s="62">
        <v>3.3267570051282142E-2</v>
      </c>
      <c r="BB280" s="62">
        <v>3.361879916466072E-2</v>
      </c>
      <c r="BC280" s="62">
        <v>3.6193891173848629E-2</v>
      </c>
      <c r="BD280" s="62">
        <v>4.0812175623831527E-2</v>
      </c>
      <c r="BE280" s="62">
        <v>3.6344309315427835E-2</v>
      </c>
      <c r="BF280" s="62">
        <v>4.1111790543242016E-2</v>
      </c>
      <c r="BG280" s="62">
        <v>4.3677822508176707E-2</v>
      </c>
      <c r="BH280" s="62">
        <v>4.2423627544793258E-2</v>
      </c>
      <c r="BI280" s="62">
        <v>5.0611622743093582E-2</v>
      </c>
      <c r="BJ280" s="62">
        <v>5.1741526580411486E-2</v>
      </c>
      <c r="BK280" s="62">
        <v>4.7308790967848659E-2</v>
      </c>
      <c r="BL280" s="62">
        <v>4.9488625157122421E-2</v>
      </c>
      <c r="BM280" s="62">
        <v>5.1859161815287304E-2</v>
      </c>
      <c r="BN280" s="62">
        <v>5.2924997050475972E-2</v>
      </c>
      <c r="BO280" s="62">
        <v>6.0658022152041795E-2</v>
      </c>
      <c r="BP280" s="62">
        <v>5.7920889246460092E-2</v>
      </c>
      <c r="BR280" s="55"/>
      <c r="BS280" s="53"/>
    </row>
    <row r="281" spans="1:73" s="38" customFormat="1" ht="27">
      <c r="A281" s="110"/>
      <c r="B281" s="126"/>
      <c r="C281" s="127"/>
      <c r="D281" s="48"/>
      <c r="E281" s="82"/>
      <c r="F281" s="83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  <c r="Z281" s="86"/>
      <c r="AA281" s="86"/>
      <c r="AB281" s="86"/>
      <c r="AC281" s="86"/>
      <c r="AD281" s="86"/>
      <c r="AE281" s="86"/>
      <c r="AF281" s="86"/>
      <c r="AG281" s="86"/>
      <c r="AH281" s="86"/>
      <c r="AI281" s="86"/>
      <c r="AJ281" s="86"/>
      <c r="AK281" s="86"/>
      <c r="AL281" s="86"/>
      <c r="AM281" s="86"/>
      <c r="AN281" s="86"/>
      <c r="AO281" s="86"/>
      <c r="AP281" s="86"/>
      <c r="AQ281" s="86"/>
      <c r="AR281" s="86"/>
      <c r="AS281" s="86"/>
      <c r="AT281" s="86"/>
      <c r="AU281" s="86"/>
      <c r="AV281" s="86"/>
      <c r="AW281" s="86"/>
      <c r="AX281" s="86"/>
      <c r="AY281" s="86"/>
      <c r="AZ281" s="86"/>
      <c r="BA281" s="86"/>
      <c r="BB281" s="86"/>
      <c r="BC281" s="86"/>
      <c r="BD281" s="86"/>
      <c r="BE281" s="86"/>
      <c r="BF281" s="86"/>
      <c r="BG281" s="86"/>
      <c r="BH281" s="86"/>
      <c r="BI281" s="86"/>
      <c r="BJ281" s="86"/>
      <c r="BK281" s="86"/>
      <c r="BL281" s="86"/>
      <c r="BM281" s="86"/>
      <c r="BN281" s="86"/>
      <c r="BO281" s="86"/>
      <c r="BP281" s="86"/>
      <c r="BR281" s="142" t="s">
        <v>2</v>
      </c>
      <c r="BS281" s="91" t="s">
        <v>233</v>
      </c>
      <c r="BT281" s="91" t="s">
        <v>234</v>
      </c>
      <c r="BU281" s="91" t="s">
        <v>235</v>
      </c>
    </row>
    <row r="282" spans="1:73" ht="17.25" customHeight="1">
      <c r="A282" s="105"/>
      <c r="B282" s="217" t="s">
        <v>39</v>
      </c>
      <c r="C282" s="211" t="s">
        <v>21</v>
      </c>
      <c r="D282" s="214" t="s">
        <v>2</v>
      </c>
      <c r="E282" s="129" t="s">
        <v>151</v>
      </c>
      <c r="F282" s="9" t="s">
        <v>32</v>
      </c>
      <c r="G282" s="11" t="s">
        <v>33</v>
      </c>
      <c r="H282" s="11" t="s">
        <v>33</v>
      </c>
      <c r="I282" s="11" t="s">
        <v>33</v>
      </c>
      <c r="J282" s="11" t="s">
        <v>33</v>
      </c>
      <c r="K282" s="11" t="s">
        <v>33</v>
      </c>
      <c r="L282" s="11" t="s">
        <v>33</v>
      </c>
      <c r="M282" s="11" t="s">
        <v>33</v>
      </c>
      <c r="N282" s="11" t="s">
        <v>33</v>
      </c>
      <c r="O282" s="11" t="s">
        <v>33</v>
      </c>
      <c r="P282" s="11" t="s">
        <v>33</v>
      </c>
      <c r="Q282" s="11" t="s">
        <v>33</v>
      </c>
      <c r="R282" s="11" t="s">
        <v>33</v>
      </c>
      <c r="S282" s="11" t="s">
        <v>33</v>
      </c>
      <c r="T282" s="11" t="s">
        <v>33</v>
      </c>
      <c r="U282" s="11" t="s">
        <v>33</v>
      </c>
      <c r="V282" s="11" t="s">
        <v>33</v>
      </c>
      <c r="W282" s="11" t="s">
        <v>33</v>
      </c>
      <c r="X282" s="11" t="s">
        <v>33</v>
      </c>
      <c r="Y282" s="11" t="s">
        <v>33</v>
      </c>
      <c r="Z282" s="11" t="s">
        <v>33</v>
      </c>
      <c r="AA282" s="135">
        <v>10.830141314222306</v>
      </c>
      <c r="AB282" s="135">
        <v>10.807823285410635</v>
      </c>
      <c r="AC282" s="135">
        <v>10.875744028478428</v>
      </c>
      <c r="AD282" s="135">
        <v>10.9055574552848</v>
      </c>
      <c r="AE282" s="135">
        <v>10.606367251242922</v>
      </c>
      <c r="AF282" s="135">
        <v>10.459240247021416</v>
      </c>
      <c r="AG282" s="135">
        <v>10.26371890093561</v>
      </c>
      <c r="AH282" s="135">
        <v>9.8938272336641067</v>
      </c>
      <c r="AI282" s="135">
        <v>9.5242755388753029</v>
      </c>
      <c r="AJ282" s="135">
        <v>9.4323331170122788</v>
      </c>
      <c r="AK282" s="135">
        <v>9.3224309501091049</v>
      </c>
      <c r="AL282" s="135">
        <v>9.0953054387691417</v>
      </c>
      <c r="AM282" s="135">
        <v>8.8518221897480931</v>
      </c>
      <c r="AN282" s="135">
        <v>8.7365469427453366</v>
      </c>
      <c r="AO282" s="135">
        <v>8.7462535320090584</v>
      </c>
      <c r="AP282" s="135">
        <v>8.7382975853612503</v>
      </c>
      <c r="AQ282" s="135">
        <v>8.6671404060294748</v>
      </c>
      <c r="AR282" s="135">
        <v>8.520562220910465</v>
      </c>
      <c r="AS282" s="135">
        <v>8.4387964660475383</v>
      </c>
      <c r="AT282" s="135">
        <v>8.4117819816249195</v>
      </c>
      <c r="AU282" s="135">
        <v>8.7857517964219323</v>
      </c>
      <c r="AV282" s="135">
        <v>8.7213078850768309</v>
      </c>
      <c r="AW282" s="135">
        <v>8.5450690669025366</v>
      </c>
      <c r="AX282" s="135">
        <v>8.2807772406952331</v>
      </c>
      <c r="AY282" s="135">
        <v>8.2005064151720024</v>
      </c>
      <c r="AZ282" s="135">
        <v>8.2073126262751348</v>
      </c>
      <c r="BA282" s="135">
        <v>8.2199343594384668</v>
      </c>
      <c r="BB282" s="135">
        <v>8.3090451756583121</v>
      </c>
      <c r="BC282" s="135">
        <v>8.4492340887331601</v>
      </c>
      <c r="BD282" s="135">
        <v>8.3003522910766883</v>
      </c>
      <c r="BE282" s="135">
        <v>8.2513209823128779</v>
      </c>
      <c r="BF282" s="135">
        <v>8.2212917866562076</v>
      </c>
      <c r="BG282" s="135">
        <v>8.1492686490454247</v>
      </c>
      <c r="BH282" s="135">
        <v>8.1412209806577742</v>
      </c>
      <c r="BI282" s="135">
        <v>8.2236982145453457</v>
      </c>
      <c r="BJ282" s="135">
        <v>8.2296002493820613</v>
      </c>
      <c r="BK282" s="135">
        <v>8.1597608628266514</v>
      </c>
      <c r="BL282" s="135">
        <v>7.9932684012581081</v>
      </c>
      <c r="BM282" s="135">
        <v>7.8754634444018778</v>
      </c>
      <c r="BN282" s="135">
        <v>7.6892719585085203</v>
      </c>
      <c r="BO282" s="135">
        <v>7.5347998187725818</v>
      </c>
      <c r="BP282" s="135">
        <v>7.5347998187725818</v>
      </c>
      <c r="BR282" s="129" t="s">
        <v>151</v>
      </c>
      <c r="BS282" s="131">
        <v>-0.19175589938969745</v>
      </c>
      <c r="BT282" s="131">
        <v>-2.0089306317876855E-2</v>
      </c>
      <c r="BU282" s="131">
        <v>0</v>
      </c>
    </row>
    <row r="283" spans="1:73" ht="17.25">
      <c r="A283" s="105"/>
      <c r="B283" s="218"/>
      <c r="C283" s="212"/>
      <c r="D283" s="215"/>
      <c r="E283" s="129" t="s">
        <v>152</v>
      </c>
      <c r="F283" s="9" t="s">
        <v>32</v>
      </c>
      <c r="G283" s="11" t="s">
        <v>33</v>
      </c>
      <c r="H283" s="11" t="s">
        <v>33</v>
      </c>
      <c r="I283" s="11" t="s">
        <v>33</v>
      </c>
      <c r="J283" s="11" t="s">
        <v>33</v>
      </c>
      <c r="K283" s="11" t="s">
        <v>33</v>
      </c>
      <c r="L283" s="11" t="s">
        <v>33</v>
      </c>
      <c r="M283" s="11" t="s">
        <v>33</v>
      </c>
      <c r="N283" s="11" t="s">
        <v>33</v>
      </c>
      <c r="O283" s="11" t="s">
        <v>33</v>
      </c>
      <c r="P283" s="11" t="s">
        <v>33</v>
      </c>
      <c r="Q283" s="11" t="s">
        <v>33</v>
      </c>
      <c r="R283" s="11" t="s">
        <v>33</v>
      </c>
      <c r="S283" s="11" t="s">
        <v>33</v>
      </c>
      <c r="T283" s="11" t="s">
        <v>33</v>
      </c>
      <c r="U283" s="11" t="s">
        <v>33</v>
      </c>
      <c r="V283" s="11" t="s">
        <v>33</v>
      </c>
      <c r="W283" s="11" t="s">
        <v>33</v>
      </c>
      <c r="X283" s="11" t="s">
        <v>33</v>
      </c>
      <c r="Y283" s="11" t="s">
        <v>33</v>
      </c>
      <c r="Z283" s="11" t="s">
        <v>33</v>
      </c>
      <c r="AA283" s="135">
        <v>2.324915363738723</v>
      </c>
      <c r="AB283" s="135">
        <v>2.3657380806878718</v>
      </c>
      <c r="AC283" s="135">
        <v>2.3279363854202573</v>
      </c>
      <c r="AD283" s="135">
        <v>2.3362744367055215</v>
      </c>
      <c r="AE283" s="135">
        <v>2.3208999382581905</v>
      </c>
      <c r="AF283" s="135">
        <v>2.3374541567470759</v>
      </c>
      <c r="AG283" s="135">
        <v>2.4689475623545856</v>
      </c>
      <c r="AH283" s="135">
        <v>2.5072377113862312</v>
      </c>
      <c r="AI283" s="135">
        <v>2.4218678011207126</v>
      </c>
      <c r="AJ283" s="135">
        <v>2.4546948584554356</v>
      </c>
      <c r="AK283" s="135">
        <v>2.4419430263021238</v>
      </c>
      <c r="AL283" s="135">
        <v>2.4931223001184266</v>
      </c>
      <c r="AM283" s="135">
        <v>2.6244555912110163</v>
      </c>
      <c r="AN283" s="135">
        <v>2.7080969673736601</v>
      </c>
      <c r="AO283" s="135">
        <v>2.7812509021523892</v>
      </c>
      <c r="AP283" s="135">
        <v>2.8224909188477731</v>
      </c>
      <c r="AQ283" s="135">
        <v>2.9011860682859592</v>
      </c>
      <c r="AR283" s="135">
        <v>2.9178813184209127</v>
      </c>
      <c r="AS283" s="135">
        <v>2.9577831352193282</v>
      </c>
      <c r="AT283" s="135">
        <v>2.9730550889382896</v>
      </c>
      <c r="AU283" s="135">
        <v>2.9201913221143041</v>
      </c>
      <c r="AV283" s="135">
        <v>2.8168140430296433</v>
      </c>
      <c r="AW283" s="135">
        <v>2.8060787709779418</v>
      </c>
      <c r="AX283" s="135">
        <v>2.7585540330080507</v>
      </c>
      <c r="AY283" s="135">
        <v>2.6883494137427144</v>
      </c>
      <c r="AZ283" s="135">
        <v>2.6128965877303356</v>
      </c>
      <c r="BA283" s="135">
        <v>2.5657046867445041</v>
      </c>
      <c r="BB283" s="135">
        <v>2.5526800022925999</v>
      </c>
      <c r="BC283" s="135">
        <v>2.5234634128240052</v>
      </c>
      <c r="BD283" s="135">
        <v>2.4652579278675097</v>
      </c>
      <c r="BE283" s="135">
        <v>2.4297425968053519</v>
      </c>
      <c r="BF283" s="135">
        <v>2.395338420203136</v>
      </c>
      <c r="BG283" s="135">
        <v>2.3138787300665316</v>
      </c>
      <c r="BH283" s="135">
        <v>2.2587066379332366</v>
      </c>
      <c r="BI283" s="135">
        <v>2.2263938777590608</v>
      </c>
      <c r="BJ283" s="135">
        <v>2.1997779495037713</v>
      </c>
      <c r="BK283" s="135">
        <v>2.2032911033132527</v>
      </c>
      <c r="BL283" s="135">
        <v>2.1831541785652555</v>
      </c>
      <c r="BM283" s="135">
        <v>2.2088625530715924</v>
      </c>
      <c r="BN283" s="135">
        <v>2.186351074651355</v>
      </c>
      <c r="BO283" s="135">
        <v>2.1570089936210963</v>
      </c>
      <c r="BP283" s="135">
        <v>2.1570089936210963</v>
      </c>
      <c r="BR283" s="129" t="s">
        <v>152</v>
      </c>
      <c r="BS283" s="131">
        <v>-0.11668332537328192</v>
      </c>
      <c r="BT283" s="131">
        <v>-1.3420571549762528E-2</v>
      </c>
      <c r="BU283" s="131">
        <v>0</v>
      </c>
    </row>
    <row r="284" spans="1:73" ht="17.25">
      <c r="A284" s="105"/>
      <c r="B284" s="218"/>
      <c r="C284" s="212"/>
      <c r="D284" s="215"/>
      <c r="E284" s="129" t="s">
        <v>153</v>
      </c>
      <c r="F284" s="9" t="s">
        <v>32</v>
      </c>
      <c r="G284" s="11" t="s">
        <v>33</v>
      </c>
      <c r="H284" s="11" t="s">
        <v>33</v>
      </c>
      <c r="I284" s="11" t="s">
        <v>33</v>
      </c>
      <c r="J284" s="11" t="s">
        <v>33</v>
      </c>
      <c r="K284" s="11" t="s">
        <v>33</v>
      </c>
      <c r="L284" s="11" t="s">
        <v>33</v>
      </c>
      <c r="M284" s="11" t="s">
        <v>33</v>
      </c>
      <c r="N284" s="11" t="s">
        <v>33</v>
      </c>
      <c r="O284" s="11" t="s">
        <v>33</v>
      </c>
      <c r="P284" s="11" t="s">
        <v>33</v>
      </c>
      <c r="Q284" s="11" t="s">
        <v>33</v>
      </c>
      <c r="R284" s="11" t="s">
        <v>33</v>
      </c>
      <c r="S284" s="11" t="s">
        <v>33</v>
      </c>
      <c r="T284" s="11" t="s">
        <v>33</v>
      </c>
      <c r="U284" s="11" t="s">
        <v>33</v>
      </c>
      <c r="V284" s="11" t="s">
        <v>33</v>
      </c>
      <c r="W284" s="11" t="s">
        <v>33</v>
      </c>
      <c r="X284" s="11" t="s">
        <v>33</v>
      </c>
      <c r="Y284" s="11" t="s">
        <v>33</v>
      </c>
      <c r="Z284" s="11" t="s">
        <v>33</v>
      </c>
      <c r="AA284" s="135">
        <v>1.9069455058996667</v>
      </c>
      <c r="AB284" s="135">
        <v>2.0629094259981455</v>
      </c>
      <c r="AC284" s="135">
        <v>2.0775738857870678</v>
      </c>
      <c r="AD284" s="135">
        <v>2.1423791757172008</v>
      </c>
      <c r="AE284" s="135">
        <v>2.1384269316940676</v>
      </c>
      <c r="AF284" s="135">
        <v>2.1477547369836629</v>
      </c>
      <c r="AG284" s="135">
        <v>2.1637660866206314</v>
      </c>
      <c r="AH284" s="135">
        <v>2.2147583258327765</v>
      </c>
      <c r="AI284" s="135">
        <v>2.1628186517163752</v>
      </c>
      <c r="AJ284" s="135">
        <v>2.234061196184697</v>
      </c>
      <c r="AK284" s="135">
        <v>2.2621057584346103</v>
      </c>
      <c r="AL284" s="135">
        <v>2.314936315935388</v>
      </c>
      <c r="AM284" s="135">
        <v>2.3545724125934844</v>
      </c>
      <c r="AN284" s="135">
        <v>2.4004950828725309</v>
      </c>
      <c r="AO284" s="135">
        <v>2.4324356737051569</v>
      </c>
      <c r="AP284" s="135">
        <v>2.4599316929956072</v>
      </c>
      <c r="AQ284" s="135">
        <v>2.490603818827799</v>
      </c>
      <c r="AR284" s="135">
        <v>2.5419697360983902</v>
      </c>
      <c r="AS284" s="135">
        <v>2.5434813912806176</v>
      </c>
      <c r="AT284" s="135">
        <v>2.4673186669943461</v>
      </c>
      <c r="AU284" s="135">
        <v>2.3994453696695812</v>
      </c>
      <c r="AV284" s="135">
        <v>2.453537591997808</v>
      </c>
      <c r="AW284" s="135">
        <v>2.3920529008201155</v>
      </c>
      <c r="AX284" s="135">
        <v>2.34542308244189</v>
      </c>
      <c r="AY284" s="135">
        <v>2.2251046284697997</v>
      </c>
      <c r="AZ284" s="135">
        <v>2.1620656959627023</v>
      </c>
      <c r="BA284" s="135">
        <v>2.1152271445600199</v>
      </c>
      <c r="BB284" s="135">
        <v>2.1616917658661712</v>
      </c>
      <c r="BC284" s="135">
        <v>2.1702365226181417</v>
      </c>
      <c r="BD284" s="135">
        <v>2.16519364507413</v>
      </c>
      <c r="BE284" s="135">
        <v>2.1918388380356051</v>
      </c>
      <c r="BF284" s="135">
        <v>2.2089835585247721</v>
      </c>
      <c r="BG284" s="135">
        <v>2.214542502900938</v>
      </c>
      <c r="BH284" s="135">
        <v>2.2265136288168548</v>
      </c>
      <c r="BI284" s="135">
        <v>2.2667768715722882</v>
      </c>
      <c r="BJ284" s="135">
        <v>2.3032358627872451</v>
      </c>
      <c r="BK284" s="135">
        <v>2.2241071577176257</v>
      </c>
      <c r="BL284" s="135">
        <v>2.2091619723614864</v>
      </c>
      <c r="BM284" s="135">
        <v>2.2075406421959229</v>
      </c>
      <c r="BN284" s="135">
        <v>2.198848979343802</v>
      </c>
      <c r="BO284" s="135">
        <v>2.1812067857808053</v>
      </c>
      <c r="BP284" s="135">
        <v>2.1812067857808053</v>
      </c>
      <c r="BR284" s="129" t="s">
        <v>153</v>
      </c>
      <c r="BS284" s="131">
        <v>-3.5762683664174705E-2</v>
      </c>
      <c r="BT284" s="131">
        <v>-8.0233766523891067E-3</v>
      </c>
      <c r="BU284" s="131">
        <v>0</v>
      </c>
    </row>
    <row r="285" spans="1:73" ht="17.25">
      <c r="A285" s="105"/>
      <c r="B285" s="218"/>
      <c r="C285" s="212"/>
      <c r="D285" s="215"/>
      <c r="E285" s="129" t="s">
        <v>154</v>
      </c>
      <c r="F285" s="9" t="s">
        <v>32</v>
      </c>
      <c r="G285" s="11" t="s">
        <v>33</v>
      </c>
      <c r="H285" s="11" t="s">
        <v>33</v>
      </c>
      <c r="I285" s="11" t="s">
        <v>33</v>
      </c>
      <c r="J285" s="11" t="s">
        <v>33</v>
      </c>
      <c r="K285" s="11" t="s">
        <v>33</v>
      </c>
      <c r="L285" s="11" t="s">
        <v>33</v>
      </c>
      <c r="M285" s="11" t="s">
        <v>33</v>
      </c>
      <c r="N285" s="11" t="s">
        <v>33</v>
      </c>
      <c r="O285" s="11" t="s">
        <v>33</v>
      </c>
      <c r="P285" s="11" t="s">
        <v>33</v>
      </c>
      <c r="Q285" s="11" t="s">
        <v>33</v>
      </c>
      <c r="R285" s="11" t="s">
        <v>33</v>
      </c>
      <c r="S285" s="11" t="s">
        <v>33</v>
      </c>
      <c r="T285" s="11" t="s">
        <v>33</v>
      </c>
      <c r="U285" s="11" t="s">
        <v>33</v>
      </c>
      <c r="V285" s="11" t="s">
        <v>33</v>
      </c>
      <c r="W285" s="11" t="s">
        <v>33</v>
      </c>
      <c r="X285" s="11" t="s">
        <v>33</v>
      </c>
      <c r="Y285" s="11" t="s">
        <v>33</v>
      </c>
      <c r="Z285" s="11" t="s">
        <v>33</v>
      </c>
      <c r="AA285" s="135">
        <v>1.0667133090834606</v>
      </c>
      <c r="AB285" s="135">
        <v>1.088390113198584</v>
      </c>
      <c r="AC285" s="135">
        <v>1.0920125300176819</v>
      </c>
      <c r="AD285" s="135">
        <v>1.0937331805578383</v>
      </c>
      <c r="AE285" s="135">
        <v>1.081995560677405</v>
      </c>
      <c r="AF285" s="135">
        <v>1.08682933050588</v>
      </c>
      <c r="AG285" s="135">
        <v>1.0826477996758863</v>
      </c>
      <c r="AH285" s="135">
        <v>1.0958036245744842</v>
      </c>
      <c r="AI285" s="135">
        <v>1.0793919666895782</v>
      </c>
      <c r="AJ285" s="135">
        <v>1.0870822537927258</v>
      </c>
      <c r="AK285" s="135">
        <v>1.1026796803310859</v>
      </c>
      <c r="AL285" s="135">
        <v>1.0854661111510286</v>
      </c>
      <c r="AM285" s="135">
        <v>1.0740571798440302</v>
      </c>
      <c r="AN285" s="135">
        <v>1.0521639874652891</v>
      </c>
      <c r="AO285" s="135">
        <v>1.0306018630186193</v>
      </c>
      <c r="AP285" s="135">
        <v>1.0247794458895256</v>
      </c>
      <c r="AQ285" s="135">
        <v>1.0232578502493588</v>
      </c>
      <c r="AR285" s="135">
        <v>1.0119625864940198</v>
      </c>
      <c r="AS285" s="135">
        <v>1.0068013321028135</v>
      </c>
      <c r="AT285" s="135">
        <v>1.0049150724576528</v>
      </c>
      <c r="AU285" s="135">
        <v>0.99586310696750868</v>
      </c>
      <c r="AV285" s="135">
        <v>0.97927198958910611</v>
      </c>
      <c r="AW285" s="135">
        <v>0.9794497139579077</v>
      </c>
      <c r="AX285" s="135">
        <v>0.96370193315890107</v>
      </c>
      <c r="AY285" s="135">
        <v>0.96476499411420502</v>
      </c>
      <c r="AZ285" s="135">
        <v>0.9639311889541099</v>
      </c>
      <c r="BA285" s="135">
        <v>0.95007794717846117</v>
      </c>
      <c r="BB285" s="135">
        <v>0.94204677006834614</v>
      </c>
      <c r="BC285" s="135">
        <v>0.92364575033590945</v>
      </c>
      <c r="BD285" s="135">
        <v>0.90724945700843929</v>
      </c>
      <c r="BE285" s="135">
        <v>0.90432767298064387</v>
      </c>
      <c r="BF285" s="135">
        <v>0.87923794325229243</v>
      </c>
      <c r="BG285" s="135">
        <v>0.85484139649135638</v>
      </c>
      <c r="BH285" s="135">
        <v>0.83772319861875144</v>
      </c>
      <c r="BI285" s="135">
        <v>0.83237910716763852</v>
      </c>
      <c r="BJ285" s="135">
        <v>0.81865206961314607</v>
      </c>
      <c r="BK285" s="135">
        <v>0.79949271904391439</v>
      </c>
      <c r="BL285" s="135">
        <v>0.79071462709091489</v>
      </c>
      <c r="BM285" s="135">
        <v>0.7970336877749461</v>
      </c>
      <c r="BN285" s="135">
        <v>0.78604668378942644</v>
      </c>
      <c r="BO285" s="135">
        <v>0.79199280406474781</v>
      </c>
      <c r="BP285" s="135">
        <v>0.7934902129560345</v>
      </c>
      <c r="BR285" s="129" t="s">
        <v>154</v>
      </c>
      <c r="BS285" s="131">
        <v>-0.28175623602046657</v>
      </c>
      <c r="BT285" s="131">
        <v>7.5645892259934506E-3</v>
      </c>
      <c r="BU285" s="131">
        <v>1.890684970370351E-3</v>
      </c>
    </row>
    <row r="286" spans="1:73" ht="17.25" customHeight="1">
      <c r="A286" s="105"/>
      <c r="B286" s="218"/>
      <c r="C286" s="212"/>
      <c r="D286" s="215"/>
      <c r="E286" s="130" t="s">
        <v>155</v>
      </c>
      <c r="F286" s="9" t="s">
        <v>32</v>
      </c>
      <c r="G286" s="138" t="s">
        <v>33</v>
      </c>
      <c r="H286" s="138" t="s">
        <v>33</v>
      </c>
      <c r="I286" s="138" t="s">
        <v>33</v>
      </c>
      <c r="J286" s="138" t="s">
        <v>33</v>
      </c>
      <c r="K286" s="138" t="s">
        <v>33</v>
      </c>
      <c r="L286" s="138" t="s">
        <v>33</v>
      </c>
      <c r="M286" s="138" t="s">
        <v>33</v>
      </c>
      <c r="N286" s="138" t="s">
        <v>33</v>
      </c>
      <c r="O286" s="138" t="s">
        <v>33</v>
      </c>
      <c r="P286" s="138" t="s">
        <v>33</v>
      </c>
      <c r="Q286" s="138" t="s">
        <v>33</v>
      </c>
      <c r="R286" s="138" t="s">
        <v>33</v>
      </c>
      <c r="S286" s="138" t="s">
        <v>33</v>
      </c>
      <c r="T286" s="138" t="s">
        <v>33</v>
      </c>
      <c r="U286" s="138" t="s">
        <v>33</v>
      </c>
      <c r="V286" s="138" t="s">
        <v>33</v>
      </c>
      <c r="W286" s="138" t="s">
        <v>33</v>
      </c>
      <c r="X286" s="138" t="s">
        <v>33</v>
      </c>
      <c r="Y286" s="138" t="s">
        <v>33</v>
      </c>
      <c r="Z286" s="138" t="s">
        <v>33</v>
      </c>
      <c r="AA286" s="136">
        <v>16.128715492944156</v>
      </c>
      <c r="AB286" s="136">
        <v>16.324860905295239</v>
      </c>
      <c r="AC286" s="136">
        <v>16.373266829703436</v>
      </c>
      <c r="AD286" s="136">
        <v>16.477944248265359</v>
      </c>
      <c r="AE286" s="136">
        <v>16.147689681872585</v>
      </c>
      <c r="AF286" s="136">
        <v>16.031278471258034</v>
      </c>
      <c r="AG286" s="136">
        <v>15.979080349586713</v>
      </c>
      <c r="AH286" s="136">
        <v>15.7116268954576</v>
      </c>
      <c r="AI286" s="136">
        <v>15.188353958401969</v>
      </c>
      <c r="AJ286" s="136">
        <v>15.208171425445137</v>
      </c>
      <c r="AK286" s="136">
        <v>15.129159415176925</v>
      </c>
      <c r="AL286" s="136">
        <v>14.988830165973983</v>
      </c>
      <c r="AM286" s="136">
        <v>14.904907373396622</v>
      </c>
      <c r="AN286" s="136">
        <v>14.897302980456816</v>
      </c>
      <c r="AO286" s="136">
        <v>14.990541970885223</v>
      </c>
      <c r="AP286" s="136">
        <v>15.045499643094155</v>
      </c>
      <c r="AQ286" s="136">
        <v>15.082188143392591</v>
      </c>
      <c r="AR286" s="136">
        <v>14.992375861923788</v>
      </c>
      <c r="AS286" s="136">
        <v>14.946862324650297</v>
      </c>
      <c r="AT286" s="136">
        <v>14.857070810015209</v>
      </c>
      <c r="AU286" s="136">
        <v>15.101251595173327</v>
      </c>
      <c r="AV286" s="136">
        <v>14.970931509693388</v>
      </c>
      <c r="AW286" s="136">
        <v>14.722650452658502</v>
      </c>
      <c r="AX286" s="136">
        <v>14.348456289304075</v>
      </c>
      <c r="AY286" s="136">
        <v>14.078725451498723</v>
      </c>
      <c r="AZ286" s="136">
        <v>13.946206098922282</v>
      </c>
      <c r="BA286" s="136">
        <v>13.850944137921452</v>
      </c>
      <c r="BB286" s="136">
        <v>13.965463713885431</v>
      </c>
      <c r="BC286" s="136">
        <v>14.066579774511217</v>
      </c>
      <c r="BD286" s="136">
        <v>13.838053321026766</v>
      </c>
      <c r="BE286" s="136">
        <v>13.777230090134479</v>
      </c>
      <c r="BF286" s="136">
        <v>13.704851708636408</v>
      </c>
      <c r="BG286" s="136">
        <v>13.53253127850425</v>
      </c>
      <c r="BH286" s="136">
        <v>13.464164446026619</v>
      </c>
      <c r="BI286" s="136">
        <v>13.549248071044332</v>
      </c>
      <c r="BJ286" s="136">
        <v>13.551266131286223</v>
      </c>
      <c r="BK286" s="136">
        <v>13.386651842901445</v>
      </c>
      <c r="BL286" s="136">
        <v>13.176299179275764</v>
      </c>
      <c r="BM286" s="136">
        <v>13.088900327444339</v>
      </c>
      <c r="BN286" s="136">
        <v>12.860518696293104</v>
      </c>
      <c r="BO286" s="136">
        <v>12.665008402239231</v>
      </c>
      <c r="BP286" s="136">
        <v>12.666505811130518</v>
      </c>
      <c r="BR286" s="130" t="s">
        <v>155</v>
      </c>
      <c r="BS286" s="132">
        <v>-0.16287428437469989</v>
      </c>
      <c r="BT286" s="132">
        <v>-1.5202364591268539E-2</v>
      </c>
      <c r="BU286" s="132">
        <v>1.1823196982821019E-4</v>
      </c>
    </row>
    <row r="287" spans="1:73" ht="17.25">
      <c r="A287" s="105"/>
      <c r="B287" s="218"/>
      <c r="C287" s="212"/>
      <c r="D287" s="215"/>
      <c r="E287" s="129" t="s">
        <v>156</v>
      </c>
      <c r="F287" s="9" t="s">
        <v>32</v>
      </c>
      <c r="G287" s="11" t="s">
        <v>33</v>
      </c>
      <c r="H287" s="11" t="s">
        <v>33</v>
      </c>
      <c r="I287" s="11" t="s">
        <v>33</v>
      </c>
      <c r="J287" s="11" t="s">
        <v>33</v>
      </c>
      <c r="K287" s="11" t="s">
        <v>33</v>
      </c>
      <c r="L287" s="11" t="s">
        <v>33</v>
      </c>
      <c r="M287" s="11" t="s">
        <v>33</v>
      </c>
      <c r="N287" s="11" t="s">
        <v>33</v>
      </c>
      <c r="O287" s="11" t="s">
        <v>33</v>
      </c>
      <c r="P287" s="11" t="s">
        <v>33</v>
      </c>
      <c r="Q287" s="11" t="s">
        <v>33</v>
      </c>
      <c r="R287" s="11" t="s">
        <v>33</v>
      </c>
      <c r="S287" s="11" t="s">
        <v>33</v>
      </c>
      <c r="T287" s="11" t="s">
        <v>33</v>
      </c>
      <c r="U287" s="11" t="s">
        <v>33</v>
      </c>
      <c r="V287" s="11" t="s">
        <v>33</v>
      </c>
      <c r="W287" s="11" t="s">
        <v>33</v>
      </c>
      <c r="X287" s="11" t="s">
        <v>33</v>
      </c>
      <c r="Y287" s="11" t="s">
        <v>33</v>
      </c>
      <c r="Z287" s="11" t="s">
        <v>33</v>
      </c>
      <c r="AA287" s="135">
        <v>8.393460007949999</v>
      </c>
      <c r="AB287" s="135">
        <v>8.5066156931333321</v>
      </c>
      <c r="AC287" s="135">
        <v>8.7582885931666663</v>
      </c>
      <c r="AD287" s="135">
        <v>9.1373126412666661</v>
      </c>
      <c r="AE287" s="135">
        <v>9.3739778332666663</v>
      </c>
      <c r="AF287" s="135">
        <v>9.6990694349666686</v>
      </c>
      <c r="AG287" s="135">
        <v>10.164510020600002</v>
      </c>
      <c r="AH287" s="135">
        <v>10.649109949800001</v>
      </c>
      <c r="AI287" s="135">
        <v>10.992660202666663</v>
      </c>
      <c r="AJ287" s="135">
        <v>11.175416004900001</v>
      </c>
      <c r="AK287" s="135">
        <v>11.090565358033334</v>
      </c>
      <c r="AL287" s="135">
        <v>11.080277599814664</v>
      </c>
      <c r="AM287" s="135">
        <v>10.457527396932727</v>
      </c>
      <c r="AN287" s="135">
        <v>10.225342903068469</v>
      </c>
      <c r="AO287" s="135">
        <v>9.8337683560939606</v>
      </c>
      <c r="AP287" s="135">
        <v>9.9573952042744658</v>
      </c>
      <c r="AQ287" s="135">
        <v>10.024771246299984</v>
      </c>
      <c r="AR287" s="135">
        <v>10.038321695879709</v>
      </c>
      <c r="AS287" s="135">
        <v>10.154489553884389</v>
      </c>
      <c r="AT287" s="135">
        <v>10.271438964667809</v>
      </c>
      <c r="AU287" s="135">
        <v>10.321546655549838</v>
      </c>
      <c r="AV287" s="135">
        <v>10.174407766929178</v>
      </c>
      <c r="AW287" s="135">
        <v>9.8062795332946742</v>
      </c>
      <c r="AX287" s="135">
        <v>9.8875382397292828</v>
      </c>
      <c r="AY287" s="135">
        <v>9.9250747719000714</v>
      </c>
      <c r="AZ287" s="135">
        <v>9.9467867736808682</v>
      </c>
      <c r="BA287" s="135">
        <v>9.6703391443265563</v>
      </c>
      <c r="BB287" s="135">
        <v>9.8577149437725051</v>
      </c>
      <c r="BC287" s="135">
        <v>9.7974862081596363</v>
      </c>
      <c r="BD287" s="135">
        <v>9.6641410856196757</v>
      </c>
      <c r="BE287" s="135">
        <v>9.794136434075897</v>
      </c>
      <c r="BF287" s="135">
        <v>9.6844792331576972</v>
      </c>
      <c r="BG287" s="135">
        <v>9.8757495429905191</v>
      </c>
      <c r="BH287" s="135">
        <v>9.6109388473326867</v>
      </c>
      <c r="BI287" s="135">
        <v>9.8974649395205052</v>
      </c>
      <c r="BJ287" s="135">
        <v>10.1537085369596</v>
      </c>
      <c r="BK287" s="135">
        <v>10.320527597622739</v>
      </c>
      <c r="BL287" s="135">
        <v>10.443305275927473</v>
      </c>
      <c r="BM287" s="135">
        <v>10.331585384546624</v>
      </c>
      <c r="BN287" s="135">
        <v>9.931951752217131</v>
      </c>
      <c r="BO287" s="135">
        <v>8.866808795287934</v>
      </c>
      <c r="BP287" s="135">
        <v>8.866808795287934</v>
      </c>
      <c r="BR287" s="129" t="s">
        <v>156</v>
      </c>
      <c r="BS287" s="131">
        <v>-0.2005088551355631</v>
      </c>
      <c r="BT287" s="131">
        <v>-0.10724407281694888</v>
      </c>
      <c r="BU287" s="131">
        <v>0</v>
      </c>
    </row>
    <row r="288" spans="1:73" ht="17.25">
      <c r="A288" s="105"/>
      <c r="B288" s="218"/>
      <c r="C288" s="212"/>
      <c r="D288" s="215"/>
      <c r="E288" s="129" t="s">
        <v>157</v>
      </c>
      <c r="F288" s="9" t="s">
        <v>32</v>
      </c>
      <c r="G288" s="11" t="s">
        <v>33</v>
      </c>
      <c r="H288" s="11" t="s">
        <v>33</v>
      </c>
      <c r="I288" s="11" t="s">
        <v>33</v>
      </c>
      <c r="J288" s="11" t="s">
        <v>33</v>
      </c>
      <c r="K288" s="11" t="s">
        <v>33</v>
      </c>
      <c r="L288" s="11" t="s">
        <v>33</v>
      </c>
      <c r="M288" s="11" t="s">
        <v>33</v>
      </c>
      <c r="N288" s="11" t="s">
        <v>33</v>
      </c>
      <c r="O288" s="11" t="s">
        <v>33</v>
      </c>
      <c r="P288" s="11" t="s">
        <v>33</v>
      </c>
      <c r="Q288" s="11" t="s">
        <v>33</v>
      </c>
      <c r="R288" s="11" t="s">
        <v>33</v>
      </c>
      <c r="S288" s="11" t="s">
        <v>33</v>
      </c>
      <c r="T288" s="11" t="s">
        <v>33</v>
      </c>
      <c r="U288" s="11" t="s">
        <v>33</v>
      </c>
      <c r="V288" s="11" t="s">
        <v>33</v>
      </c>
      <c r="W288" s="11" t="s">
        <v>33</v>
      </c>
      <c r="X288" s="11" t="s">
        <v>33</v>
      </c>
      <c r="Y288" s="11" t="s">
        <v>33</v>
      </c>
      <c r="Z288" s="11" t="s">
        <v>33</v>
      </c>
      <c r="AA288" s="135">
        <v>6.8067111608801829</v>
      </c>
      <c r="AB288" s="135">
        <v>6.8735627942192119</v>
      </c>
      <c r="AC288" s="135">
        <v>6.8887801270298024</v>
      </c>
      <c r="AD288" s="135">
        <v>6.938918616029639</v>
      </c>
      <c r="AE288" s="135">
        <v>6.7996982635574774</v>
      </c>
      <c r="AF288" s="135">
        <v>6.7568047971468381</v>
      </c>
      <c r="AG288" s="135">
        <v>6.7447554007186268</v>
      </c>
      <c r="AH288" s="135">
        <v>6.6356387625697977</v>
      </c>
      <c r="AI288" s="135">
        <v>6.4192178736712782</v>
      </c>
      <c r="AJ288" s="135">
        <v>6.4207998669453969</v>
      </c>
      <c r="AK288" s="135">
        <v>6.4033570800986599</v>
      </c>
      <c r="AL288" s="135">
        <v>6.3516435726059193</v>
      </c>
      <c r="AM288" s="135">
        <v>6.330884618194407</v>
      </c>
      <c r="AN288" s="135">
        <v>6.3420574285022813</v>
      </c>
      <c r="AO288" s="135">
        <v>6.3822333156648661</v>
      </c>
      <c r="AP288" s="135">
        <v>6.424912736437852</v>
      </c>
      <c r="AQ288" s="135">
        <v>6.4543615552915252</v>
      </c>
      <c r="AR288" s="135">
        <v>6.4406545520002787</v>
      </c>
      <c r="AS288" s="135">
        <v>6.4733654553825568</v>
      </c>
      <c r="AT288" s="135">
        <v>6.4543980494237232</v>
      </c>
      <c r="AU288" s="135">
        <v>6.5414125200621127</v>
      </c>
      <c r="AV288" s="135">
        <v>6.4613272775662205</v>
      </c>
      <c r="AW288" s="135">
        <v>6.4154384497010319</v>
      </c>
      <c r="AX288" s="135">
        <v>6.288623182290257</v>
      </c>
      <c r="AY288" s="135">
        <v>6.1802413517853267</v>
      </c>
      <c r="AZ288" s="135">
        <v>6.1082586760894593</v>
      </c>
      <c r="BA288" s="135">
        <v>6.0713189092333364</v>
      </c>
      <c r="BB288" s="135">
        <v>6.1412789392199238</v>
      </c>
      <c r="BC288" s="135">
        <v>6.3706497053246247</v>
      </c>
      <c r="BD288" s="135">
        <v>6.2276996522261552</v>
      </c>
      <c r="BE288" s="135">
        <v>6.2417236139438064</v>
      </c>
      <c r="BF288" s="135">
        <v>6.289275195781511</v>
      </c>
      <c r="BG288" s="135">
        <v>6.2078980673677915</v>
      </c>
      <c r="BH288" s="135">
        <v>6.1835203252924451</v>
      </c>
      <c r="BI288" s="135">
        <v>6.2864672316371362</v>
      </c>
      <c r="BJ288" s="135">
        <v>6.2935558076828597</v>
      </c>
      <c r="BK288" s="135">
        <v>6.1980040936618384</v>
      </c>
      <c r="BL288" s="135">
        <v>6.1536512558129841</v>
      </c>
      <c r="BM288" s="135">
        <v>6.1426691528135411</v>
      </c>
      <c r="BN288" s="135">
        <v>6.119472509710131</v>
      </c>
      <c r="BO288" s="135">
        <v>6.1424052034137793</v>
      </c>
      <c r="BP288" s="135">
        <v>6.142861591723098</v>
      </c>
      <c r="BR288" s="129" t="s">
        <v>157</v>
      </c>
      <c r="BS288" s="131">
        <v>-4.075235433861827E-2</v>
      </c>
      <c r="BT288" s="131">
        <v>3.7474951749941823E-3</v>
      </c>
      <c r="BU288" s="131">
        <v>7.4301237740724682E-5</v>
      </c>
    </row>
    <row r="289" spans="1:73" ht="17.25">
      <c r="A289" s="105"/>
      <c r="B289" s="218"/>
      <c r="C289" s="212"/>
      <c r="D289" s="215"/>
      <c r="E289" s="129" t="s">
        <v>158</v>
      </c>
      <c r="F289" s="9" t="s">
        <v>32</v>
      </c>
      <c r="G289" s="11" t="s">
        <v>33</v>
      </c>
      <c r="H289" s="11" t="s">
        <v>33</v>
      </c>
      <c r="I289" s="11" t="s">
        <v>33</v>
      </c>
      <c r="J289" s="11" t="s">
        <v>33</v>
      </c>
      <c r="K289" s="11" t="s">
        <v>33</v>
      </c>
      <c r="L289" s="11" t="s">
        <v>33</v>
      </c>
      <c r="M289" s="11" t="s">
        <v>33</v>
      </c>
      <c r="N289" s="11" t="s">
        <v>33</v>
      </c>
      <c r="O289" s="11" t="s">
        <v>33</v>
      </c>
      <c r="P289" s="11" t="s">
        <v>33</v>
      </c>
      <c r="Q289" s="11" t="s">
        <v>33</v>
      </c>
      <c r="R289" s="11" t="s">
        <v>33</v>
      </c>
      <c r="S289" s="11" t="s">
        <v>33</v>
      </c>
      <c r="T289" s="11" t="s">
        <v>33</v>
      </c>
      <c r="U289" s="11" t="s">
        <v>33</v>
      </c>
      <c r="V289" s="11" t="s">
        <v>33</v>
      </c>
      <c r="W289" s="11" t="s">
        <v>33</v>
      </c>
      <c r="X289" s="11" t="s">
        <v>33</v>
      </c>
      <c r="Y289" s="11" t="s">
        <v>33</v>
      </c>
      <c r="Z289" s="11" t="s">
        <v>33</v>
      </c>
      <c r="AA289" s="135">
        <v>6.2199892556010434</v>
      </c>
      <c r="AB289" s="135">
        <v>6.2435360573153531</v>
      </c>
      <c r="AC289" s="135">
        <v>6.3023385740373934</v>
      </c>
      <c r="AD289" s="135">
        <v>6.3433730143431699</v>
      </c>
      <c r="AE289" s="135">
        <v>6.2987214549588169</v>
      </c>
      <c r="AF289" s="135">
        <v>6.2905677811729479</v>
      </c>
      <c r="AG289" s="135">
        <v>6.2298622086653044</v>
      </c>
      <c r="AH289" s="135">
        <v>6.09656367150997</v>
      </c>
      <c r="AI289" s="135">
        <v>5.9647149634131473</v>
      </c>
      <c r="AJ289" s="135">
        <v>5.9770873854427009</v>
      </c>
      <c r="AK289" s="135">
        <v>6.0172789729221492</v>
      </c>
      <c r="AL289" s="135">
        <v>5.9667418255894251</v>
      </c>
      <c r="AM289" s="135">
        <v>5.9549310170048502</v>
      </c>
      <c r="AN289" s="135">
        <v>5.9280894839539622</v>
      </c>
      <c r="AO289" s="135">
        <v>5.9490081154110523</v>
      </c>
      <c r="AP289" s="135">
        <v>5.9973178006157015</v>
      </c>
      <c r="AQ289" s="135">
        <v>6.0231763940866365</v>
      </c>
      <c r="AR289" s="135">
        <v>5.9819957490144864</v>
      </c>
      <c r="AS289" s="135">
        <v>5.9555230395748469</v>
      </c>
      <c r="AT289" s="135">
        <v>5.9746084193750448</v>
      </c>
      <c r="AU289" s="135">
        <v>6.1750892194240921</v>
      </c>
      <c r="AV289" s="135">
        <v>6.2215814807118308</v>
      </c>
      <c r="AW289" s="135">
        <v>6.0474344026375455</v>
      </c>
      <c r="AX289" s="135">
        <v>5.8675818502393353</v>
      </c>
      <c r="AY289" s="135">
        <v>5.7634166586606339</v>
      </c>
      <c r="AZ289" s="135">
        <v>5.705422654481171</v>
      </c>
      <c r="BA289" s="135">
        <v>5.713507427165549</v>
      </c>
      <c r="BB289" s="135">
        <v>5.7527915221369517</v>
      </c>
      <c r="BC289" s="135">
        <v>5.7367936316932626</v>
      </c>
      <c r="BD289" s="135">
        <v>5.7131224108885483</v>
      </c>
      <c r="BE289" s="135">
        <v>5.6784228768582254</v>
      </c>
      <c r="BF289" s="135">
        <v>5.479587157086832</v>
      </c>
      <c r="BG289" s="135">
        <v>5.4287819092807066</v>
      </c>
      <c r="BH289" s="135">
        <v>5.469594333110873</v>
      </c>
      <c r="BI289" s="135">
        <v>5.5298089492944671</v>
      </c>
      <c r="BJ289" s="135">
        <v>5.5642032541110531</v>
      </c>
      <c r="BK289" s="135">
        <v>5.5487707879810451</v>
      </c>
      <c r="BL289" s="135">
        <v>5.4818895791307281</v>
      </c>
      <c r="BM289" s="135">
        <v>5.371603355786954</v>
      </c>
      <c r="BN289" s="135">
        <v>5.2709378230845525</v>
      </c>
      <c r="BO289" s="135">
        <v>5.1693634169189533</v>
      </c>
      <c r="BP289" s="135">
        <v>5.1693634169189533</v>
      </c>
      <c r="BR289" s="129" t="s">
        <v>158</v>
      </c>
      <c r="BS289" s="131">
        <v>-0.14091345271157102</v>
      </c>
      <c r="BT289" s="131">
        <v>-1.9270651556682158E-2</v>
      </c>
      <c r="BU289" s="131">
        <v>0</v>
      </c>
    </row>
    <row r="290" spans="1:73" ht="17.25">
      <c r="A290" s="105"/>
      <c r="B290" s="218"/>
      <c r="C290" s="212"/>
      <c r="D290" s="215"/>
      <c r="E290" s="129" t="s">
        <v>159</v>
      </c>
      <c r="F290" s="9" t="s">
        <v>32</v>
      </c>
      <c r="G290" s="11" t="s">
        <v>33</v>
      </c>
      <c r="H290" s="11" t="s">
        <v>33</v>
      </c>
      <c r="I290" s="11" t="s">
        <v>33</v>
      </c>
      <c r="J290" s="11" t="s">
        <v>33</v>
      </c>
      <c r="K290" s="11" t="s">
        <v>33</v>
      </c>
      <c r="L290" s="11" t="s">
        <v>33</v>
      </c>
      <c r="M290" s="11" t="s">
        <v>33</v>
      </c>
      <c r="N290" s="11" t="s">
        <v>33</v>
      </c>
      <c r="O290" s="11" t="s">
        <v>33</v>
      </c>
      <c r="P290" s="11" t="s">
        <v>33</v>
      </c>
      <c r="Q290" s="11" t="s">
        <v>33</v>
      </c>
      <c r="R290" s="11" t="s">
        <v>33</v>
      </c>
      <c r="S290" s="11" t="s">
        <v>33</v>
      </c>
      <c r="T290" s="11" t="s">
        <v>33</v>
      </c>
      <c r="U290" s="11" t="s">
        <v>33</v>
      </c>
      <c r="V290" s="11" t="s">
        <v>33</v>
      </c>
      <c r="W290" s="11" t="s">
        <v>33</v>
      </c>
      <c r="X290" s="11" t="s">
        <v>33</v>
      </c>
      <c r="Y290" s="11" t="s">
        <v>33</v>
      </c>
      <c r="Z290" s="11" t="s">
        <v>33</v>
      </c>
      <c r="AA290" s="135">
        <v>0.18978968056465917</v>
      </c>
      <c r="AB290" s="135">
        <v>0.19145336941927782</v>
      </c>
      <c r="AC290" s="135">
        <v>0.19322121241754958</v>
      </c>
      <c r="AD290" s="135">
        <v>0.19151447318355436</v>
      </c>
      <c r="AE290" s="135">
        <v>0.19674162247302399</v>
      </c>
      <c r="AF290" s="135">
        <v>0.19921632492622141</v>
      </c>
      <c r="AG290" s="135">
        <v>0.20102999574770053</v>
      </c>
      <c r="AH290" s="135">
        <v>0.20482259529858837</v>
      </c>
      <c r="AI290" s="135">
        <v>0.20279783874597235</v>
      </c>
      <c r="AJ290" s="135">
        <v>0.20327079576869145</v>
      </c>
      <c r="AK290" s="135">
        <v>0.20592611775193037</v>
      </c>
      <c r="AL290" s="135">
        <v>0.21108780771426494</v>
      </c>
      <c r="AM290" s="135">
        <v>0.2119201342315678</v>
      </c>
      <c r="AN290" s="135">
        <v>0.20421379838911044</v>
      </c>
      <c r="AO290" s="135">
        <v>0.20772808262615794</v>
      </c>
      <c r="AP290" s="135">
        <v>0.2028538370778592</v>
      </c>
      <c r="AQ290" s="135">
        <v>0.21576115227339229</v>
      </c>
      <c r="AR290" s="135">
        <v>0.21429232022377842</v>
      </c>
      <c r="AS290" s="135">
        <v>0.22462195760812448</v>
      </c>
      <c r="AT290" s="135">
        <v>0.21946013713079776</v>
      </c>
      <c r="AU290" s="135">
        <v>0.22101773745642286</v>
      </c>
      <c r="AV290" s="135">
        <v>0.19072631615874186</v>
      </c>
      <c r="AW290" s="135">
        <v>0.19242576135959713</v>
      </c>
      <c r="AX290" s="135">
        <v>0.15781238574123224</v>
      </c>
      <c r="AY290" s="135">
        <v>0.16272152215950542</v>
      </c>
      <c r="AZ290" s="135">
        <v>0.14053616964042653</v>
      </c>
      <c r="BA290" s="135">
        <v>0.13804279922631302</v>
      </c>
      <c r="BB290" s="135">
        <v>0.1305521015121297</v>
      </c>
      <c r="BC290" s="135">
        <v>0.13865645626550926</v>
      </c>
      <c r="BD290" s="135">
        <v>0.13939347814868408</v>
      </c>
      <c r="BE290" s="135">
        <v>0.13059855719302238</v>
      </c>
      <c r="BF290" s="135">
        <v>0.12370157340707789</v>
      </c>
      <c r="BG290" s="135">
        <v>0.11927882713055325</v>
      </c>
      <c r="BH290" s="135">
        <v>0.10403236576092761</v>
      </c>
      <c r="BI290" s="135">
        <v>0.10139695014147004</v>
      </c>
      <c r="BJ290" s="135">
        <v>9.9740637312780017E-2</v>
      </c>
      <c r="BK290" s="135">
        <v>8.4430464375356493E-2</v>
      </c>
      <c r="BL290" s="135">
        <v>9.4509761447452018E-2</v>
      </c>
      <c r="BM290" s="135">
        <v>8.8680205318350025E-2</v>
      </c>
      <c r="BN290" s="135">
        <v>9.5429452121354688E-2</v>
      </c>
      <c r="BO290" s="135">
        <v>8.5725309189176119E-2</v>
      </c>
      <c r="BP290" s="135">
        <v>8.5725309189176119E-2</v>
      </c>
      <c r="BR290" s="129" t="s">
        <v>159</v>
      </c>
      <c r="BS290" s="131">
        <v>-0.58370841870361767</v>
      </c>
      <c r="BT290" s="131">
        <v>-0.10168918207597075</v>
      </c>
      <c r="BU290" s="131">
        <v>0</v>
      </c>
    </row>
    <row r="291" spans="1:73" ht="17.25">
      <c r="A291" s="105"/>
      <c r="B291" s="218"/>
      <c r="C291" s="212"/>
      <c r="D291" s="215"/>
      <c r="E291" s="129" t="s">
        <v>160</v>
      </c>
      <c r="F291" s="9" t="s">
        <v>32</v>
      </c>
      <c r="G291" s="11" t="s">
        <v>33</v>
      </c>
      <c r="H291" s="11" t="s">
        <v>33</v>
      </c>
      <c r="I291" s="11" t="s">
        <v>33</v>
      </c>
      <c r="J291" s="11" t="s">
        <v>33</v>
      </c>
      <c r="K291" s="11" t="s">
        <v>33</v>
      </c>
      <c r="L291" s="11" t="s">
        <v>33</v>
      </c>
      <c r="M291" s="11" t="s">
        <v>33</v>
      </c>
      <c r="N291" s="11" t="s">
        <v>33</v>
      </c>
      <c r="O291" s="11" t="s">
        <v>33</v>
      </c>
      <c r="P291" s="11" t="s">
        <v>33</v>
      </c>
      <c r="Q291" s="11" t="s">
        <v>33</v>
      </c>
      <c r="R291" s="11" t="s">
        <v>33</v>
      </c>
      <c r="S291" s="11" t="s">
        <v>33</v>
      </c>
      <c r="T291" s="11" t="s">
        <v>33</v>
      </c>
      <c r="U291" s="11" t="s">
        <v>33</v>
      </c>
      <c r="V291" s="11" t="s">
        <v>33</v>
      </c>
      <c r="W291" s="11" t="s">
        <v>33</v>
      </c>
      <c r="X291" s="11" t="s">
        <v>33</v>
      </c>
      <c r="Y291" s="11" t="s">
        <v>33</v>
      </c>
      <c r="Z291" s="11" t="s">
        <v>33</v>
      </c>
      <c r="AA291" s="135">
        <v>0</v>
      </c>
      <c r="AB291" s="135">
        <v>0</v>
      </c>
      <c r="AC291" s="135">
        <v>0</v>
      </c>
      <c r="AD291" s="135">
        <v>0</v>
      </c>
      <c r="AE291" s="135">
        <v>0</v>
      </c>
      <c r="AF291" s="135">
        <v>0</v>
      </c>
      <c r="AG291" s="135">
        <v>0</v>
      </c>
      <c r="AH291" s="135">
        <v>0</v>
      </c>
      <c r="AI291" s="135">
        <v>0</v>
      </c>
      <c r="AJ291" s="135">
        <v>0</v>
      </c>
      <c r="AK291" s="135">
        <v>0</v>
      </c>
      <c r="AL291" s="135">
        <v>0</v>
      </c>
      <c r="AM291" s="135">
        <v>0</v>
      </c>
      <c r="AN291" s="135">
        <v>0</v>
      </c>
      <c r="AO291" s="135">
        <v>0</v>
      </c>
      <c r="AP291" s="135">
        <v>0</v>
      </c>
      <c r="AQ291" s="135">
        <v>0</v>
      </c>
      <c r="AR291" s="135">
        <v>0</v>
      </c>
      <c r="AS291" s="135">
        <v>0</v>
      </c>
      <c r="AT291" s="135">
        <v>0</v>
      </c>
      <c r="AU291" s="135">
        <v>0</v>
      </c>
      <c r="AV291" s="135">
        <v>0</v>
      </c>
      <c r="AW291" s="135">
        <v>0</v>
      </c>
      <c r="AX291" s="135">
        <v>0</v>
      </c>
      <c r="AY291" s="135">
        <v>0</v>
      </c>
      <c r="AZ291" s="135">
        <v>0</v>
      </c>
      <c r="BA291" s="135">
        <v>0</v>
      </c>
      <c r="BB291" s="135">
        <v>0</v>
      </c>
      <c r="BC291" s="135">
        <v>0</v>
      </c>
      <c r="BD291" s="135">
        <v>0</v>
      </c>
      <c r="BE291" s="135">
        <v>0</v>
      </c>
      <c r="BF291" s="135">
        <v>0</v>
      </c>
      <c r="BG291" s="135">
        <v>0</v>
      </c>
      <c r="BH291" s="135">
        <v>0</v>
      </c>
      <c r="BI291" s="135">
        <v>0</v>
      </c>
      <c r="BJ291" s="135">
        <v>0</v>
      </c>
      <c r="BK291" s="135">
        <v>0</v>
      </c>
      <c r="BL291" s="135">
        <v>0</v>
      </c>
      <c r="BM291" s="135">
        <v>0</v>
      </c>
      <c r="BN291" s="135">
        <v>0</v>
      </c>
      <c r="BO291" s="135">
        <v>0</v>
      </c>
      <c r="BP291" s="135">
        <v>0</v>
      </c>
      <c r="BR291" s="129" t="s">
        <v>160</v>
      </c>
      <c r="BS291" s="131">
        <v>0</v>
      </c>
      <c r="BT291" s="131">
        <v>0</v>
      </c>
      <c r="BU291" s="131">
        <v>0</v>
      </c>
    </row>
    <row r="292" spans="1:73" ht="17.25" customHeight="1">
      <c r="A292" s="105"/>
      <c r="B292" s="218"/>
      <c r="C292" s="212"/>
      <c r="D292" s="215"/>
      <c r="E292" s="130" t="s">
        <v>161</v>
      </c>
      <c r="F292" s="9" t="s">
        <v>32</v>
      </c>
      <c r="G292" s="138" t="s">
        <v>33</v>
      </c>
      <c r="H292" s="138" t="s">
        <v>33</v>
      </c>
      <c r="I292" s="138" t="s">
        <v>33</v>
      </c>
      <c r="J292" s="138" t="s">
        <v>33</v>
      </c>
      <c r="K292" s="138" t="s">
        <v>33</v>
      </c>
      <c r="L292" s="138" t="s">
        <v>33</v>
      </c>
      <c r="M292" s="138" t="s">
        <v>33</v>
      </c>
      <c r="N292" s="138" t="s">
        <v>33</v>
      </c>
      <c r="O292" s="138" t="s">
        <v>33</v>
      </c>
      <c r="P292" s="138" t="s">
        <v>33</v>
      </c>
      <c r="Q292" s="138" t="s">
        <v>33</v>
      </c>
      <c r="R292" s="138" t="s">
        <v>33</v>
      </c>
      <c r="S292" s="138" t="s">
        <v>33</v>
      </c>
      <c r="T292" s="138" t="s">
        <v>33</v>
      </c>
      <c r="U292" s="138" t="s">
        <v>33</v>
      </c>
      <c r="V292" s="138" t="s">
        <v>33</v>
      </c>
      <c r="W292" s="138" t="s">
        <v>33</v>
      </c>
      <c r="X292" s="138" t="s">
        <v>33</v>
      </c>
      <c r="Y292" s="138" t="s">
        <v>33</v>
      </c>
      <c r="Z292" s="138" t="s">
        <v>33</v>
      </c>
      <c r="AA292" s="136">
        <v>21.609950104995882</v>
      </c>
      <c r="AB292" s="136">
        <v>21.815167914087176</v>
      </c>
      <c r="AC292" s="136">
        <v>22.142628506651409</v>
      </c>
      <c r="AD292" s="136">
        <v>22.611118744823035</v>
      </c>
      <c r="AE292" s="136">
        <v>22.669139174255985</v>
      </c>
      <c r="AF292" s="136">
        <v>22.945658338212677</v>
      </c>
      <c r="AG292" s="136">
        <v>23.340157625731631</v>
      </c>
      <c r="AH292" s="136">
        <v>23.586134979178354</v>
      </c>
      <c r="AI292" s="136">
        <v>23.579390878497062</v>
      </c>
      <c r="AJ292" s="136">
        <v>23.776574053056791</v>
      </c>
      <c r="AK292" s="136">
        <v>23.717127528806074</v>
      </c>
      <c r="AL292" s="136">
        <v>23.609750805724275</v>
      </c>
      <c r="AM292" s="136">
        <v>22.955263166363554</v>
      </c>
      <c r="AN292" s="136">
        <v>22.699703613913822</v>
      </c>
      <c r="AO292" s="136">
        <v>22.372737869796037</v>
      </c>
      <c r="AP292" s="136">
        <v>22.582479578405877</v>
      </c>
      <c r="AQ292" s="136">
        <v>22.718070347951539</v>
      </c>
      <c r="AR292" s="136">
        <v>22.675264317118252</v>
      </c>
      <c r="AS292" s="136">
        <v>22.808000006449916</v>
      </c>
      <c r="AT292" s="136">
        <v>22.919905570597376</v>
      </c>
      <c r="AU292" s="136">
        <v>23.259066132492467</v>
      </c>
      <c r="AV292" s="136">
        <v>23.048042841365969</v>
      </c>
      <c r="AW292" s="136">
        <v>22.461578146992849</v>
      </c>
      <c r="AX292" s="136">
        <v>22.201555658000107</v>
      </c>
      <c r="AY292" s="136">
        <v>22.031454304505537</v>
      </c>
      <c r="AZ292" s="136">
        <v>21.901004273891925</v>
      </c>
      <c r="BA292" s="136">
        <v>21.593208279951753</v>
      </c>
      <c r="BB292" s="136">
        <v>21.882337506641512</v>
      </c>
      <c r="BC292" s="136">
        <v>22.043586001443032</v>
      </c>
      <c r="BD292" s="136">
        <v>21.744356626883061</v>
      </c>
      <c r="BE292" s="136">
        <v>21.844881482070949</v>
      </c>
      <c r="BF292" s="136">
        <v>21.577043159433121</v>
      </c>
      <c r="BG292" s="136">
        <v>21.631708346769575</v>
      </c>
      <c r="BH292" s="136">
        <v>21.368085871496934</v>
      </c>
      <c r="BI292" s="136">
        <v>21.81513807059358</v>
      </c>
      <c r="BJ292" s="136">
        <v>22.111208236066293</v>
      </c>
      <c r="BK292" s="136">
        <v>22.15173294364098</v>
      </c>
      <c r="BL292" s="136">
        <v>22.173355872318634</v>
      </c>
      <c r="BM292" s="136">
        <v>21.93453809846547</v>
      </c>
      <c r="BN292" s="136">
        <v>21.417791537133169</v>
      </c>
      <c r="BO292" s="136">
        <v>20.264302724809841</v>
      </c>
      <c r="BP292" s="136">
        <v>20.264759113119158</v>
      </c>
      <c r="BR292" s="130" t="s">
        <v>161</v>
      </c>
      <c r="BS292" s="132">
        <v>-0.14558359986058769</v>
      </c>
      <c r="BT292" s="132">
        <v>-5.385657108126498E-2</v>
      </c>
      <c r="BU292" s="132">
        <v>2.2521786982493763E-5</v>
      </c>
    </row>
    <row r="293" spans="1:73" ht="17.25">
      <c r="A293" s="105"/>
      <c r="B293" s="218"/>
      <c r="C293" s="212"/>
      <c r="D293" s="215"/>
      <c r="E293" s="129" t="s">
        <v>226</v>
      </c>
      <c r="F293" s="9" t="s">
        <v>32</v>
      </c>
      <c r="G293" s="11" t="s">
        <v>33</v>
      </c>
      <c r="H293" s="11" t="s">
        <v>33</v>
      </c>
      <c r="I293" s="11" t="s">
        <v>33</v>
      </c>
      <c r="J293" s="11" t="s">
        <v>33</v>
      </c>
      <c r="K293" s="11" t="s">
        <v>33</v>
      </c>
      <c r="L293" s="11" t="s">
        <v>33</v>
      </c>
      <c r="M293" s="11" t="s">
        <v>33</v>
      </c>
      <c r="N293" s="11" t="s">
        <v>33</v>
      </c>
      <c r="O293" s="11" t="s">
        <v>33</v>
      </c>
      <c r="P293" s="11" t="s">
        <v>33</v>
      </c>
      <c r="Q293" s="11" t="s">
        <v>33</v>
      </c>
      <c r="R293" s="11" t="s">
        <v>33</v>
      </c>
      <c r="S293" s="11" t="s">
        <v>33</v>
      </c>
      <c r="T293" s="11" t="s">
        <v>33</v>
      </c>
      <c r="U293" s="11" t="s">
        <v>33</v>
      </c>
      <c r="V293" s="11" t="s">
        <v>33</v>
      </c>
      <c r="W293" s="11" t="s">
        <v>33</v>
      </c>
      <c r="X293" s="11" t="s">
        <v>33</v>
      </c>
      <c r="Y293" s="11" t="s">
        <v>33</v>
      </c>
      <c r="Z293" s="11" t="s">
        <v>33</v>
      </c>
      <c r="AA293" s="135">
        <v>3.7627850851645808</v>
      </c>
      <c r="AB293" s="135">
        <v>3.3136015285930323</v>
      </c>
      <c r="AC293" s="135">
        <v>3.2987107621573353</v>
      </c>
      <c r="AD293" s="135">
        <v>3.3180482893662888</v>
      </c>
      <c r="AE293" s="135">
        <v>3.3200238305661958</v>
      </c>
      <c r="AF293" s="135">
        <v>3.3111165336165298</v>
      </c>
      <c r="AG293" s="135">
        <v>3.3417752905773139</v>
      </c>
      <c r="AH293" s="135">
        <v>3.3668077952116788</v>
      </c>
      <c r="AI293" s="135">
        <v>3.4165922225470173</v>
      </c>
      <c r="AJ293" s="135">
        <v>3.4550576763317267</v>
      </c>
      <c r="AK293" s="135">
        <v>3.5438491640219834</v>
      </c>
      <c r="AL293" s="135">
        <v>3.571267141474058</v>
      </c>
      <c r="AM293" s="135">
        <v>3.6222736716854431</v>
      </c>
      <c r="AN293" s="135">
        <v>3.6724653714565711</v>
      </c>
      <c r="AO293" s="135">
        <v>3.6241290812412763</v>
      </c>
      <c r="AP293" s="135">
        <v>3.5200315879800748</v>
      </c>
      <c r="AQ293" s="135">
        <v>3.5509009876176028</v>
      </c>
      <c r="AR293" s="135">
        <v>3.5366475067454131</v>
      </c>
      <c r="AS293" s="135">
        <v>3.5484253155744399</v>
      </c>
      <c r="AT293" s="135">
        <v>3.5742303309216581</v>
      </c>
      <c r="AU293" s="135">
        <v>3.5807468444269204</v>
      </c>
      <c r="AV293" s="135">
        <v>3.5623835018483843</v>
      </c>
      <c r="AW293" s="135">
        <v>3.4773548949387632</v>
      </c>
      <c r="AX293" s="135">
        <v>3.3779026902861742</v>
      </c>
      <c r="AY293" s="135">
        <v>3.4222302451026865</v>
      </c>
      <c r="AZ293" s="135">
        <v>3.2071147352478779</v>
      </c>
      <c r="BA293" s="135">
        <v>3.0286065557896871</v>
      </c>
      <c r="BB293" s="135">
        <v>2.9005590543745958</v>
      </c>
      <c r="BC293" s="135">
        <v>2.7026487589370123</v>
      </c>
      <c r="BD293" s="135">
        <v>2.5884975823091687</v>
      </c>
      <c r="BE293" s="135">
        <v>2.3296494735564441</v>
      </c>
      <c r="BF293" s="135">
        <v>2.1658608727311552</v>
      </c>
      <c r="BG293" s="135">
        <v>1.8230283033044588</v>
      </c>
      <c r="BH293" s="135">
        <v>1.7941433539260427</v>
      </c>
      <c r="BI293" s="135">
        <v>1.676099462231297</v>
      </c>
      <c r="BJ293" s="135">
        <v>1.4676910773923053</v>
      </c>
      <c r="BK293" s="135">
        <v>1.1925374964430318</v>
      </c>
      <c r="BL293" s="135">
        <v>1.0309438099302257</v>
      </c>
      <c r="BM293" s="135">
        <v>0.91689287958838506</v>
      </c>
      <c r="BN293" s="135">
        <v>0.80876286493249328</v>
      </c>
      <c r="BO293" s="135">
        <v>0.76002532358378661</v>
      </c>
      <c r="BP293" s="135">
        <v>0.77680847337559511</v>
      </c>
      <c r="BR293" s="129" t="s">
        <v>226</v>
      </c>
      <c r="BS293" s="131">
        <v>-0.78553677416642109</v>
      </c>
      <c r="BT293" s="131">
        <v>-6.0261843689837009E-2</v>
      </c>
      <c r="BU293" s="131">
        <v>2.2082356036072656E-2</v>
      </c>
    </row>
    <row r="294" spans="1:73" ht="17.25">
      <c r="A294" s="105"/>
      <c r="B294" s="218"/>
      <c r="C294" s="212"/>
      <c r="D294" s="215"/>
      <c r="E294" s="165" t="s">
        <v>227</v>
      </c>
      <c r="F294" s="9" t="s">
        <v>32</v>
      </c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35"/>
      <c r="AB294" s="135"/>
      <c r="AC294" s="135"/>
      <c r="AD294" s="135"/>
      <c r="AE294" s="135"/>
      <c r="AF294" s="135"/>
      <c r="AG294" s="135"/>
      <c r="AH294" s="135"/>
      <c r="AI294" s="135"/>
      <c r="AJ294" s="135"/>
      <c r="AK294" s="135">
        <v>0.17908450722261715</v>
      </c>
      <c r="AL294" s="135">
        <v>0.1828359001165912</v>
      </c>
      <c r="AM294" s="135">
        <v>0.18661738697605082</v>
      </c>
      <c r="AN294" s="135">
        <v>0.18974137292987178</v>
      </c>
      <c r="AO294" s="135">
        <v>0.19128900301054366</v>
      </c>
      <c r="AP294" s="135">
        <v>0.1884641383818208</v>
      </c>
      <c r="AQ294" s="135">
        <v>0.19192684471800203</v>
      </c>
      <c r="AR294" s="135">
        <v>0.19540820877831774</v>
      </c>
      <c r="AS294" s="135">
        <v>0.19886217295354613</v>
      </c>
      <c r="AT294" s="135">
        <v>0.20157298692582537</v>
      </c>
      <c r="AU294" s="135">
        <v>0.20382384410965979</v>
      </c>
      <c r="AV294" s="135">
        <v>0.20385401889992721</v>
      </c>
      <c r="AW294" s="135">
        <v>0.20096998575016561</v>
      </c>
      <c r="AX294" s="135">
        <v>0.19534547270177235</v>
      </c>
      <c r="AY294" s="135">
        <v>0.19733638054584221</v>
      </c>
      <c r="AZ294" s="135">
        <v>0.18421224609752587</v>
      </c>
      <c r="BA294" s="135">
        <v>0.17122058392027364</v>
      </c>
      <c r="BB294" s="135">
        <v>0.1611585052884657</v>
      </c>
      <c r="BC294" s="135">
        <v>0.14897714245277</v>
      </c>
      <c r="BD294" s="135">
        <v>0.14143333065694624</v>
      </c>
      <c r="BE294" s="135">
        <v>0.12562006072824719</v>
      </c>
      <c r="BF294" s="135">
        <v>0.1151121798182955</v>
      </c>
      <c r="BG294" s="135">
        <v>9.4724992056075222E-2</v>
      </c>
      <c r="BH294" s="135">
        <v>9.1702078429691497E-2</v>
      </c>
      <c r="BI294" s="135">
        <v>8.2298796748309255E-2</v>
      </c>
      <c r="BJ294" s="135">
        <v>7.0354528594055374E-2</v>
      </c>
      <c r="BK294" s="135">
        <v>5.4517839028628758E-2</v>
      </c>
      <c r="BL294" s="135">
        <v>4.4887906257882929E-2</v>
      </c>
      <c r="BM294" s="135">
        <v>3.9814097327480445E-2</v>
      </c>
      <c r="BN294" s="135">
        <v>3.39618062107798E-2</v>
      </c>
      <c r="BO294" s="135">
        <v>3.0893584714635547E-2</v>
      </c>
      <c r="BP294" s="135">
        <v>3.1103287408941287E-2</v>
      </c>
      <c r="BR294" s="129" t="s">
        <v>227</v>
      </c>
      <c r="BS294" s="131">
        <v>-0.82749158375697895</v>
      </c>
      <c r="BT294" s="131">
        <v>-9.0343295556829684E-2</v>
      </c>
      <c r="BU294" s="131">
        <v>6.7879042281032472E-3</v>
      </c>
    </row>
    <row r="295" spans="1:73" ht="17.25">
      <c r="A295" s="105"/>
      <c r="B295" s="218"/>
      <c r="C295" s="212"/>
      <c r="D295" s="215"/>
      <c r="E295" s="124" t="s">
        <v>228</v>
      </c>
      <c r="F295" s="9" t="s">
        <v>32</v>
      </c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35"/>
      <c r="AB295" s="135"/>
      <c r="AC295" s="135"/>
      <c r="AD295" s="135"/>
      <c r="AE295" s="135"/>
      <c r="AF295" s="135"/>
      <c r="AG295" s="135"/>
      <c r="AH295" s="135"/>
      <c r="AI295" s="135"/>
      <c r="AJ295" s="135"/>
      <c r="AK295" s="125">
        <v>3.7229336712446006</v>
      </c>
      <c r="AL295" s="125">
        <v>3.7541030415906493</v>
      </c>
      <c r="AM295" s="125">
        <v>3.8088910586614939</v>
      </c>
      <c r="AN295" s="125">
        <v>3.8622067443864427</v>
      </c>
      <c r="AO295" s="125">
        <v>3.8154180842518199</v>
      </c>
      <c r="AP295" s="125">
        <v>3.7084957263618956</v>
      </c>
      <c r="AQ295" s="125">
        <v>3.742827832335605</v>
      </c>
      <c r="AR295" s="125">
        <v>3.7320557155237308</v>
      </c>
      <c r="AS295" s="125">
        <v>3.7472874885279861</v>
      </c>
      <c r="AT295" s="125">
        <v>3.7758033178474832</v>
      </c>
      <c r="AU295" s="125">
        <v>3.7845706885365802</v>
      </c>
      <c r="AV295" s="125">
        <v>3.7662375207483114</v>
      </c>
      <c r="AW295" s="125">
        <v>3.6783248806889288</v>
      </c>
      <c r="AX295" s="125">
        <v>3.5732481629879467</v>
      </c>
      <c r="AY295" s="125">
        <v>3.6195666256485288</v>
      </c>
      <c r="AZ295" s="125">
        <v>3.3913269813454039</v>
      </c>
      <c r="BA295" s="125">
        <v>3.1998271397099609</v>
      </c>
      <c r="BB295" s="125">
        <v>3.0617175596630615</v>
      </c>
      <c r="BC295" s="125">
        <v>2.8516259013897822</v>
      </c>
      <c r="BD295" s="125">
        <v>2.7299309129661151</v>
      </c>
      <c r="BE295" s="125">
        <v>2.4552695342846915</v>
      </c>
      <c r="BF295" s="125">
        <v>2.2809730525494509</v>
      </c>
      <c r="BG295" s="125">
        <v>1.9177532953605341</v>
      </c>
      <c r="BH295" s="125">
        <v>1.8858454323557343</v>
      </c>
      <c r="BI295" s="125">
        <v>1.7583982589796063</v>
      </c>
      <c r="BJ295" s="125">
        <v>1.5380456059863608</v>
      </c>
      <c r="BK295" s="125">
        <v>1.2470553354716605</v>
      </c>
      <c r="BL295" s="125">
        <v>1.0758317161881086</v>
      </c>
      <c r="BM295" s="125">
        <v>0.95670697691586548</v>
      </c>
      <c r="BN295" s="125">
        <v>0.8427246711432731</v>
      </c>
      <c r="BO295" s="125">
        <v>0.79091890829842215</v>
      </c>
      <c r="BP295" s="125">
        <v>0.80791176078453641</v>
      </c>
      <c r="BR295" s="130" t="s">
        <v>228</v>
      </c>
      <c r="BS295" s="132">
        <v>-0.78755492895096002</v>
      </c>
      <c r="BT295" s="132">
        <v>-6.1474126270172236E-2</v>
      </c>
      <c r="BU295" s="132">
        <v>2.1484949098855882E-2</v>
      </c>
    </row>
    <row r="296" spans="1:73" ht="16.5" customHeight="1">
      <c r="A296" s="105"/>
      <c r="B296" s="218"/>
      <c r="C296" s="212"/>
      <c r="D296" s="215"/>
      <c r="E296" s="116" t="s">
        <v>146</v>
      </c>
      <c r="F296" s="9" t="s">
        <v>32</v>
      </c>
      <c r="G296" s="118" t="s">
        <v>33</v>
      </c>
      <c r="H296" s="118" t="s">
        <v>33</v>
      </c>
      <c r="I296" s="118" t="s">
        <v>33</v>
      </c>
      <c r="J296" s="118" t="s">
        <v>33</v>
      </c>
      <c r="K296" s="118" t="s">
        <v>33</v>
      </c>
      <c r="L296" s="118" t="s">
        <v>33</v>
      </c>
      <c r="M296" s="118" t="s">
        <v>33</v>
      </c>
      <c r="N296" s="118" t="s">
        <v>33</v>
      </c>
      <c r="O296" s="118" t="s">
        <v>33</v>
      </c>
      <c r="P296" s="118" t="s">
        <v>33</v>
      </c>
      <c r="Q296" s="118" t="s">
        <v>33</v>
      </c>
      <c r="R296" s="118" t="s">
        <v>33</v>
      </c>
      <c r="S296" s="118" t="s">
        <v>33</v>
      </c>
      <c r="T296" s="118" t="s">
        <v>33</v>
      </c>
      <c r="U296" s="118" t="s">
        <v>33</v>
      </c>
      <c r="V296" s="118" t="s">
        <v>33</v>
      </c>
      <c r="W296" s="118" t="s">
        <v>33</v>
      </c>
      <c r="X296" s="118" t="s">
        <v>33</v>
      </c>
      <c r="Y296" s="118" t="s">
        <v>33</v>
      </c>
      <c r="Z296" s="118" t="s">
        <v>33</v>
      </c>
      <c r="AA296" s="119">
        <v>41.679819743451411</v>
      </c>
      <c r="AB296" s="119">
        <v>41.61048556129257</v>
      </c>
      <c r="AC296" s="119">
        <v>41.971624419535097</v>
      </c>
      <c r="AD296" s="119">
        <v>42.565441414700544</v>
      </c>
      <c r="AE296" s="119">
        <v>42.296146983438092</v>
      </c>
      <c r="AF296" s="119">
        <v>42.450603156777902</v>
      </c>
      <c r="AG296" s="119">
        <v>42.823756752412869</v>
      </c>
      <c r="AH296" s="119">
        <v>42.828600514444332</v>
      </c>
      <c r="AI296" s="119">
        <v>42.354420751578161</v>
      </c>
      <c r="AJ296" s="119">
        <v>42.612518430880968</v>
      </c>
      <c r="AK296" s="119">
        <v>42.569220615227607</v>
      </c>
      <c r="AL296" s="119">
        <v>42.352684013288901</v>
      </c>
      <c r="AM296" s="119">
        <v>41.669061598421671</v>
      </c>
      <c r="AN296" s="119">
        <v>41.459213338757081</v>
      </c>
      <c r="AO296" s="119">
        <v>41.178697924933076</v>
      </c>
      <c r="AP296" s="119">
        <v>41.33647494786193</v>
      </c>
      <c r="AQ296" s="119">
        <v>41.543086323679738</v>
      </c>
      <c r="AR296" s="119">
        <v>41.399695894565767</v>
      </c>
      <c r="AS296" s="119">
        <v>41.502149819628201</v>
      </c>
      <c r="AT296" s="119">
        <v>41.552779698460064</v>
      </c>
      <c r="AU296" s="119">
        <v>42.144888416202377</v>
      </c>
      <c r="AV296" s="119">
        <v>41.785211871807668</v>
      </c>
      <c r="AW296" s="119">
        <v>40.862553480340274</v>
      </c>
      <c r="AX296" s="119">
        <v>40.123260110292129</v>
      </c>
      <c r="AY296" s="119">
        <v>39.729746381652788</v>
      </c>
      <c r="AZ296" s="119">
        <v>39.238537354159604</v>
      </c>
      <c r="BA296" s="119">
        <v>38.643979557583165</v>
      </c>
      <c r="BB296" s="119">
        <v>38.909518780190005</v>
      </c>
      <c r="BC296" s="119">
        <v>38.961791677344031</v>
      </c>
      <c r="BD296" s="119">
        <v>38.312340860875942</v>
      </c>
      <c r="BE296" s="119">
        <v>38.077381106490115</v>
      </c>
      <c r="BF296" s="119">
        <v>37.562867920618977</v>
      </c>
      <c r="BG296" s="119">
        <v>37.081992920634356</v>
      </c>
      <c r="BH296" s="119">
        <v>36.718095749879289</v>
      </c>
      <c r="BI296" s="119">
        <v>37.122784400617512</v>
      </c>
      <c r="BJ296" s="119">
        <v>37.200519973338878</v>
      </c>
      <c r="BK296" s="119">
        <v>36.78544012201408</v>
      </c>
      <c r="BL296" s="119">
        <v>36.425486767782502</v>
      </c>
      <c r="BM296" s="119">
        <v>35.980145402825677</v>
      </c>
      <c r="BN296" s="119">
        <v>35.121034904569548</v>
      </c>
      <c r="BO296" s="119">
        <v>33.720230035347498</v>
      </c>
      <c r="BP296" s="119">
        <v>33.739176685034209</v>
      </c>
      <c r="BR296" s="122" t="s">
        <v>146</v>
      </c>
      <c r="BS296" s="123">
        <v>-0.20787297610787595</v>
      </c>
      <c r="BT296" s="123">
        <v>-3.9885068108849862E-2</v>
      </c>
      <c r="BU296" s="123">
        <v>5.6187783021795072E-4</v>
      </c>
    </row>
    <row r="297" spans="1:73" ht="16.5" customHeight="1">
      <c r="A297" s="105"/>
      <c r="B297" s="218"/>
      <c r="C297" s="212"/>
      <c r="D297" s="215"/>
      <c r="E297" s="88" t="s">
        <v>36</v>
      </c>
      <c r="F297" s="9" t="s">
        <v>32</v>
      </c>
      <c r="G297" s="11" t="s">
        <v>33</v>
      </c>
      <c r="H297" s="11" t="s">
        <v>33</v>
      </c>
      <c r="I297" s="11" t="s">
        <v>33</v>
      </c>
      <c r="J297" s="11" t="s">
        <v>33</v>
      </c>
      <c r="K297" s="11" t="s">
        <v>33</v>
      </c>
      <c r="L297" s="11" t="s">
        <v>33</v>
      </c>
      <c r="M297" s="11" t="s">
        <v>33</v>
      </c>
      <c r="N297" s="11" t="s">
        <v>33</v>
      </c>
      <c r="O297" s="11" t="s">
        <v>33</v>
      </c>
      <c r="P297" s="11" t="s">
        <v>33</v>
      </c>
      <c r="Q297" s="11" t="s">
        <v>33</v>
      </c>
      <c r="R297" s="11" t="s">
        <v>33</v>
      </c>
      <c r="S297" s="11" t="s">
        <v>33</v>
      </c>
      <c r="T297" s="11" t="s">
        <v>33</v>
      </c>
      <c r="U297" s="11" t="s">
        <v>33</v>
      </c>
      <c r="V297" s="11" t="s">
        <v>33</v>
      </c>
      <c r="W297" s="11" t="s">
        <v>33</v>
      </c>
      <c r="X297" s="11" t="s">
        <v>33</v>
      </c>
      <c r="Y297" s="11" t="s">
        <v>33</v>
      </c>
      <c r="Z297" s="11" t="s">
        <v>33</v>
      </c>
      <c r="AA297" s="15">
        <v>141.73903887574463</v>
      </c>
      <c r="AB297" s="15">
        <v>120.41809619508857</v>
      </c>
      <c r="AC297" s="15">
        <v>116.10676501262267</v>
      </c>
      <c r="AD297" s="15">
        <v>103.55544862851782</v>
      </c>
      <c r="AE297" s="15">
        <v>95.549957400952252</v>
      </c>
      <c r="AF297" s="15">
        <v>86.793289060752556</v>
      </c>
      <c r="AG297" s="15">
        <v>82.267962783221691</v>
      </c>
      <c r="AH297" s="15">
        <v>82.674237834664808</v>
      </c>
      <c r="AI297" s="15">
        <v>79.742085191084072</v>
      </c>
      <c r="AJ297" s="15">
        <v>86.205215060455842</v>
      </c>
      <c r="AK297" s="15">
        <v>82.041910166295324</v>
      </c>
      <c r="AL297" s="15">
        <v>86.338101587156729</v>
      </c>
      <c r="AM297" s="15">
        <v>80.804923785664386</v>
      </c>
      <c r="AN297" s="15">
        <v>73.697935264745723</v>
      </c>
      <c r="AO297" s="15">
        <v>69.88219342027115</v>
      </c>
      <c r="AP297" s="15">
        <v>67.279511203038851</v>
      </c>
      <c r="AQ297" s="15">
        <v>66.055552500392395</v>
      </c>
      <c r="AR297" s="15">
        <v>60.025154285867856</v>
      </c>
      <c r="AS297" s="15">
        <v>61.83513383011244</v>
      </c>
      <c r="AT297" s="15">
        <v>57.884912173811962</v>
      </c>
      <c r="AU297" s="15">
        <v>53.547974894129027</v>
      </c>
      <c r="AV297" s="15">
        <v>50.999316430643042</v>
      </c>
      <c r="AW297" s="15">
        <v>48.788439954227904</v>
      </c>
      <c r="AX297" s="15">
        <v>47.244776211977104</v>
      </c>
      <c r="AY297" s="15">
        <v>45.563819787451934</v>
      </c>
      <c r="AZ297" s="15">
        <v>44.115218201639024</v>
      </c>
      <c r="BA297" s="15">
        <v>41.171158702215251</v>
      </c>
      <c r="BB297" s="15">
        <v>39.220881162811132</v>
      </c>
      <c r="BC297" s="15">
        <v>35.882747329633482</v>
      </c>
      <c r="BD297" s="15">
        <v>32.662496106470947</v>
      </c>
      <c r="BE297" s="15">
        <v>31.665466645117512</v>
      </c>
      <c r="BF297" s="15">
        <v>28.89586639698549</v>
      </c>
      <c r="BG297" s="15">
        <v>28.864872968084889</v>
      </c>
      <c r="BH297" s="15">
        <v>28.054789744590799</v>
      </c>
      <c r="BI297" s="15">
        <v>24.957302934256845</v>
      </c>
      <c r="BJ297" s="15">
        <v>24.633372668398628</v>
      </c>
      <c r="BK297" s="15">
        <v>23.488974911728562</v>
      </c>
      <c r="BL297" s="15">
        <v>22.751909129630143</v>
      </c>
      <c r="BM297" s="15">
        <v>21.367551696037573</v>
      </c>
      <c r="BN297" s="15">
        <v>19.945855108742471</v>
      </c>
      <c r="BO297" s="15">
        <v>17.133342570965738</v>
      </c>
      <c r="BP297" s="15">
        <v>18.086480529495674</v>
      </c>
      <c r="BR297" s="93" t="s">
        <v>36</v>
      </c>
      <c r="BS297" s="95">
        <v>-0.79116353414691087</v>
      </c>
      <c r="BT297" s="95">
        <v>-0.14100736832004662</v>
      </c>
      <c r="BU297" s="95">
        <v>5.5630590153793423E-2</v>
      </c>
    </row>
    <row r="298" spans="1:73" s="38" customFormat="1" ht="16.5" customHeight="1">
      <c r="A298" s="110"/>
      <c r="B298" s="218"/>
      <c r="C298" s="212"/>
      <c r="D298" s="215"/>
      <c r="E298" s="89" t="s">
        <v>102</v>
      </c>
      <c r="F298" s="50" t="s">
        <v>32</v>
      </c>
      <c r="G298" s="11" t="s">
        <v>33</v>
      </c>
      <c r="H298" s="11" t="s">
        <v>33</v>
      </c>
      <c r="I298" s="11" t="s">
        <v>33</v>
      </c>
      <c r="J298" s="11" t="s">
        <v>33</v>
      </c>
      <c r="K298" s="11" t="s">
        <v>33</v>
      </c>
      <c r="L298" s="11" t="s">
        <v>33</v>
      </c>
      <c r="M298" s="11" t="s">
        <v>33</v>
      </c>
      <c r="N298" s="11" t="s">
        <v>33</v>
      </c>
      <c r="O298" s="11" t="s">
        <v>33</v>
      </c>
      <c r="P298" s="11" t="s">
        <v>33</v>
      </c>
      <c r="Q298" s="11" t="s">
        <v>33</v>
      </c>
      <c r="R298" s="11" t="s">
        <v>33</v>
      </c>
      <c r="S298" s="11" t="s">
        <v>33</v>
      </c>
      <c r="T298" s="11" t="s">
        <v>33</v>
      </c>
      <c r="U298" s="11" t="s">
        <v>33</v>
      </c>
      <c r="V298" s="11" t="s">
        <v>33</v>
      </c>
      <c r="W298" s="11" t="s">
        <v>33</v>
      </c>
      <c r="X298" s="11" t="s">
        <v>33</v>
      </c>
      <c r="Y298" s="11" t="s">
        <v>33</v>
      </c>
      <c r="Z298" s="11" t="s">
        <v>33</v>
      </c>
      <c r="AA298" s="149">
        <v>183.41885861919604</v>
      </c>
      <c r="AB298" s="149">
        <v>162.02858175638113</v>
      </c>
      <c r="AC298" s="149">
        <v>158.07838943215776</v>
      </c>
      <c r="AD298" s="149">
        <v>146.12089004321837</v>
      </c>
      <c r="AE298" s="149">
        <v>137.84610438439034</v>
      </c>
      <c r="AF298" s="149">
        <v>129.24389221753046</v>
      </c>
      <c r="AG298" s="149">
        <v>125.09171953563455</v>
      </c>
      <c r="AH298" s="149">
        <v>125.50283834910914</v>
      </c>
      <c r="AI298" s="149">
        <v>122.09650594266223</v>
      </c>
      <c r="AJ298" s="149">
        <v>128.81773349133681</v>
      </c>
      <c r="AK298" s="149">
        <v>124.61113078152293</v>
      </c>
      <c r="AL298" s="149">
        <v>128.69078560044562</v>
      </c>
      <c r="AM298" s="149">
        <v>122.47398538408605</v>
      </c>
      <c r="AN298" s="149">
        <v>115.1571486035028</v>
      </c>
      <c r="AO298" s="149">
        <v>111.06089134520423</v>
      </c>
      <c r="AP298" s="149">
        <v>108.61598615090078</v>
      </c>
      <c r="AQ298" s="149">
        <v>107.59863882407214</v>
      </c>
      <c r="AR298" s="149">
        <v>101.42485018043362</v>
      </c>
      <c r="AS298" s="149">
        <v>103.33728364974064</v>
      </c>
      <c r="AT298" s="149">
        <v>99.437691872272026</v>
      </c>
      <c r="AU298" s="149">
        <v>95.692863310331404</v>
      </c>
      <c r="AV298" s="149">
        <v>92.78452830245071</v>
      </c>
      <c r="AW298" s="149">
        <v>89.650993434568178</v>
      </c>
      <c r="AX298" s="149">
        <v>87.368036322269234</v>
      </c>
      <c r="AY298" s="149">
        <v>85.293566169104722</v>
      </c>
      <c r="AZ298" s="149">
        <v>83.353755555798628</v>
      </c>
      <c r="BA298" s="149">
        <v>79.815138259798417</v>
      </c>
      <c r="BB298" s="149">
        <v>78.130399943001137</v>
      </c>
      <c r="BC298" s="149">
        <v>74.844539006977513</v>
      </c>
      <c r="BD298" s="149">
        <v>70.974836967346889</v>
      </c>
      <c r="BE298" s="149">
        <v>69.742847751607627</v>
      </c>
      <c r="BF298" s="149">
        <v>66.458734317604467</v>
      </c>
      <c r="BG298" s="149">
        <v>65.946865888719245</v>
      </c>
      <c r="BH298" s="149">
        <v>64.772885494470088</v>
      </c>
      <c r="BI298" s="149">
        <v>62.080087334874356</v>
      </c>
      <c r="BJ298" s="149">
        <v>61.833892641737506</v>
      </c>
      <c r="BK298" s="149">
        <v>60.274415033742642</v>
      </c>
      <c r="BL298" s="149">
        <v>59.177395897412644</v>
      </c>
      <c r="BM298" s="149">
        <v>57.34769709886325</v>
      </c>
      <c r="BN298" s="149">
        <v>55.066890013312019</v>
      </c>
      <c r="BO298" s="149">
        <v>50.853572606313236</v>
      </c>
      <c r="BP298" s="149">
        <v>51.825657214529883</v>
      </c>
      <c r="BR298" s="94" t="s">
        <v>102</v>
      </c>
      <c r="BS298" s="96">
        <v>-0.59190184466367357</v>
      </c>
      <c r="BT298" s="96">
        <v>-7.6512717641767022E-2</v>
      </c>
      <c r="BU298" s="96">
        <v>1.9115365123746834E-2</v>
      </c>
    </row>
    <row r="299" spans="1:73" s="38" customFormat="1">
      <c r="A299" s="110"/>
      <c r="B299" s="219"/>
      <c r="C299" s="213"/>
      <c r="D299" s="216"/>
      <c r="E299" s="117" t="s">
        <v>129</v>
      </c>
      <c r="F299" s="76" t="s">
        <v>130</v>
      </c>
      <c r="G299" s="11" t="s">
        <v>33</v>
      </c>
      <c r="H299" s="11" t="s">
        <v>33</v>
      </c>
      <c r="I299" s="11" t="s">
        <v>33</v>
      </c>
      <c r="J299" s="11" t="s">
        <v>33</v>
      </c>
      <c r="K299" s="11" t="s">
        <v>33</v>
      </c>
      <c r="L299" s="11" t="s">
        <v>33</v>
      </c>
      <c r="M299" s="11" t="s">
        <v>33</v>
      </c>
      <c r="N299" s="11" t="s">
        <v>33</v>
      </c>
      <c r="O299" s="11" t="s">
        <v>33</v>
      </c>
      <c r="P299" s="11" t="s">
        <v>33</v>
      </c>
      <c r="Q299" s="11" t="s">
        <v>33</v>
      </c>
      <c r="R299" s="11" t="s">
        <v>33</v>
      </c>
      <c r="S299" s="11" t="s">
        <v>33</v>
      </c>
      <c r="T299" s="11" t="s">
        <v>33</v>
      </c>
      <c r="U299" s="11" t="s">
        <v>33</v>
      </c>
      <c r="V299" s="11" t="s">
        <v>33</v>
      </c>
      <c r="W299" s="11" t="s">
        <v>33</v>
      </c>
      <c r="X299" s="11" t="s">
        <v>33</v>
      </c>
      <c r="Y299" s="11" t="s">
        <v>33</v>
      </c>
      <c r="Z299" s="11" t="s">
        <v>33</v>
      </c>
      <c r="AA299" s="62">
        <v>0.22723846423003163</v>
      </c>
      <c r="AB299" s="62">
        <v>0.25680954008383672</v>
      </c>
      <c r="AC299" s="62">
        <v>0.265511462827422</v>
      </c>
      <c r="AD299" s="62">
        <v>0.29130291638732086</v>
      </c>
      <c r="AE299" s="62">
        <v>0.30683599781313586</v>
      </c>
      <c r="AF299" s="62">
        <v>0.32845345670439319</v>
      </c>
      <c r="AG299" s="62">
        <v>0.34233886072861741</v>
      </c>
      <c r="AH299" s="62">
        <v>0.34125603116089481</v>
      </c>
      <c r="AI299" s="62">
        <v>0.34689297965224514</v>
      </c>
      <c r="AJ299" s="62">
        <v>0.33079698948240482</v>
      </c>
      <c r="AK299" s="62">
        <v>0.34161651810914856</v>
      </c>
      <c r="AL299" s="62">
        <v>0.32910424639712699</v>
      </c>
      <c r="AM299" s="62">
        <v>0.34022785710569386</v>
      </c>
      <c r="AN299" s="62">
        <v>0.36002292381782708</v>
      </c>
      <c r="AO299" s="62">
        <v>0.37077586381816152</v>
      </c>
      <c r="AP299" s="62">
        <v>0.38057450300578166</v>
      </c>
      <c r="AQ299" s="62">
        <v>0.38609304706543973</v>
      </c>
      <c r="AR299" s="62">
        <v>0.40818099135385649</v>
      </c>
      <c r="AS299" s="62">
        <v>0.40161835451664074</v>
      </c>
      <c r="AT299" s="62">
        <v>0.41787755644846142</v>
      </c>
      <c r="AU299" s="62">
        <v>0.44041830245508223</v>
      </c>
      <c r="AV299" s="62">
        <v>0.45034676186098582</v>
      </c>
      <c r="AW299" s="62">
        <v>0.45579588038992375</v>
      </c>
      <c r="AX299" s="62">
        <v>0.45924415609264546</v>
      </c>
      <c r="AY299" s="62">
        <v>0.46580003822191934</v>
      </c>
      <c r="AZ299" s="62">
        <v>0.47074708382986491</v>
      </c>
      <c r="BA299" s="62">
        <v>0.48416854747274812</v>
      </c>
      <c r="BB299" s="62">
        <v>0.49800741847700591</v>
      </c>
      <c r="BC299" s="62">
        <v>0.5205695992557553</v>
      </c>
      <c r="BD299" s="62">
        <v>0.53980174520868784</v>
      </c>
      <c r="BE299" s="62">
        <v>0.54596825816612005</v>
      </c>
      <c r="BF299" s="62">
        <v>0.56520588762805901</v>
      </c>
      <c r="BG299" s="62">
        <v>0.56230106496960208</v>
      </c>
      <c r="BH299" s="62">
        <v>0.56687447949210257</v>
      </c>
      <c r="BI299" s="62">
        <v>0.597982154895637</v>
      </c>
      <c r="BJ299" s="62">
        <v>0.60162021803926913</v>
      </c>
      <c r="BK299" s="62">
        <v>0.61029941313276892</v>
      </c>
      <c r="BL299" s="62">
        <v>0.6155304101405229</v>
      </c>
      <c r="BM299" s="62">
        <v>0.62740349173565813</v>
      </c>
      <c r="BN299" s="62">
        <v>0.63778860393385739</v>
      </c>
      <c r="BO299" s="62">
        <v>0.6630847806189587</v>
      </c>
      <c r="BP299" s="62">
        <v>0.65101300202277157</v>
      </c>
      <c r="BR299" s="52"/>
      <c r="BS299" s="53"/>
    </row>
    <row r="300" spans="1:73">
      <c r="A300" s="105"/>
    </row>
    <row r="301" spans="1:73">
      <c r="A301" s="105"/>
    </row>
    <row r="302" spans="1:73">
      <c r="A302" s="110"/>
    </row>
    <row r="303" spans="1:73" ht="18.75">
      <c r="A303" s="111"/>
      <c r="B303" s="112" t="s">
        <v>127</v>
      </c>
      <c r="C303" s="112"/>
      <c r="D303" s="113"/>
      <c r="E303" s="113"/>
      <c r="F303" s="113"/>
      <c r="G303" s="113"/>
      <c r="H303" s="113"/>
      <c r="I303" s="113"/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  <c r="T303" s="113"/>
      <c r="U303" s="113"/>
      <c r="V303" s="113"/>
      <c r="W303" s="113"/>
      <c r="X303" s="113"/>
      <c r="Y303" s="113"/>
      <c r="Z303" s="113"/>
      <c r="AA303" s="113"/>
      <c r="AB303" s="113"/>
      <c r="AC303" s="113"/>
      <c r="AD303" s="113"/>
      <c r="AE303" s="113"/>
      <c r="AF303" s="113"/>
      <c r="AG303" s="113"/>
      <c r="AH303" s="113"/>
      <c r="AI303" s="113"/>
      <c r="AJ303" s="113"/>
      <c r="AK303" s="113"/>
      <c r="AL303" s="113"/>
      <c r="AM303" s="113"/>
      <c r="AN303" s="113"/>
      <c r="AO303" s="113"/>
      <c r="AP303" s="113"/>
      <c r="AQ303" s="113"/>
      <c r="AR303" s="113"/>
      <c r="AS303" s="113"/>
      <c r="AT303" s="113"/>
      <c r="AU303" s="113"/>
      <c r="AV303" s="113"/>
      <c r="AW303" s="113"/>
      <c r="AX303" s="113"/>
      <c r="AY303" s="113"/>
      <c r="AZ303" s="113"/>
      <c r="BA303" s="113"/>
      <c r="BB303" s="113"/>
      <c r="BC303" s="113"/>
      <c r="BD303" s="113"/>
      <c r="BE303" s="113"/>
      <c r="BF303" s="113"/>
      <c r="BG303" s="113"/>
      <c r="BH303" s="113"/>
      <c r="BI303" s="113"/>
      <c r="BJ303" s="113"/>
      <c r="BK303" s="113"/>
      <c r="BL303" s="113"/>
      <c r="BM303" s="113"/>
      <c r="BN303" s="113"/>
      <c r="BO303" s="113"/>
      <c r="BP303" s="113"/>
      <c r="BQ303" s="113"/>
      <c r="BR303" s="113"/>
      <c r="BS303" s="113"/>
      <c r="BT303" s="113"/>
      <c r="BU303" s="113"/>
    </row>
    <row r="304" spans="1:73">
      <c r="A304" s="105"/>
      <c r="BS304" s="229" t="s">
        <v>131</v>
      </c>
      <c r="BT304" s="229"/>
      <c r="BU304" s="229"/>
    </row>
    <row r="305" spans="1:73" ht="30">
      <c r="A305" s="105"/>
      <c r="B305" s="13" t="s">
        <v>37</v>
      </c>
      <c r="C305" s="220" t="s">
        <v>27</v>
      </c>
      <c r="D305" s="222"/>
      <c r="E305" s="90" t="s">
        <v>101</v>
      </c>
      <c r="F305" s="47" t="s">
        <v>31</v>
      </c>
      <c r="G305" s="12">
        <v>1960</v>
      </c>
      <c r="H305" s="12">
        <v>1961</v>
      </c>
      <c r="I305" s="12">
        <v>1962</v>
      </c>
      <c r="J305" s="12">
        <v>1963</v>
      </c>
      <c r="K305" s="12">
        <v>1964</v>
      </c>
      <c r="L305" s="12">
        <v>1965</v>
      </c>
      <c r="M305" s="12">
        <v>1966</v>
      </c>
      <c r="N305" s="12">
        <v>1967</v>
      </c>
      <c r="O305" s="12">
        <v>1968</v>
      </c>
      <c r="P305" s="12">
        <v>1969</v>
      </c>
      <c r="Q305" s="12">
        <v>1970</v>
      </c>
      <c r="R305" s="12">
        <v>1971</v>
      </c>
      <c r="S305" s="12">
        <v>1972</v>
      </c>
      <c r="T305" s="12">
        <v>1973</v>
      </c>
      <c r="U305" s="12">
        <v>1974</v>
      </c>
      <c r="V305" s="12">
        <v>1975</v>
      </c>
      <c r="W305" s="12">
        <v>1976</v>
      </c>
      <c r="X305" s="12">
        <v>1977</v>
      </c>
      <c r="Y305" s="12">
        <v>1978</v>
      </c>
      <c r="Z305" s="12">
        <v>1979</v>
      </c>
      <c r="AA305" s="12">
        <v>1980</v>
      </c>
      <c r="AB305" s="12">
        <v>1981</v>
      </c>
      <c r="AC305" s="12">
        <v>1982</v>
      </c>
      <c r="AD305" s="12">
        <v>1983</v>
      </c>
      <c r="AE305" s="12">
        <v>1984</v>
      </c>
      <c r="AF305" s="12">
        <v>1985</v>
      </c>
      <c r="AG305" s="12">
        <v>1986</v>
      </c>
      <c r="AH305" s="12">
        <v>1987</v>
      </c>
      <c r="AI305" s="12">
        <v>1988</v>
      </c>
      <c r="AJ305" s="12">
        <v>1989</v>
      </c>
      <c r="AK305" s="12">
        <v>1990</v>
      </c>
      <c r="AL305" s="12">
        <v>1991</v>
      </c>
      <c r="AM305" s="12">
        <v>1992</v>
      </c>
      <c r="AN305" s="12">
        <v>1993</v>
      </c>
      <c r="AO305" s="12">
        <v>1994</v>
      </c>
      <c r="AP305" s="12">
        <v>1995</v>
      </c>
      <c r="AQ305" s="12">
        <v>1996</v>
      </c>
      <c r="AR305" s="12">
        <v>1997</v>
      </c>
      <c r="AS305" s="12">
        <v>1998</v>
      </c>
      <c r="AT305" s="12">
        <v>1999</v>
      </c>
      <c r="AU305" s="12">
        <v>2000</v>
      </c>
      <c r="AV305" s="12">
        <v>2001</v>
      </c>
      <c r="AW305" s="12">
        <v>2002</v>
      </c>
      <c r="AX305" s="12">
        <v>2003</v>
      </c>
      <c r="AY305" s="12">
        <v>2004</v>
      </c>
      <c r="AZ305" s="12">
        <v>2005</v>
      </c>
      <c r="BA305" s="12">
        <v>2006</v>
      </c>
      <c r="BB305" s="12">
        <v>2007</v>
      </c>
      <c r="BC305" s="12">
        <v>2008</v>
      </c>
      <c r="BD305" s="12">
        <v>2009</v>
      </c>
      <c r="BE305" s="12">
        <v>2010</v>
      </c>
      <c r="BF305" s="12">
        <v>2011</v>
      </c>
      <c r="BG305" s="12">
        <v>2012</v>
      </c>
      <c r="BH305" s="12">
        <v>2013</v>
      </c>
      <c r="BI305" s="12">
        <v>2014</v>
      </c>
      <c r="BJ305" s="12">
        <v>2015</v>
      </c>
      <c r="BK305" s="12">
        <v>2016</v>
      </c>
      <c r="BL305" s="12">
        <v>2017</v>
      </c>
      <c r="BM305" s="12">
        <v>2018</v>
      </c>
      <c r="BN305" s="144">
        <v>2019</v>
      </c>
      <c r="BO305" s="144">
        <v>2020</v>
      </c>
      <c r="BP305" s="144" t="s">
        <v>229</v>
      </c>
      <c r="BR305" s="142" t="s">
        <v>6</v>
      </c>
      <c r="BS305" s="91" t="s">
        <v>233</v>
      </c>
      <c r="BT305" s="91" t="s">
        <v>234</v>
      </c>
      <c r="BU305" s="91" t="s">
        <v>235</v>
      </c>
    </row>
    <row r="306" spans="1:73" ht="17.25" customHeight="1">
      <c r="A306" s="105"/>
      <c r="B306" s="217" t="s">
        <v>39</v>
      </c>
      <c r="C306" s="211" t="s">
        <v>22</v>
      </c>
      <c r="D306" s="214" t="s">
        <v>6</v>
      </c>
      <c r="E306" s="129" t="s">
        <v>151</v>
      </c>
      <c r="F306" s="9" t="s">
        <v>35</v>
      </c>
      <c r="G306" s="11" t="s">
        <v>33</v>
      </c>
      <c r="H306" s="11" t="s">
        <v>33</v>
      </c>
      <c r="I306" s="11" t="s">
        <v>33</v>
      </c>
      <c r="J306" s="11" t="s">
        <v>33</v>
      </c>
      <c r="K306" s="11" t="s">
        <v>33</v>
      </c>
      <c r="L306" s="11" t="s">
        <v>33</v>
      </c>
      <c r="M306" s="11" t="s">
        <v>33</v>
      </c>
      <c r="N306" s="11" t="s">
        <v>33</v>
      </c>
      <c r="O306" s="11" t="s">
        <v>33</v>
      </c>
      <c r="P306" s="11" t="s">
        <v>33</v>
      </c>
      <c r="Q306" s="11" t="s">
        <v>33</v>
      </c>
      <c r="R306" s="11" t="s">
        <v>33</v>
      </c>
      <c r="S306" s="11" t="s">
        <v>33</v>
      </c>
      <c r="T306" s="11" t="s">
        <v>33</v>
      </c>
      <c r="U306" s="11" t="s">
        <v>33</v>
      </c>
      <c r="V306" s="11" t="s">
        <v>33</v>
      </c>
      <c r="W306" s="11" t="s">
        <v>33</v>
      </c>
      <c r="X306" s="11" t="s">
        <v>33</v>
      </c>
      <c r="Y306" s="11" t="s">
        <v>33</v>
      </c>
      <c r="Z306" s="11" t="s">
        <v>33</v>
      </c>
      <c r="AA306" s="11" t="s">
        <v>33</v>
      </c>
      <c r="AB306" s="11" t="s">
        <v>33</v>
      </c>
      <c r="AC306" s="11" t="s">
        <v>33</v>
      </c>
      <c r="AD306" s="11" t="s">
        <v>33</v>
      </c>
      <c r="AE306" s="11" t="s">
        <v>33</v>
      </c>
      <c r="AF306" s="11" t="s">
        <v>33</v>
      </c>
      <c r="AG306" s="11" t="s">
        <v>33</v>
      </c>
      <c r="AH306" s="11" t="s">
        <v>33</v>
      </c>
      <c r="AI306" s="11" t="s">
        <v>33</v>
      </c>
      <c r="AJ306" s="11" t="s">
        <v>33</v>
      </c>
      <c r="AK306" s="137">
        <v>0</v>
      </c>
      <c r="AL306" s="137">
        <v>0</v>
      </c>
      <c r="AM306" s="137">
        <v>0</v>
      </c>
      <c r="AN306" s="137">
        <v>0</v>
      </c>
      <c r="AO306" s="137">
        <v>0</v>
      </c>
      <c r="AP306" s="137">
        <v>0</v>
      </c>
      <c r="AQ306" s="137">
        <v>0</v>
      </c>
      <c r="AR306" s="137">
        <v>0</v>
      </c>
      <c r="AS306" s="137">
        <v>0</v>
      </c>
      <c r="AT306" s="137">
        <v>0</v>
      </c>
      <c r="AU306" s="137">
        <v>0</v>
      </c>
      <c r="AV306" s="137">
        <v>0</v>
      </c>
      <c r="AW306" s="137">
        <v>0</v>
      </c>
      <c r="AX306" s="137">
        <v>0</v>
      </c>
      <c r="AY306" s="137">
        <v>0</v>
      </c>
      <c r="AZ306" s="137">
        <v>0</v>
      </c>
      <c r="BA306" s="137">
        <v>0</v>
      </c>
      <c r="BB306" s="137">
        <v>0</v>
      </c>
      <c r="BC306" s="137">
        <v>0</v>
      </c>
      <c r="BD306" s="137">
        <v>0</v>
      </c>
      <c r="BE306" s="137">
        <v>0</v>
      </c>
      <c r="BF306" s="137">
        <v>0</v>
      </c>
      <c r="BG306" s="137">
        <v>0</v>
      </c>
      <c r="BH306" s="137">
        <v>0</v>
      </c>
      <c r="BI306" s="137">
        <v>0</v>
      </c>
      <c r="BJ306" s="137">
        <v>0</v>
      </c>
      <c r="BK306" s="137">
        <v>0</v>
      </c>
      <c r="BL306" s="137">
        <v>0</v>
      </c>
      <c r="BM306" s="137">
        <v>0</v>
      </c>
      <c r="BN306" s="137">
        <v>0</v>
      </c>
      <c r="BO306" s="137">
        <v>0</v>
      </c>
      <c r="BP306" s="137">
        <v>0</v>
      </c>
      <c r="BR306" s="129" t="s">
        <v>151</v>
      </c>
      <c r="BS306" s="131">
        <v>0</v>
      </c>
      <c r="BT306" s="131">
        <v>0</v>
      </c>
      <c r="BU306" s="131">
        <v>0</v>
      </c>
    </row>
    <row r="307" spans="1:73" ht="17.25">
      <c r="A307" s="105"/>
      <c r="B307" s="218"/>
      <c r="C307" s="212"/>
      <c r="D307" s="215"/>
      <c r="E307" s="129" t="s">
        <v>152</v>
      </c>
      <c r="F307" s="9" t="s">
        <v>35</v>
      </c>
      <c r="G307" s="11" t="s">
        <v>33</v>
      </c>
      <c r="H307" s="11" t="s">
        <v>33</v>
      </c>
      <c r="I307" s="11" t="s">
        <v>33</v>
      </c>
      <c r="J307" s="11" t="s">
        <v>33</v>
      </c>
      <c r="K307" s="11" t="s">
        <v>33</v>
      </c>
      <c r="L307" s="11" t="s">
        <v>33</v>
      </c>
      <c r="M307" s="11" t="s">
        <v>33</v>
      </c>
      <c r="N307" s="11" t="s">
        <v>33</v>
      </c>
      <c r="O307" s="11" t="s">
        <v>33</v>
      </c>
      <c r="P307" s="11" t="s">
        <v>33</v>
      </c>
      <c r="Q307" s="11" t="s">
        <v>33</v>
      </c>
      <c r="R307" s="11" t="s">
        <v>33</v>
      </c>
      <c r="S307" s="11" t="s">
        <v>33</v>
      </c>
      <c r="T307" s="11" t="s">
        <v>33</v>
      </c>
      <c r="U307" s="11" t="s">
        <v>33</v>
      </c>
      <c r="V307" s="11" t="s">
        <v>33</v>
      </c>
      <c r="W307" s="11" t="s">
        <v>33</v>
      </c>
      <c r="X307" s="11" t="s">
        <v>33</v>
      </c>
      <c r="Y307" s="11" t="s">
        <v>33</v>
      </c>
      <c r="Z307" s="11" t="s">
        <v>33</v>
      </c>
      <c r="AA307" s="11" t="s">
        <v>33</v>
      </c>
      <c r="AB307" s="11" t="s">
        <v>33</v>
      </c>
      <c r="AC307" s="11" t="s">
        <v>33</v>
      </c>
      <c r="AD307" s="11" t="s">
        <v>33</v>
      </c>
      <c r="AE307" s="11" t="s">
        <v>33</v>
      </c>
      <c r="AF307" s="11" t="s">
        <v>33</v>
      </c>
      <c r="AG307" s="11" t="s">
        <v>33</v>
      </c>
      <c r="AH307" s="11" t="s">
        <v>33</v>
      </c>
      <c r="AI307" s="11" t="s">
        <v>33</v>
      </c>
      <c r="AJ307" s="11" t="s">
        <v>33</v>
      </c>
      <c r="AK307" s="137">
        <v>0</v>
      </c>
      <c r="AL307" s="137">
        <v>0</v>
      </c>
      <c r="AM307" s="137">
        <v>0</v>
      </c>
      <c r="AN307" s="137">
        <v>0</v>
      </c>
      <c r="AO307" s="137">
        <v>0</v>
      </c>
      <c r="AP307" s="137">
        <v>0</v>
      </c>
      <c r="AQ307" s="137">
        <v>0</v>
      </c>
      <c r="AR307" s="137">
        <v>0</v>
      </c>
      <c r="AS307" s="137">
        <v>0</v>
      </c>
      <c r="AT307" s="137">
        <v>0</v>
      </c>
      <c r="AU307" s="137">
        <v>0</v>
      </c>
      <c r="AV307" s="137">
        <v>0</v>
      </c>
      <c r="AW307" s="137">
        <v>0</v>
      </c>
      <c r="AX307" s="137">
        <v>0</v>
      </c>
      <c r="AY307" s="137">
        <v>0</v>
      </c>
      <c r="AZ307" s="137">
        <v>0</v>
      </c>
      <c r="BA307" s="137">
        <v>0</v>
      </c>
      <c r="BB307" s="137">
        <v>0</v>
      </c>
      <c r="BC307" s="137">
        <v>0</v>
      </c>
      <c r="BD307" s="137">
        <v>0</v>
      </c>
      <c r="BE307" s="137">
        <v>0</v>
      </c>
      <c r="BF307" s="137">
        <v>0</v>
      </c>
      <c r="BG307" s="137">
        <v>0</v>
      </c>
      <c r="BH307" s="137">
        <v>0</v>
      </c>
      <c r="BI307" s="137">
        <v>0</v>
      </c>
      <c r="BJ307" s="137">
        <v>0</v>
      </c>
      <c r="BK307" s="137">
        <v>0</v>
      </c>
      <c r="BL307" s="137">
        <v>0</v>
      </c>
      <c r="BM307" s="137">
        <v>0</v>
      </c>
      <c r="BN307" s="137">
        <v>0</v>
      </c>
      <c r="BO307" s="137">
        <v>0</v>
      </c>
      <c r="BP307" s="137">
        <v>0</v>
      </c>
      <c r="BR307" s="129" t="s">
        <v>152</v>
      </c>
      <c r="BS307" s="131">
        <v>0</v>
      </c>
      <c r="BT307" s="131">
        <v>0</v>
      </c>
      <c r="BU307" s="131">
        <v>0</v>
      </c>
    </row>
    <row r="308" spans="1:73" ht="17.25">
      <c r="A308" s="105"/>
      <c r="B308" s="218"/>
      <c r="C308" s="212"/>
      <c r="D308" s="215"/>
      <c r="E308" s="129" t="s">
        <v>153</v>
      </c>
      <c r="F308" s="9" t="s">
        <v>35</v>
      </c>
      <c r="G308" s="11" t="s">
        <v>33</v>
      </c>
      <c r="H308" s="11" t="s">
        <v>33</v>
      </c>
      <c r="I308" s="11" t="s">
        <v>33</v>
      </c>
      <c r="J308" s="11" t="s">
        <v>33</v>
      </c>
      <c r="K308" s="11" t="s">
        <v>33</v>
      </c>
      <c r="L308" s="11" t="s">
        <v>33</v>
      </c>
      <c r="M308" s="11" t="s">
        <v>33</v>
      </c>
      <c r="N308" s="11" t="s">
        <v>33</v>
      </c>
      <c r="O308" s="11" t="s">
        <v>33</v>
      </c>
      <c r="P308" s="11" t="s">
        <v>33</v>
      </c>
      <c r="Q308" s="11" t="s">
        <v>33</v>
      </c>
      <c r="R308" s="11" t="s">
        <v>33</v>
      </c>
      <c r="S308" s="11" t="s">
        <v>33</v>
      </c>
      <c r="T308" s="11" t="s">
        <v>33</v>
      </c>
      <c r="U308" s="11" t="s">
        <v>33</v>
      </c>
      <c r="V308" s="11" t="s">
        <v>33</v>
      </c>
      <c r="W308" s="11" t="s">
        <v>33</v>
      </c>
      <c r="X308" s="11" t="s">
        <v>33</v>
      </c>
      <c r="Y308" s="11" t="s">
        <v>33</v>
      </c>
      <c r="Z308" s="11" t="s">
        <v>33</v>
      </c>
      <c r="AA308" s="11" t="s">
        <v>33</v>
      </c>
      <c r="AB308" s="11" t="s">
        <v>33</v>
      </c>
      <c r="AC308" s="11" t="s">
        <v>33</v>
      </c>
      <c r="AD308" s="11" t="s">
        <v>33</v>
      </c>
      <c r="AE308" s="11" t="s">
        <v>33</v>
      </c>
      <c r="AF308" s="11" t="s">
        <v>33</v>
      </c>
      <c r="AG308" s="11" t="s">
        <v>33</v>
      </c>
      <c r="AH308" s="11" t="s">
        <v>33</v>
      </c>
      <c r="AI308" s="11" t="s">
        <v>33</v>
      </c>
      <c r="AJ308" s="11" t="s">
        <v>33</v>
      </c>
      <c r="AK308" s="137">
        <v>0</v>
      </c>
      <c r="AL308" s="137">
        <v>0</v>
      </c>
      <c r="AM308" s="137">
        <v>0</v>
      </c>
      <c r="AN308" s="137">
        <v>0</v>
      </c>
      <c r="AO308" s="137">
        <v>0</v>
      </c>
      <c r="AP308" s="137">
        <v>0</v>
      </c>
      <c r="AQ308" s="137">
        <v>0</v>
      </c>
      <c r="AR308" s="137">
        <v>0</v>
      </c>
      <c r="AS308" s="137">
        <v>0</v>
      </c>
      <c r="AT308" s="137">
        <v>0</v>
      </c>
      <c r="AU308" s="137">
        <v>0</v>
      </c>
      <c r="AV308" s="137">
        <v>0</v>
      </c>
      <c r="AW308" s="137">
        <v>0</v>
      </c>
      <c r="AX308" s="137">
        <v>0</v>
      </c>
      <c r="AY308" s="137">
        <v>0</v>
      </c>
      <c r="AZ308" s="137">
        <v>0</v>
      </c>
      <c r="BA308" s="137">
        <v>0</v>
      </c>
      <c r="BB308" s="137">
        <v>0</v>
      </c>
      <c r="BC308" s="137">
        <v>0</v>
      </c>
      <c r="BD308" s="137">
        <v>0</v>
      </c>
      <c r="BE308" s="137">
        <v>0</v>
      </c>
      <c r="BF308" s="137">
        <v>0</v>
      </c>
      <c r="BG308" s="137">
        <v>0</v>
      </c>
      <c r="BH308" s="137">
        <v>0</v>
      </c>
      <c r="BI308" s="137">
        <v>0</v>
      </c>
      <c r="BJ308" s="137">
        <v>0</v>
      </c>
      <c r="BK308" s="137">
        <v>0</v>
      </c>
      <c r="BL308" s="137">
        <v>0</v>
      </c>
      <c r="BM308" s="137">
        <v>0</v>
      </c>
      <c r="BN308" s="137">
        <v>0</v>
      </c>
      <c r="BO308" s="137">
        <v>0</v>
      </c>
      <c r="BP308" s="137">
        <v>0</v>
      </c>
      <c r="BR308" s="129" t="s">
        <v>153</v>
      </c>
      <c r="BS308" s="131">
        <v>0</v>
      </c>
      <c r="BT308" s="131">
        <v>0</v>
      </c>
      <c r="BU308" s="131">
        <v>0</v>
      </c>
    </row>
    <row r="309" spans="1:73" ht="17.25">
      <c r="A309" s="105"/>
      <c r="B309" s="218"/>
      <c r="C309" s="212"/>
      <c r="D309" s="215"/>
      <c r="E309" s="129" t="s">
        <v>154</v>
      </c>
      <c r="F309" s="9" t="s">
        <v>35</v>
      </c>
      <c r="G309" s="11" t="s">
        <v>33</v>
      </c>
      <c r="H309" s="11" t="s">
        <v>33</v>
      </c>
      <c r="I309" s="11" t="s">
        <v>33</v>
      </c>
      <c r="J309" s="11" t="s">
        <v>33</v>
      </c>
      <c r="K309" s="11" t="s">
        <v>33</v>
      </c>
      <c r="L309" s="11" t="s">
        <v>33</v>
      </c>
      <c r="M309" s="11" t="s">
        <v>33</v>
      </c>
      <c r="N309" s="11" t="s">
        <v>33</v>
      </c>
      <c r="O309" s="11" t="s">
        <v>33</v>
      </c>
      <c r="P309" s="11" t="s">
        <v>33</v>
      </c>
      <c r="Q309" s="11" t="s">
        <v>33</v>
      </c>
      <c r="R309" s="11" t="s">
        <v>33</v>
      </c>
      <c r="S309" s="11" t="s">
        <v>33</v>
      </c>
      <c r="T309" s="11" t="s">
        <v>33</v>
      </c>
      <c r="U309" s="11" t="s">
        <v>33</v>
      </c>
      <c r="V309" s="11" t="s">
        <v>33</v>
      </c>
      <c r="W309" s="11" t="s">
        <v>33</v>
      </c>
      <c r="X309" s="11" t="s">
        <v>33</v>
      </c>
      <c r="Y309" s="11" t="s">
        <v>33</v>
      </c>
      <c r="Z309" s="11" t="s">
        <v>33</v>
      </c>
      <c r="AA309" s="11" t="s">
        <v>33</v>
      </c>
      <c r="AB309" s="11" t="s">
        <v>33</v>
      </c>
      <c r="AC309" s="11" t="s">
        <v>33</v>
      </c>
      <c r="AD309" s="11" t="s">
        <v>33</v>
      </c>
      <c r="AE309" s="11" t="s">
        <v>33</v>
      </c>
      <c r="AF309" s="11" t="s">
        <v>33</v>
      </c>
      <c r="AG309" s="11" t="s">
        <v>33</v>
      </c>
      <c r="AH309" s="11" t="s">
        <v>33</v>
      </c>
      <c r="AI309" s="11" t="s">
        <v>33</v>
      </c>
      <c r="AJ309" s="11" t="s">
        <v>33</v>
      </c>
      <c r="AK309" s="137">
        <v>0</v>
      </c>
      <c r="AL309" s="137">
        <v>0</v>
      </c>
      <c r="AM309" s="137">
        <v>0</v>
      </c>
      <c r="AN309" s="137">
        <v>0</v>
      </c>
      <c r="AO309" s="137">
        <v>0</v>
      </c>
      <c r="AP309" s="137">
        <v>0</v>
      </c>
      <c r="AQ309" s="137">
        <v>0</v>
      </c>
      <c r="AR309" s="137">
        <v>0</v>
      </c>
      <c r="AS309" s="137">
        <v>0</v>
      </c>
      <c r="AT309" s="137">
        <v>0</v>
      </c>
      <c r="AU309" s="137">
        <v>0</v>
      </c>
      <c r="AV309" s="137">
        <v>0</v>
      </c>
      <c r="AW309" s="137">
        <v>0</v>
      </c>
      <c r="AX309" s="137">
        <v>0</v>
      </c>
      <c r="AY309" s="137">
        <v>0</v>
      </c>
      <c r="AZ309" s="137">
        <v>0</v>
      </c>
      <c r="BA309" s="137">
        <v>0</v>
      </c>
      <c r="BB309" s="137">
        <v>0</v>
      </c>
      <c r="BC309" s="137">
        <v>0</v>
      </c>
      <c r="BD309" s="137">
        <v>0</v>
      </c>
      <c r="BE309" s="137">
        <v>0</v>
      </c>
      <c r="BF309" s="137">
        <v>0</v>
      </c>
      <c r="BG309" s="137">
        <v>0</v>
      </c>
      <c r="BH309" s="137">
        <v>0</v>
      </c>
      <c r="BI309" s="137">
        <v>0</v>
      </c>
      <c r="BJ309" s="137">
        <v>0</v>
      </c>
      <c r="BK309" s="137">
        <v>0</v>
      </c>
      <c r="BL309" s="137">
        <v>0</v>
      </c>
      <c r="BM309" s="137">
        <v>0</v>
      </c>
      <c r="BN309" s="137">
        <v>0</v>
      </c>
      <c r="BO309" s="137">
        <v>0</v>
      </c>
      <c r="BP309" s="137">
        <v>0</v>
      </c>
      <c r="BR309" s="129" t="s">
        <v>154</v>
      </c>
      <c r="BS309" s="131">
        <v>0</v>
      </c>
      <c r="BT309" s="131">
        <v>0</v>
      </c>
      <c r="BU309" s="131">
        <v>0</v>
      </c>
    </row>
    <row r="310" spans="1:73" ht="17.25" customHeight="1">
      <c r="A310" s="105"/>
      <c r="B310" s="218"/>
      <c r="C310" s="212"/>
      <c r="D310" s="215"/>
      <c r="E310" s="130" t="s">
        <v>155</v>
      </c>
      <c r="F310" s="9" t="s">
        <v>35</v>
      </c>
      <c r="G310" s="138" t="s">
        <v>33</v>
      </c>
      <c r="H310" s="138" t="s">
        <v>33</v>
      </c>
      <c r="I310" s="138" t="s">
        <v>33</v>
      </c>
      <c r="J310" s="138" t="s">
        <v>33</v>
      </c>
      <c r="K310" s="138" t="s">
        <v>33</v>
      </c>
      <c r="L310" s="138" t="s">
        <v>33</v>
      </c>
      <c r="M310" s="138" t="s">
        <v>33</v>
      </c>
      <c r="N310" s="138" t="s">
        <v>33</v>
      </c>
      <c r="O310" s="138" t="s">
        <v>33</v>
      </c>
      <c r="P310" s="138" t="s">
        <v>33</v>
      </c>
      <c r="Q310" s="138" t="s">
        <v>33</v>
      </c>
      <c r="R310" s="138" t="s">
        <v>33</v>
      </c>
      <c r="S310" s="138" t="s">
        <v>33</v>
      </c>
      <c r="T310" s="138" t="s">
        <v>33</v>
      </c>
      <c r="U310" s="138" t="s">
        <v>33</v>
      </c>
      <c r="V310" s="138" t="s">
        <v>33</v>
      </c>
      <c r="W310" s="138" t="s">
        <v>33</v>
      </c>
      <c r="X310" s="138" t="s">
        <v>33</v>
      </c>
      <c r="Y310" s="138" t="s">
        <v>33</v>
      </c>
      <c r="Z310" s="138" t="s">
        <v>33</v>
      </c>
      <c r="AA310" s="138" t="s">
        <v>33</v>
      </c>
      <c r="AB310" s="138" t="s">
        <v>33</v>
      </c>
      <c r="AC310" s="138" t="s">
        <v>33</v>
      </c>
      <c r="AD310" s="138" t="s">
        <v>33</v>
      </c>
      <c r="AE310" s="138" t="s">
        <v>33</v>
      </c>
      <c r="AF310" s="138" t="s">
        <v>33</v>
      </c>
      <c r="AG310" s="138" t="s">
        <v>33</v>
      </c>
      <c r="AH310" s="138" t="s">
        <v>33</v>
      </c>
      <c r="AI310" s="138" t="s">
        <v>33</v>
      </c>
      <c r="AJ310" s="138" t="s">
        <v>33</v>
      </c>
      <c r="AK310" s="138">
        <v>0</v>
      </c>
      <c r="AL310" s="138">
        <v>0</v>
      </c>
      <c r="AM310" s="138">
        <v>0</v>
      </c>
      <c r="AN310" s="138">
        <v>0</v>
      </c>
      <c r="AO310" s="138">
        <v>0</v>
      </c>
      <c r="AP310" s="138">
        <v>0</v>
      </c>
      <c r="AQ310" s="138">
        <v>0</v>
      </c>
      <c r="AR310" s="138">
        <v>0</v>
      </c>
      <c r="AS310" s="138">
        <v>0</v>
      </c>
      <c r="AT310" s="138">
        <v>0</v>
      </c>
      <c r="AU310" s="138">
        <v>0</v>
      </c>
      <c r="AV310" s="138">
        <v>0</v>
      </c>
      <c r="AW310" s="138">
        <v>0</v>
      </c>
      <c r="AX310" s="138">
        <v>0</v>
      </c>
      <c r="AY310" s="138">
        <v>0</v>
      </c>
      <c r="AZ310" s="138">
        <v>0</v>
      </c>
      <c r="BA310" s="138">
        <v>0</v>
      </c>
      <c r="BB310" s="138">
        <v>0</v>
      </c>
      <c r="BC310" s="138">
        <v>0</v>
      </c>
      <c r="BD310" s="138">
        <v>0</v>
      </c>
      <c r="BE310" s="138">
        <v>0</v>
      </c>
      <c r="BF310" s="138">
        <v>0</v>
      </c>
      <c r="BG310" s="138">
        <v>0</v>
      </c>
      <c r="BH310" s="138">
        <v>0</v>
      </c>
      <c r="BI310" s="138">
        <v>0</v>
      </c>
      <c r="BJ310" s="138">
        <v>0</v>
      </c>
      <c r="BK310" s="138">
        <v>0</v>
      </c>
      <c r="BL310" s="138">
        <v>0</v>
      </c>
      <c r="BM310" s="138">
        <v>0</v>
      </c>
      <c r="BN310" s="138">
        <v>0</v>
      </c>
      <c r="BO310" s="138">
        <v>0</v>
      </c>
      <c r="BP310" s="138">
        <v>0</v>
      </c>
      <c r="BR310" s="130" t="s">
        <v>155</v>
      </c>
      <c r="BS310" s="132">
        <v>0</v>
      </c>
      <c r="BT310" s="132">
        <v>0</v>
      </c>
      <c r="BU310" s="132">
        <v>0</v>
      </c>
    </row>
    <row r="311" spans="1:73" ht="17.25">
      <c r="A311" s="105"/>
      <c r="B311" s="218"/>
      <c r="C311" s="212"/>
      <c r="D311" s="215"/>
      <c r="E311" s="129" t="s">
        <v>156</v>
      </c>
      <c r="F311" s="9" t="s">
        <v>35</v>
      </c>
      <c r="G311" s="11" t="s">
        <v>33</v>
      </c>
      <c r="H311" s="11" t="s">
        <v>33</v>
      </c>
      <c r="I311" s="11" t="s">
        <v>33</v>
      </c>
      <c r="J311" s="11" t="s">
        <v>33</v>
      </c>
      <c r="K311" s="11" t="s">
        <v>33</v>
      </c>
      <c r="L311" s="11" t="s">
        <v>33</v>
      </c>
      <c r="M311" s="11" t="s">
        <v>33</v>
      </c>
      <c r="N311" s="11" t="s">
        <v>33</v>
      </c>
      <c r="O311" s="11" t="s">
        <v>33</v>
      </c>
      <c r="P311" s="11" t="s">
        <v>33</v>
      </c>
      <c r="Q311" s="11" t="s">
        <v>33</v>
      </c>
      <c r="R311" s="11" t="s">
        <v>33</v>
      </c>
      <c r="S311" s="11" t="s">
        <v>33</v>
      </c>
      <c r="T311" s="11" t="s">
        <v>33</v>
      </c>
      <c r="U311" s="11" t="s">
        <v>33</v>
      </c>
      <c r="V311" s="11" t="s">
        <v>33</v>
      </c>
      <c r="W311" s="11" t="s">
        <v>33</v>
      </c>
      <c r="X311" s="11" t="s">
        <v>33</v>
      </c>
      <c r="Y311" s="11" t="s">
        <v>33</v>
      </c>
      <c r="Z311" s="11" t="s">
        <v>33</v>
      </c>
      <c r="AA311" s="11" t="s">
        <v>33</v>
      </c>
      <c r="AB311" s="11" t="s">
        <v>33</v>
      </c>
      <c r="AC311" s="11" t="s">
        <v>33</v>
      </c>
      <c r="AD311" s="11" t="s">
        <v>33</v>
      </c>
      <c r="AE311" s="11" t="s">
        <v>33</v>
      </c>
      <c r="AF311" s="11" t="s">
        <v>33</v>
      </c>
      <c r="AG311" s="11" t="s">
        <v>33</v>
      </c>
      <c r="AH311" s="11" t="s">
        <v>33</v>
      </c>
      <c r="AI311" s="11" t="s">
        <v>33</v>
      </c>
      <c r="AJ311" s="11" t="s">
        <v>33</v>
      </c>
      <c r="AK311" s="137">
        <v>0</v>
      </c>
      <c r="AL311" s="137">
        <v>0</v>
      </c>
      <c r="AM311" s="137">
        <v>0</v>
      </c>
      <c r="AN311" s="137">
        <v>0</v>
      </c>
      <c r="AO311" s="137">
        <v>0</v>
      </c>
      <c r="AP311" s="137">
        <v>0</v>
      </c>
      <c r="AQ311" s="137">
        <v>0</v>
      </c>
      <c r="AR311" s="137">
        <v>0</v>
      </c>
      <c r="AS311" s="137">
        <v>0</v>
      </c>
      <c r="AT311" s="137">
        <v>0</v>
      </c>
      <c r="AU311" s="137">
        <v>0</v>
      </c>
      <c r="AV311" s="137">
        <v>0</v>
      </c>
      <c r="AW311" s="137">
        <v>0</v>
      </c>
      <c r="AX311" s="137">
        <v>0</v>
      </c>
      <c r="AY311" s="137">
        <v>0</v>
      </c>
      <c r="AZ311" s="137">
        <v>0</v>
      </c>
      <c r="BA311" s="137">
        <v>0</v>
      </c>
      <c r="BB311" s="137">
        <v>0</v>
      </c>
      <c r="BC311" s="137">
        <v>0</v>
      </c>
      <c r="BD311" s="137">
        <v>0</v>
      </c>
      <c r="BE311" s="137">
        <v>0</v>
      </c>
      <c r="BF311" s="137">
        <v>0</v>
      </c>
      <c r="BG311" s="137">
        <v>0</v>
      </c>
      <c r="BH311" s="137">
        <v>0</v>
      </c>
      <c r="BI311" s="137">
        <v>0</v>
      </c>
      <c r="BJ311" s="137">
        <v>0</v>
      </c>
      <c r="BK311" s="137">
        <v>0</v>
      </c>
      <c r="BL311" s="137">
        <v>0</v>
      </c>
      <c r="BM311" s="137">
        <v>0</v>
      </c>
      <c r="BN311" s="137">
        <v>0</v>
      </c>
      <c r="BO311" s="137">
        <v>0</v>
      </c>
      <c r="BP311" s="137">
        <v>0</v>
      </c>
      <c r="BR311" s="129" t="s">
        <v>156</v>
      </c>
      <c r="BS311" s="131">
        <v>0</v>
      </c>
      <c r="BT311" s="131">
        <v>0</v>
      </c>
      <c r="BU311" s="131">
        <v>0</v>
      </c>
    </row>
    <row r="312" spans="1:73" ht="17.25">
      <c r="A312" s="105"/>
      <c r="B312" s="218"/>
      <c r="C312" s="212"/>
      <c r="D312" s="215"/>
      <c r="E312" s="129" t="s">
        <v>157</v>
      </c>
      <c r="F312" s="9" t="s">
        <v>35</v>
      </c>
      <c r="G312" s="11" t="s">
        <v>33</v>
      </c>
      <c r="H312" s="11" t="s">
        <v>33</v>
      </c>
      <c r="I312" s="11" t="s">
        <v>33</v>
      </c>
      <c r="J312" s="11" t="s">
        <v>33</v>
      </c>
      <c r="K312" s="11" t="s">
        <v>33</v>
      </c>
      <c r="L312" s="11" t="s">
        <v>33</v>
      </c>
      <c r="M312" s="11" t="s">
        <v>33</v>
      </c>
      <c r="N312" s="11" t="s">
        <v>33</v>
      </c>
      <c r="O312" s="11" t="s">
        <v>33</v>
      </c>
      <c r="P312" s="11" t="s">
        <v>33</v>
      </c>
      <c r="Q312" s="11" t="s">
        <v>33</v>
      </c>
      <c r="R312" s="11" t="s">
        <v>33</v>
      </c>
      <c r="S312" s="11" t="s">
        <v>33</v>
      </c>
      <c r="T312" s="11" t="s">
        <v>33</v>
      </c>
      <c r="U312" s="11" t="s">
        <v>33</v>
      </c>
      <c r="V312" s="11" t="s">
        <v>33</v>
      </c>
      <c r="W312" s="11" t="s">
        <v>33</v>
      </c>
      <c r="X312" s="11" t="s">
        <v>33</v>
      </c>
      <c r="Y312" s="11" t="s">
        <v>33</v>
      </c>
      <c r="Z312" s="11" t="s">
        <v>33</v>
      </c>
      <c r="AA312" s="11" t="s">
        <v>33</v>
      </c>
      <c r="AB312" s="11" t="s">
        <v>33</v>
      </c>
      <c r="AC312" s="11" t="s">
        <v>33</v>
      </c>
      <c r="AD312" s="11" t="s">
        <v>33</v>
      </c>
      <c r="AE312" s="11" t="s">
        <v>33</v>
      </c>
      <c r="AF312" s="11" t="s">
        <v>33</v>
      </c>
      <c r="AG312" s="11" t="s">
        <v>33</v>
      </c>
      <c r="AH312" s="11" t="s">
        <v>33</v>
      </c>
      <c r="AI312" s="11" t="s">
        <v>33</v>
      </c>
      <c r="AJ312" s="11" t="s">
        <v>33</v>
      </c>
      <c r="AK312" s="137">
        <v>0</v>
      </c>
      <c r="AL312" s="137">
        <v>0</v>
      </c>
      <c r="AM312" s="137">
        <v>0</v>
      </c>
      <c r="AN312" s="137">
        <v>0</v>
      </c>
      <c r="AO312" s="137">
        <v>0</v>
      </c>
      <c r="AP312" s="137">
        <v>0</v>
      </c>
      <c r="AQ312" s="137">
        <v>0</v>
      </c>
      <c r="AR312" s="137">
        <v>0</v>
      </c>
      <c r="AS312" s="137">
        <v>0</v>
      </c>
      <c r="AT312" s="137">
        <v>0</v>
      </c>
      <c r="AU312" s="137">
        <v>0</v>
      </c>
      <c r="AV312" s="137">
        <v>0</v>
      </c>
      <c r="AW312" s="137">
        <v>0</v>
      </c>
      <c r="AX312" s="137">
        <v>0</v>
      </c>
      <c r="AY312" s="137">
        <v>0</v>
      </c>
      <c r="AZ312" s="137">
        <v>0</v>
      </c>
      <c r="BA312" s="137">
        <v>0</v>
      </c>
      <c r="BB312" s="137">
        <v>0</v>
      </c>
      <c r="BC312" s="137">
        <v>0</v>
      </c>
      <c r="BD312" s="137">
        <v>0</v>
      </c>
      <c r="BE312" s="137">
        <v>0</v>
      </c>
      <c r="BF312" s="137">
        <v>0</v>
      </c>
      <c r="BG312" s="137">
        <v>0</v>
      </c>
      <c r="BH312" s="137">
        <v>0</v>
      </c>
      <c r="BI312" s="137">
        <v>0</v>
      </c>
      <c r="BJ312" s="137">
        <v>0</v>
      </c>
      <c r="BK312" s="137">
        <v>0</v>
      </c>
      <c r="BL312" s="137">
        <v>0</v>
      </c>
      <c r="BM312" s="137">
        <v>0</v>
      </c>
      <c r="BN312" s="137">
        <v>0</v>
      </c>
      <c r="BO312" s="137">
        <v>0</v>
      </c>
      <c r="BP312" s="137">
        <v>0</v>
      </c>
      <c r="BR312" s="129" t="s">
        <v>157</v>
      </c>
      <c r="BS312" s="131">
        <v>0</v>
      </c>
      <c r="BT312" s="131">
        <v>0</v>
      </c>
      <c r="BU312" s="131">
        <v>0</v>
      </c>
    </row>
    <row r="313" spans="1:73" ht="17.25">
      <c r="A313" s="105"/>
      <c r="B313" s="218"/>
      <c r="C313" s="212"/>
      <c r="D313" s="215"/>
      <c r="E313" s="129" t="s">
        <v>158</v>
      </c>
      <c r="F313" s="9" t="s">
        <v>35</v>
      </c>
      <c r="G313" s="11" t="s">
        <v>33</v>
      </c>
      <c r="H313" s="11" t="s">
        <v>33</v>
      </c>
      <c r="I313" s="11" t="s">
        <v>33</v>
      </c>
      <c r="J313" s="11" t="s">
        <v>33</v>
      </c>
      <c r="K313" s="11" t="s">
        <v>33</v>
      </c>
      <c r="L313" s="11" t="s">
        <v>33</v>
      </c>
      <c r="M313" s="11" t="s">
        <v>33</v>
      </c>
      <c r="N313" s="11" t="s">
        <v>33</v>
      </c>
      <c r="O313" s="11" t="s">
        <v>33</v>
      </c>
      <c r="P313" s="11" t="s">
        <v>33</v>
      </c>
      <c r="Q313" s="11" t="s">
        <v>33</v>
      </c>
      <c r="R313" s="11" t="s">
        <v>33</v>
      </c>
      <c r="S313" s="11" t="s">
        <v>33</v>
      </c>
      <c r="T313" s="11" t="s">
        <v>33</v>
      </c>
      <c r="U313" s="11" t="s">
        <v>33</v>
      </c>
      <c r="V313" s="11" t="s">
        <v>33</v>
      </c>
      <c r="W313" s="11" t="s">
        <v>33</v>
      </c>
      <c r="X313" s="11" t="s">
        <v>33</v>
      </c>
      <c r="Y313" s="11" t="s">
        <v>33</v>
      </c>
      <c r="Z313" s="11" t="s">
        <v>33</v>
      </c>
      <c r="AA313" s="11" t="s">
        <v>33</v>
      </c>
      <c r="AB313" s="11" t="s">
        <v>33</v>
      </c>
      <c r="AC313" s="11" t="s">
        <v>33</v>
      </c>
      <c r="AD313" s="11" t="s">
        <v>33</v>
      </c>
      <c r="AE313" s="11" t="s">
        <v>33</v>
      </c>
      <c r="AF313" s="11" t="s">
        <v>33</v>
      </c>
      <c r="AG313" s="11" t="s">
        <v>33</v>
      </c>
      <c r="AH313" s="11" t="s">
        <v>33</v>
      </c>
      <c r="AI313" s="11" t="s">
        <v>33</v>
      </c>
      <c r="AJ313" s="11" t="s">
        <v>33</v>
      </c>
      <c r="AK313" s="137">
        <v>0</v>
      </c>
      <c r="AL313" s="137">
        <v>0</v>
      </c>
      <c r="AM313" s="137">
        <v>0</v>
      </c>
      <c r="AN313" s="137">
        <v>0</v>
      </c>
      <c r="AO313" s="137">
        <v>0</v>
      </c>
      <c r="AP313" s="137">
        <v>0</v>
      </c>
      <c r="AQ313" s="137">
        <v>0</v>
      </c>
      <c r="AR313" s="137">
        <v>0</v>
      </c>
      <c r="AS313" s="137">
        <v>0</v>
      </c>
      <c r="AT313" s="137">
        <v>0</v>
      </c>
      <c r="AU313" s="137">
        <v>0</v>
      </c>
      <c r="AV313" s="137">
        <v>0</v>
      </c>
      <c r="AW313" s="137">
        <v>0</v>
      </c>
      <c r="AX313" s="137">
        <v>0</v>
      </c>
      <c r="AY313" s="137">
        <v>0</v>
      </c>
      <c r="AZ313" s="137">
        <v>0</v>
      </c>
      <c r="BA313" s="137">
        <v>0</v>
      </c>
      <c r="BB313" s="137">
        <v>0</v>
      </c>
      <c r="BC313" s="137">
        <v>0</v>
      </c>
      <c r="BD313" s="137">
        <v>0</v>
      </c>
      <c r="BE313" s="137">
        <v>0</v>
      </c>
      <c r="BF313" s="137">
        <v>0</v>
      </c>
      <c r="BG313" s="137">
        <v>0</v>
      </c>
      <c r="BH313" s="137">
        <v>0</v>
      </c>
      <c r="BI313" s="137">
        <v>0</v>
      </c>
      <c r="BJ313" s="137">
        <v>0</v>
      </c>
      <c r="BK313" s="137">
        <v>0</v>
      </c>
      <c r="BL313" s="137">
        <v>0</v>
      </c>
      <c r="BM313" s="137">
        <v>0</v>
      </c>
      <c r="BN313" s="137">
        <v>0</v>
      </c>
      <c r="BO313" s="137">
        <v>0</v>
      </c>
      <c r="BP313" s="137">
        <v>0</v>
      </c>
      <c r="BR313" s="129" t="s">
        <v>158</v>
      </c>
      <c r="BS313" s="131">
        <v>0</v>
      </c>
      <c r="BT313" s="131">
        <v>0</v>
      </c>
      <c r="BU313" s="131">
        <v>0</v>
      </c>
    </row>
    <row r="314" spans="1:73" ht="17.25">
      <c r="A314" s="105"/>
      <c r="B314" s="218"/>
      <c r="C314" s="212"/>
      <c r="D314" s="215"/>
      <c r="E314" s="129" t="s">
        <v>159</v>
      </c>
      <c r="F314" s="9" t="s">
        <v>35</v>
      </c>
      <c r="G314" s="11" t="s">
        <v>33</v>
      </c>
      <c r="H314" s="11" t="s">
        <v>33</v>
      </c>
      <c r="I314" s="11" t="s">
        <v>33</v>
      </c>
      <c r="J314" s="11" t="s">
        <v>33</v>
      </c>
      <c r="K314" s="11" t="s">
        <v>33</v>
      </c>
      <c r="L314" s="11" t="s">
        <v>33</v>
      </c>
      <c r="M314" s="11" t="s">
        <v>33</v>
      </c>
      <c r="N314" s="11" t="s">
        <v>33</v>
      </c>
      <c r="O314" s="11" t="s">
        <v>33</v>
      </c>
      <c r="P314" s="11" t="s">
        <v>33</v>
      </c>
      <c r="Q314" s="11" t="s">
        <v>33</v>
      </c>
      <c r="R314" s="11" t="s">
        <v>33</v>
      </c>
      <c r="S314" s="11" t="s">
        <v>33</v>
      </c>
      <c r="T314" s="11" t="s">
        <v>33</v>
      </c>
      <c r="U314" s="11" t="s">
        <v>33</v>
      </c>
      <c r="V314" s="11" t="s">
        <v>33</v>
      </c>
      <c r="W314" s="11" t="s">
        <v>33</v>
      </c>
      <c r="X314" s="11" t="s">
        <v>33</v>
      </c>
      <c r="Y314" s="11" t="s">
        <v>33</v>
      </c>
      <c r="Z314" s="11" t="s">
        <v>33</v>
      </c>
      <c r="AA314" s="11" t="s">
        <v>33</v>
      </c>
      <c r="AB314" s="11" t="s">
        <v>33</v>
      </c>
      <c r="AC314" s="11" t="s">
        <v>33</v>
      </c>
      <c r="AD314" s="11" t="s">
        <v>33</v>
      </c>
      <c r="AE314" s="11" t="s">
        <v>33</v>
      </c>
      <c r="AF314" s="11" t="s">
        <v>33</v>
      </c>
      <c r="AG314" s="11" t="s">
        <v>33</v>
      </c>
      <c r="AH314" s="11" t="s">
        <v>33</v>
      </c>
      <c r="AI314" s="11" t="s">
        <v>33</v>
      </c>
      <c r="AJ314" s="11" t="s">
        <v>33</v>
      </c>
      <c r="AK314" s="139">
        <v>3.880117549290104E-2</v>
      </c>
      <c r="AL314" s="139">
        <v>3.8359727516831088E-2</v>
      </c>
      <c r="AM314" s="139">
        <v>3.9375477299712192E-2</v>
      </c>
      <c r="AN314" s="139">
        <v>3.9215468808821458E-2</v>
      </c>
      <c r="AO314" s="139">
        <v>3.8867683845517705E-2</v>
      </c>
      <c r="AP314" s="139">
        <v>3.8491003806252616E-2</v>
      </c>
      <c r="AQ314" s="139">
        <v>3.819788283613617E-2</v>
      </c>
      <c r="AR314" s="139">
        <v>3.864127794757799E-2</v>
      </c>
      <c r="AS314" s="139">
        <v>3.7813397610481927E-2</v>
      </c>
      <c r="AT314" s="139">
        <v>3.7416666935518657E-2</v>
      </c>
      <c r="AU314" s="139">
        <v>3.7809262197068427E-2</v>
      </c>
      <c r="AV314" s="139">
        <v>3.5846394589424048E-2</v>
      </c>
      <c r="AW314" s="139">
        <v>3.5928054251260021E-2</v>
      </c>
      <c r="AX314" s="139">
        <v>3.4431637053389801E-2</v>
      </c>
      <c r="AY314" s="139">
        <v>3.5183037556161603E-2</v>
      </c>
      <c r="AZ314" s="139">
        <v>3.3402493223451027E-2</v>
      </c>
      <c r="BA314" s="139">
        <v>3.2446533037855427E-2</v>
      </c>
      <c r="BB314" s="139">
        <v>3.0344362061757134E-2</v>
      </c>
      <c r="BC314" s="139">
        <v>3.066317338384425E-2</v>
      </c>
      <c r="BD314" s="139">
        <v>3.1068172305294219E-2</v>
      </c>
      <c r="BE314" s="139">
        <v>2.8122523672395497E-2</v>
      </c>
      <c r="BF314" s="139">
        <v>2.8273102061736808E-2</v>
      </c>
      <c r="BG314" s="139">
        <v>2.6858002578761062E-2</v>
      </c>
      <c r="BH314" s="139">
        <v>2.2114829973824742E-2</v>
      </c>
      <c r="BI314" s="139">
        <v>2.2137634283553542E-2</v>
      </c>
      <c r="BJ314" s="139">
        <v>2.1810195256499108E-2</v>
      </c>
      <c r="BK314" s="139">
        <v>2.1332208228543807E-2</v>
      </c>
      <c r="BL314" s="139">
        <v>2.2429535499435223E-2</v>
      </c>
      <c r="BM314" s="139">
        <v>2.0921317082473953E-2</v>
      </c>
      <c r="BN314" s="139">
        <v>2.2027385899143839E-2</v>
      </c>
      <c r="BO314" s="139">
        <v>2.1223574153865939E-2</v>
      </c>
      <c r="BP314" s="139">
        <v>2.1223574153865939E-2</v>
      </c>
      <c r="BR314" s="129" t="s">
        <v>159</v>
      </c>
      <c r="BS314" s="131">
        <v>-0.45301723764144858</v>
      </c>
      <c r="BT314" s="131">
        <v>-3.649147243155814E-2</v>
      </c>
      <c r="BU314" s="131">
        <v>0</v>
      </c>
    </row>
    <row r="315" spans="1:73" ht="17.25">
      <c r="A315" s="105"/>
      <c r="B315" s="218"/>
      <c r="C315" s="212"/>
      <c r="D315" s="215"/>
      <c r="E315" s="129" t="s">
        <v>160</v>
      </c>
      <c r="F315" s="9" t="s">
        <v>35</v>
      </c>
      <c r="G315" s="11" t="s">
        <v>33</v>
      </c>
      <c r="H315" s="11" t="s">
        <v>33</v>
      </c>
      <c r="I315" s="11" t="s">
        <v>33</v>
      </c>
      <c r="J315" s="11" t="s">
        <v>33</v>
      </c>
      <c r="K315" s="11" t="s">
        <v>33</v>
      </c>
      <c r="L315" s="11" t="s">
        <v>33</v>
      </c>
      <c r="M315" s="11" t="s">
        <v>33</v>
      </c>
      <c r="N315" s="11" t="s">
        <v>33</v>
      </c>
      <c r="O315" s="11" t="s">
        <v>33</v>
      </c>
      <c r="P315" s="11" t="s">
        <v>33</v>
      </c>
      <c r="Q315" s="11" t="s">
        <v>33</v>
      </c>
      <c r="R315" s="11" t="s">
        <v>33</v>
      </c>
      <c r="S315" s="11" t="s">
        <v>33</v>
      </c>
      <c r="T315" s="11" t="s">
        <v>33</v>
      </c>
      <c r="U315" s="11" t="s">
        <v>33</v>
      </c>
      <c r="V315" s="11" t="s">
        <v>33</v>
      </c>
      <c r="W315" s="11" t="s">
        <v>33</v>
      </c>
      <c r="X315" s="11" t="s">
        <v>33</v>
      </c>
      <c r="Y315" s="11" t="s">
        <v>33</v>
      </c>
      <c r="Z315" s="11" t="s">
        <v>33</v>
      </c>
      <c r="AA315" s="11" t="s">
        <v>33</v>
      </c>
      <c r="AB315" s="11" t="s">
        <v>33</v>
      </c>
      <c r="AC315" s="11" t="s">
        <v>33</v>
      </c>
      <c r="AD315" s="11" t="s">
        <v>33</v>
      </c>
      <c r="AE315" s="11" t="s">
        <v>33</v>
      </c>
      <c r="AF315" s="11" t="s">
        <v>33</v>
      </c>
      <c r="AG315" s="11" t="s">
        <v>33</v>
      </c>
      <c r="AH315" s="11" t="s">
        <v>33</v>
      </c>
      <c r="AI315" s="11" t="s">
        <v>33</v>
      </c>
      <c r="AJ315" s="11" t="s">
        <v>33</v>
      </c>
      <c r="AK315" s="137">
        <v>0</v>
      </c>
      <c r="AL315" s="137">
        <v>0</v>
      </c>
      <c r="AM315" s="137">
        <v>0</v>
      </c>
      <c r="AN315" s="137">
        <v>0</v>
      </c>
      <c r="AO315" s="137">
        <v>0</v>
      </c>
      <c r="AP315" s="137">
        <v>0</v>
      </c>
      <c r="AQ315" s="137">
        <v>0</v>
      </c>
      <c r="AR315" s="137">
        <v>0</v>
      </c>
      <c r="AS315" s="137">
        <v>0</v>
      </c>
      <c r="AT315" s="137">
        <v>0</v>
      </c>
      <c r="AU315" s="137">
        <v>0</v>
      </c>
      <c r="AV315" s="137">
        <v>0</v>
      </c>
      <c r="AW315" s="137">
        <v>0</v>
      </c>
      <c r="AX315" s="137">
        <v>0</v>
      </c>
      <c r="AY315" s="137">
        <v>0</v>
      </c>
      <c r="AZ315" s="137">
        <v>0</v>
      </c>
      <c r="BA315" s="137">
        <v>0</v>
      </c>
      <c r="BB315" s="137">
        <v>0</v>
      </c>
      <c r="BC315" s="137">
        <v>0</v>
      </c>
      <c r="BD315" s="137">
        <v>0</v>
      </c>
      <c r="BE315" s="137">
        <v>0</v>
      </c>
      <c r="BF315" s="137">
        <v>0</v>
      </c>
      <c r="BG315" s="137">
        <v>0</v>
      </c>
      <c r="BH315" s="137">
        <v>0</v>
      </c>
      <c r="BI315" s="137">
        <v>0</v>
      </c>
      <c r="BJ315" s="137">
        <v>0</v>
      </c>
      <c r="BK315" s="137">
        <v>0</v>
      </c>
      <c r="BL315" s="137">
        <v>0</v>
      </c>
      <c r="BM315" s="137">
        <v>0</v>
      </c>
      <c r="BN315" s="137">
        <v>0</v>
      </c>
      <c r="BO315" s="137">
        <v>0</v>
      </c>
      <c r="BP315" s="137">
        <v>0</v>
      </c>
      <c r="BR315" s="129" t="s">
        <v>160</v>
      </c>
      <c r="BS315" s="131">
        <v>0</v>
      </c>
      <c r="BT315" s="131">
        <v>0</v>
      </c>
      <c r="BU315" s="131">
        <v>0</v>
      </c>
    </row>
    <row r="316" spans="1:73" ht="17.25" customHeight="1">
      <c r="A316" s="105"/>
      <c r="B316" s="218"/>
      <c r="C316" s="212"/>
      <c r="D316" s="215"/>
      <c r="E316" s="130" t="s">
        <v>161</v>
      </c>
      <c r="F316" s="9" t="s">
        <v>35</v>
      </c>
      <c r="G316" s="138" t="s">
        <v>33</v>
      </c>
      <c r="H316" s="138" t="s">
        <v>33</v>
      </c>
      <c r="I316" s="138" t="s">
        <v>33</v>
      </c>
      <c r="J316" s="138" t="s">
        <v>33</v>
      </c>
      <c r="K316" s="138" t="s">
        <v>33</v>
      </c>
      <c r="L316" s="138" t="s">
        <v>33</v>
      </c>
      <c r="M316" s="138" t="s">
        <v>33</v>
      </c>
      <c r="N316" s="138" t="s">
        <v>33</v>
      </c>
      <c r="O316" s="138" t="s">
        <v>33</v>
      </c>
      <c r="P316" s="138" t="s">
        <v>33</v>
      </c>
      <c r="Q316" s="138" t="s">
        <v>33</v>
      </c>
      <c r="R316" s="138" t="s">
        <v>33</v>
      </c>
      <c r="S316" s="138" t="s">
        <v>33</v>
      </c>
      <c r="T316" s="138" t="s">
        <v>33</v>
      </c>
      <c r="U316" s="138" t="s">
        <v>33</v>
      </c>
      <c r="V316" s="138" t="s">
        <v>33</v>
      </c>
      <c r="W316" s="138" t="s">
        <v>33</v>
      </c>
      <c r="X316" s="138" t="s">
        <v>33</v>
      </c>
      <c r="Y316" s="138" t="s">
        <v>33</v>
      </c>
      <c r="Z316" s="138" t="s">
        <v>33</v>
      </c>
      <c r="AA316" s="138" t="s">
        <v>33</v>
      </c>
      <c r="AB316" s="138" t="s">
        <v>33</v>
      </c>
      <c r="AC316" s="138" t="s">
        <v>33</v>
      </c>
      <c r="AD316" s="138" t="s">
        <v>33</v>
      </c>
      <c r="AE316" s="138" t="s">
        <v>33</v>
      </c>
      <c r="AF316" s="138" t="s">
        <v>33</v>
      </c>
      <c r="AG316" s="138" t="s">
        <v>33</v>
      </c>
      <c r="AH316" s="138" t="s">
        <v>33</v>
      </c>
      <c r="AI316" s="138" t="s">
        <v>33</v>
      </c>
      <c r="AJ316" s="138" t="s">
        <v>33</v>
      </c>
      <c r="AK316" s="140">
        <v>3.880117549290104E-2</v>
      </c>
      <c r="AL316" s="140">
        <v>3.8359727516831088E-2</v>
      </c>
      <c r="AM316" s="140">
        <v>3.9375477299712192E-2</v>
      </c>
      <c r="AN316" s="140">
        <v>3.9215468808821458E-2</v>
      </c>
      <c r="AO316" s="140">
        <v>3.8867683845517705E-2</v>
      </c>
      <c r="AP316" s="140">
        <v>3.8491003806252616E-2</v>
      </c>
      <c r="AQ316" s="140">
        <v>3.819788283613617E-2</v>
      </c>
      <c r="AR316" s="140">
        <v>3.864127794757799E-2</v>
      </c>
      <c r="AS316" s="140">
        <v>3.7813397610481927E-2</v>
      </c>
      <c r="AT316" s="140">
        <v>3.7416666935518657E-2</v>
      </c>
      <c r="AU316" s="140">
        <v>3.7809262197068427E-2</v>
      </c>
      <c r="AV316" s="140">
        <v>3.5846394589424048E-2</v>
      </c>
      <c r="AW316" s="140">
        <v>3.5928054251260021E-2</v>
      </c>
      <c r="AX316" s="140">
        <v>3.4431637053389801E-2</v>
      </c>
      <c r="AY316" s="140">
        <v>3.5183037556161603E-2</v>
      </c>
      <c r="AZ316" s="140">
        <v>3.3402493223451027E-2</v>
      </c>
      <c r="BA316" s="140">
        <v>3.2446533037855427E-2</v>
      </c>
      <c r="BB316" s="140">
        <v>3.0344362061757134E-2</v>
      </c>
      <c r="BC316" s="140">
        <v>3.066317338384425E-2</v>
      </c>
      <c r="BD316" s="140">
        <v>3.1068172305294219E-2</v>
      </c>
      <c r="BE316" s="140">
        <v>2.8122523672395497E-2</v>
      </c>
      <c r="BF316" s="140">
        <v>2.8273102061736808E-2</v>
      </c>
      <c r="BG316" s="140">
        <v>2.6858002578761062E-2</v>
      </c>
      <c r="BH316" s="140">
        <v>2.2114829973824742E-2</v>
      </c>
      <c r="BI316" s="140">
        <v>2.2137634283553542E-2</v>
      </c>
      <c r="BJ316" s="140">
        <v>2.1810195256499108E-2</v>
      </c>
      <c r="BK316" s="140">
        <v>2.1332208228543807E-2</v>
      </c>
      <c r="BL316" s="140">
        <v>2.2429535499435223E-2</v>
      </c>
      <c r="BM316" s="140">
        <v>2.0921317082473953E-2</v>
      </c>
      <c r="BN316" s="140">
        <v>2.2027385899143839E-2</v>
      </c>
      <c r="BO316" s="140">
        <v>2.1223574153865939E-2</v>
      </c>
      <c r="BP316" s="140">
        <v>2.1223574153865939E-2</v>
      </c>
      <c r="BR316" s="130" t="s">
        <v>161</v>
      </c>
      <c r="BS316" s="132">
        <v>-0.45301723764144858</v>
      </c>
      <c r="BT316" s="132">
        <v>-3.649147243155814E-2</v>
      </c>
      <c r="BU316" s="132">
        <v>0</v>
      </c>
    </row>
    <row r="317" spans="1:73" ht="17.25">
      <c r="A317" s="105"/>
      <c r="B317" s="218"/>
      <c r="C317" s="212"/>
      <c r="D317" s="215"/>
      <c r="E317" s="129" t="s">
        <v>226</v>
      </c>
      <c r="F317" s="9" t="s">
        <v>35</v>
      </c>
      <c r="G317" s="11" t="s">
        <v>33</v>
      </c>
      <c r="H317" s="11" t="s">
        <v>33</v>
      </c>
      <c r="I317" s="11" t="s">
        <v>33</v>
      </c>
      <c r="J317" s="11" t="s">
        <v>33</v>
      </c>
      <c r="K317" s="11" t="s">
        <v>33</v>
      </c>
      <c r="L317" s="11" t="s">
        <v>33</v>
      </c>
      <c r="M317" s="11" t="s">
        <v>33</v>
      </c>
      <c r="N317" s="11" t="s">
        <v>33</v>
      </c>
      <c r="O317" s="11" t="s">
        <v>33</v>
      </c>
      <c r="P317" s="11" t="s">
        <v>33</v>
      </c>
      <c r="Q317" s="11" t="s">
        <v>33</v>
      </c>
      <c r="R317" s="11" t="s">
        <v>33</v>
      </c>
      <c r="S317" s="11" t="s">
        <v>33</v>
      </c>
      <c r="T317" s="11" t="s">
        <v>33</v>
      </c>
      <c r="U317" s="11" t="s">
        <v>33</v>
      </c>
      <c r="V317" s="11" t="s">
        <v>33</v>
      </c>
      <c r="W317" s="11" t="s">
        <v>33</v>
      </c>
      <c r="X317" s="11" t="s">
        <v>33</v>
      </c>
      <c r="Y317" s="11" t="s">
        <v>33</v>
      </c>
      <c r="Z317" s="11" t="s">
        <v>33</v>
      </c>
      <c r="AA317" s="11" t="s">
        <v>33</v>
      </c>
      <c r="AB317" s="11" t="s">
        <v>33</v>
      </c>
      <c r="AC317" s="11" t="s">
        <v>33</v>
      </c>
      <c r="AD317" s="11" t="s">
        <v>33</v>
      </c>
      <c r="AE317" s="11" t="s">
        <v>33</v>
      </c>
      <c r="AF317" s="11" t="s">
        <v>33</v>
      </c>
      <c r="AG317" s="11" t="s">
        <v>33</v>
      </c>
      <c r="AH317" s="11" t="s">
        <v>33</v>
      </c>
      <c r="AI317" s="11" t="s">
        <v>33</v>
      </c>
      <c r="AJ317" s="11" t="s">
        <v>33</v>
      </c>
      <c r="AK317" s="139">
        <v>3.062244465071463E-2</v>
      </c>
      <c r="AL317" s="139">
        <v>3.2698360769395592E-2</v>
      </c>
      <c r="AM317" s="139">
        <v>3.7459923407593965E-2</v>
      </c>
      <c r="AN317" s="139">
        <v>4.1831912073719481E-2</v>
      </c>
      <c r="AO317" s="139">
        <v>3.9726799529225088E-2</v>
      </c>
      <c r="AP317" s="139">
        <v>4.0874606616522063E-2</v>
      </c>
      <c r="AQ317" s="139">
        <v>4.2384371043285671E-2</v>
      </c>
      <c r="AR317" s="139">
        <v>4.0110453906998141E-2</v>
      </c>
      <c r="AS317" s="139">
        <v>3.9654576252937848E-2</v>
      </c>
      <c r="AT317" s="139">
        <v>4.2599600699897169E-2</v>
      </c>
      <c r="AU317" s="139">
        <v>4.3945876206920656E-2</v>
      </c>
      <c r="AV317" s="139">
        <v>4.2051860961579569E-2</v>
      </c>
      <c r="AW317" s="139">
        <v>4.1206123846530315E-2</v>
      </c>
      <c r="AX317" s="139">
        <v>4.0720320850398097E-2</v>
      </c>
      <c r="AY317" s="139">
        <v>4.2069493169631329E-2</v>
      </c>
      <c r="AZ317" s="139">
        <v>4.3368503935187971E-2</v>
      </c>
      <c r="BA317" s="139">
        <v>4.5648662596987966E-2</v>
      </c>
      <c r="BB317" s="139">
        <v>4.8077156777857316E-2</v>
      </c>
      <c r="BC317" s="139">
        <v>5.0694791372914674E-2</v>
      </c>
      <c r="BD317" s="139">
        <v>5.3450332903819363E-2</v>
      </c>
      <c r="BE317" s="139">
        <v>5.6400667220645011E-2</v>
      </c>
      <c r="BF317" s="139">
        <v>5.7766739611314469E-2</v>
      </c>
      <c r="BG317" s="139">
        <v>5.8139621194712797E-2</v>
      </c>
      <c r="BH317" s="139">
        <v>5.8726262853762493E-2</v>
      </c>
      <c r="BI317" s="139">
        <v>5.946655435045007E-2</v>
      </c>
      <c r="BJ317" s="139">
        <v>5.6762441338094168E-2</v>
      </c>
      <c r="BK317" s="139">
        <v>5.7174709843195254E-2</v>
      </c>
      <c r="BL317" s="139">
        <v>5.7473915441335899E-2</v>
      </c>
      <c r="BM317" s="139">
        <v>5.8621211902893086E-2</v>
      </c>
      <c r="BN317" s="139">
        <v>6.0162620486635218E-2</v>
      </c>
      <c r="BO317" s="139">
        <v>6.1953706592319802E-2</v>
      </c>
      <c r="BP317" s="139">
        <v>7.0314992664562675E-2</v>
      </c>
      <c r="BR317" s="129" t="s">
        <v>226</v>
      </c>
      <c r="BS317" s="131">
        <v>1.0231469857803792</v>
      </c>
      <c r="BT317" s="131">
        <v>2.9770746207480488E-2</v>
      </c>
      <c r="BU317" s="131">
        <v>0.13496022323996665</v>
      </c>
    </row>
    <row r="318" spans="1:73" ht="17.25">
      <c r="A318" s="105"/>
      <c r="B318" s="218"/>
      <c r="C318" s="212"/>
      <c r="D318" s="215"/>
      <c r="E318" s="165" t="s">
        <v>227</v>
      </c>
      <c r="F318" s="9" t="s">
        <v>35</v>
      </c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39">
        <v>1.5582998553228047E-5</v>
      </c>
      <c r="AL318" s="139">
        <v>1.5873704801108875E-5</v>
      </c>
      <c r="AM318" s="139">
        <v>1.616725061049549E-5</v>
      </c>
      <c r="AN318" s="139">
        <v>1.5987830626756837E-5</v>
      </c>
      <c r="AO318" s="139">
        <v>1.6370586178850316E-5</v>
      </c>
      <c r="AP318" s="139">
        <v>1.6070651094056542E-5</v>
      </c>
      <c r="AQ318" s="139">
        <v>1.6350734775955437E-5</v>
      </c>
      <c r="AR318" s="139">
        <v>1.66343076404384E-5</v>
      </c>
      <c r="AS318" s="139">
        <v>1.6296126701036328E-5</v>
      </c>
      <c r="AT318" s="139">
        <v>1.6579504028069801E-5</v>
      </c>
      <c r="AU318" s="139">
        <v>1.6841105463800325E-5</v>
      </c>
      <c r="AV318" s="139">
        <v>1.6358906973558385E-5</v>
      </c>
      <c r="AW318" s="139">
        <v>1.6469802177363405E-5</v>
      </c>
      <c r="AX318" s="139">
        <v>1.6574198558803877E-5</v>
      </c>
      <c r="AY318" s="139">
        <v>1.7515431137997157E-5</v>
      </c>
      <c r="AZ318" s="139">
        <v>1.7334311767174228E-5</v>
      </c>
      <c r="BA318" s="139">
        <v>1.7283540641527485E-5</v>
      </c>
      <c r="BB318" s="139">
        <v>1.701367386326516E-5</v>
      </c>
      <c r="BC318" s="139">
        <v>1.7680937706667103E-5</v>
      </c>
      <c r="BD318" s="139">
        <v>1.8040413033574238E-5</v>
      </c>
      <c r="BE318" s="139">
        <v>1.773255522846812E-5</v>
      </c>
      <c r="BF318" s="139">
        <v>1.7472105239838889E-5</v>
      </c>
      <c r="BG318" s="139">
        <v>1.7034383646967737E-5</v>
      </c>
      <c r="BH318" s="139">
        <v>1.8130369816930898E-5</v>
      </c>
      <c r="BI318" s="139">
        <v>1.8413413863402582E-5</v>
      </c>
      <c r="BJ318" s="139">
        <v>1.8518728926953209E-5</v>
      </c>
      <c r="BK318" s="139">
        <v>1.7336848987590426E-5</v>
      </c>
      <c r="BL318" s="139">
        <v>1.6947909785625358E-5</v>
      </c>
      <c r="BM318" s="139">
        <v>1.7095793423755494E-5</v>
      </c>
      <c r="BN318" s="139">
        <v>1.6692521709591539E-5</v>
      </c>
      <c r="BO318" s="139">
        <v>1.7656988514688177E-5</v>
      </c>
      <c r="BP318" s="139">
        <v>1.8374246106706802E-5</v>
      </c>
      <c r="BR318" s="129" t="s">
        <v>227</v>
      </c>
      <c r="BS318" s="131">
        <v>0.13309312417477565</v>
      </c>
      <c r="BT318" s="131">
        <v>5.777837656143079E-2</v>
      </c>
      <c r="BU318" s="131">
        <v>4.0621739739025456E-2</v>
      </c>
    </row>
    <row r="319" spans="1:73" ht="17.25">
      <c r="A319" s="105"/>
      <c r="B319" s="218"/>
      <c r="C319" s="212"/>
      <c r="D319" s="215"/>
      <c r="E319" s="124" t="s">
        <v>228</v>
      </c>
      <c r="F319" s="9" t="s">
        <v>35</v>
      </c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25">
        <v>3.063802764926786E-2</v>
      </c>
      <c r="AL319" s="125">
        <v>3.2714234474196698E-2</v>
      </c>
      <c r="AM319" s="125">
        <v>3.747609065820446E-2</v>
      </c>
      <c r="AN319" s="125">
        <v>4.1847899904346238E-2</v>
      </c>
      <c r="AO319" s="125">
        <v>3.9743170115403938E-2</v>
      </c>
      <c r="AP319" s="125">
        <v>4.0890677267616117E-2</v>
      </c>
      <c r="AQ319" s="125">
        <v>4.2400721778061624E-2</v>
      </c>
      <c r="AR319" s="125">
        <v>4.0127088214638576E-2</v>
      </c>
      <c r="AS319" s="125">
        <v>3.9670872379638886E-2</v>
      </c>
      <c r="AT319" s="125">
        <v>4.2616180203925241E-2</v>
      </c>
      <c r="AU319" s="125">
        <v>4.3962717312384457E-2</v>
      </c>
      <c r="AV319" s="125">
        <v>4.2068219868553129E-2</v>
      </c>
      <c r="AW319" s="125">
        <v>4.122259364870768E-2</v>
      </c>
      <c r="AX319" s="125">
        <v>4.0736895048956903E-2</v>
      </c>
      <c r="AY319" s="125">
        <v>4.2087008600769325E-2</v>
      </c>
      <c r="AZ319" s="125">
        <v>4.3385838246955147E-2</v>
      </c>
      <c r="BA319" s="125">
        <v>4.566594613762949E-2</v>
      </c>
      <c r="BB319" s="125">
        <v>4.8094170451720583E-2</v>
      </c>
      <c r="BC319" s="125">
        <v>5.0712472310621343E-2</v>
      </c>
      <c r="BD319" s="125">
        <v>5.3468373316852939E-2</v>
      </c>
      <c r="BE319" s="125">
        <v>5.6418399775873478E-2</v>
      </c>
      <c r="BF319" s="125">
        <v>5.7784211716554311E-2</v>
      </c>
      <c r="BG319" s="125">
        <v>5.8156655578359764E-2</v>
      </c>
      <c r="BH319" s="125">
        <v>5.8744393223579425E-2</v>
      </c>
      <c r="BI319" s="125">
        <v>5.9484967764313473E-2</v>
      </c>
      <c r="BJ319" s="125">
        <v>5.6780960067021123E-2</v>
      </c>
      <c r="BK319" s="125">
        <v>5.7192046692182842E-2</v>
      </c>
      <c r="BL319" s="125">
        <v>5.7490863351121524E-2</v>
      </c>
      <c r="BM319" s="125">
        <v>5.8638307696316845E-2</v>
      </c>
      <c r="BN319" s="125">
        <v>6.0179313008344809E-2</v>
      </c>
      <c r="BO319" s="125">
        <v>6.1971363580834493E-2</v>
      </c>
      <c r="BP319" s="125">
        <v>7.0333366910669382E-2</v>
      </c>
      <c r="BR319" s="130" t="s">
        <v>228</v>
      </c>
      <c r="BS319" s="132">
        <v>1.0226942899281373</v>
      </c>
      <c r="BT319" s="132">
        <v>2.9778514956479946E-2</v>
      </c>
      <c r="BU319" s="132">
        <v>0.134933344155444</v>
      </c>
    </row>
    <row r="320" spans="1:73" ht="16.5" customHeight="1">
      <c r="A320" s="105"/>
      <c r="B320" s="218"/>
      <c r="C320" s="212"/>
      <c r="D320" s="215"/>
      <c r="E320" s="116" t="s">
        <v>146</v>
      </c>
      <c r="F320" s="9" t="s">
        <v>35</v>
      </c>
      <c r="G320" s="118" t="s">
        <v>33</v>
      </c>
      <c r="H320" s="118" t="s">
        <v>33</v>
      </c>
      <c r="I320" s="118" t="s">
        <v>33</v>
      </c>
      <c r="J320" s="118" t="s">
        <v>33</v>
      </c>
      <c r="K320" s="118" t="s">
        <v>33</v>
      </c>
      <c r="L320" s="118" t="s">
        <v>33</v>
      </c>
      <c r="M320" s="118" t="s">
        <v>33</v>
      </c>
      <c r="N320" s="118" t="s">
        <v>33</v>
      </c>
      <c r="O320" s="118" t="s">
        <v>33</v>
      </c>
      <c r="P320" s="118" t="s">
        <v>33</v>
      </c>
      <c r="Q320" s="118" t="s">
        <v>33</v>
      </c>
      <c r="R320" s="118" t="s">
        <v>33</v>
      </c>
      <c r="S320" s="118" t="s">
        <v>33</v>
      </c>
      <c r="T320" s="118" t="s">
        <v>33</v>
      </c>
      <c r="U320" s="118" t="s">
        <v>33</v>
      </c>
      <c r="V320" s="118" t="s">
        <v>33</v>
      </c>
      <c r="W320" s="118" t="s">
        <v>33</v>
      </c>
      <c r="X320" s="118" t="s">
        <v>33</v>
      </c>
      <c r="Y320" s="118" t="s">
        <v>33</v>
      </c>
      <c r="Z320" s="118" t="s">
        <v>33</v>
      </c>
      <c r="AA320" s="118" t="s">
        <v>33</v>
      </c>
      <c r="AB320" s="118" t="s">
        <v>33</v>
      </c>
      <c r="AC320" s="118" t="s">
        <v>33</v>
      </c>
      <c r="AD320" s="118" t="s">
        <v>33</v>
      </c>
      <c r="AE320" s="118" t="s">
        <v>33</v>
      </c>
      <c r="AF320" s="118" t="s">
        <v>33</v>
      </c>
      <c r="AG320" s="118" t="s">
        <v>33</v>
      </c>
      <c r="AH320" s="118" t="s">
        <v>33</v>
      </c>
      <c r="AI320" s="118" t="s">
        <v>33</v>
      </c>
      <c r="AJ320" s="118" t="s">
        <v>33</v>
      </c>
      <c r="AK320" s="119">
        <v>6.9439203142168893E-2</v>
      </c>
      <c r="AL320" s="119">
        <v>7.1073961991027779E-2</v>
      </c>
      <c r="AM320" s="119">
        <v>7.6851567957916644E-2</v>
      </c>
      <c r="AN320" s="119">
        <v>8.1063368713167688E-2</v>
      </c>
      <c r="AO320" s="119">
        <v>7.8610853960921642E-2</v>
      </c>
      <c r="AP320" s="119">
        <v>7.9381681073868726E-2</v>
      </c>
      <c r="AQ320" s="119">
        <v>8.0598604614197794E-2</v>
      </c>
      <c r="AR320" s="119">
        <v>7.8768366162216566E-2</v>
      </c>
      <c r="AS320" s="119">
        <v>7.7484269990120813E-2</v>
      </c>
      <c r="AT320" s="119">
        <v>8.0032847139443891E-2</v>
      </c>
      <c r="AU320" s="119">
        <v>8.1771979509452891E-2</v>
      </c>
      <c r="AV320" s="119">
        <v>7.7914614457977177E-2</v>
      </c>
      <c r="AW320" s="119">
        <v>7.71506478999677E-2</v>
      </c>
      <c r="AX320" s="119">
        <v>7.5168532102346697E-2</v>
      </c>
      <c r="AY320" s="119">
        <v>7.7270046156930922E-2</v>
      </c>
      <c r="AZ320" s="119">
        <v>7.6788331470406174E-2</v>
      </c>
      <c r="BA320" s="119">
        <v>7.8112479175484917E-2</v>
      </c>
      <c r="BB320" s="119">
        <v>7.843853251347771E-2</v>
      </c>
      <c r="BC320" s="119">
        <v>8.1375645694465593E-2</v>
      </c>
      <c r="BD320" s="119">
        <v>8.4536545622147158E-2</v>
      </c>
      <c r="BE320" s="119">
        <v>8.4540923448268968E-2</v>
      </c>
      <c r="BF320" s="119">
        <v>8.6057313778291122E-2</v>
      </c>
      <c r="BG320" s="119">
        <v>8.5014658157120823E-2</v>
      </c>
      <c r="BH320" s="119">
        <v>8.085922319740417E-2</v>
      </c>
      <c r="BI320" s="119">
        <v>8.1622602047867018E-2</v>
      </c>
      <c r="BJ320" s="119">
        <v>7.8591155323520234E-2</v>
      </c>
      <c r="BK320" s="119">
        <v>7.8524254920726649E-2</v>
      </c>
      <c r="BL320" s="119">
        <v>7.992039885055674E-2</v>
      </c>
      <c r="BM320" s="119">
        <v>7.9559624778790805E-2</v>
      </c>
      <c r="BN320" s="119">
        <v>8.2206698907488648E-2</v>
      </c>
      <c r="BO320" s="119">
        <v>8.3194937734700436E-2</v>
      </c>
      <c r="BP320" s="119">
        <v>9.1556941064535324E-2</v>
      </c>
      <c r="BR320" s="122" t="s">
        <v>146</v>
      </c>
      <c r="BS320" s="123">
        <v>0.19809752949451676</v>
      </c>
      <c r="BT320" s="123">
        <v>1.2021390474806715E-2</v>
      </c>
      <c r="BU320" s="123">
        <v>0.10051096325716841</v>
      </c>
    </row>
    <row r="321" spans="1:73" ht="17.25" customHeight="1">
      <c r="A321" s="105"/>
      <c r="B321" s="218"/>
      <c r="C321" s="212"/>
      <c r="D321" s="215"/>
      <c r="E321" s="88" t="s">
        <v>36</v>
      </c>
      <c r="F321" s="9" t="s">
        <v>35</v>
      </c>
      <c r="G321" s="11" t="s">
        <v>33</v>
      </c>
      <c r="H321" s="11" t="s">
        <v>33</v>
      </c>
      <c r="I321" s="11" t="s">
        <v>33</v>
      </c>
      <c r="J321" s="11" t="s">
        <v>33</v>
      </c>
      <c r="K321" s="11" t="s">
        <v>33</v>
      </c>
      <c r="L321" s="11" t="s">
        <v>33</v>
      </c>
      <c r="M321" s="11" t="s">
        <v>33</v>
      </c>
      <c r="N321" s="11" t="s">
        <v>33</v>
      </c>
      <c r="O321" s="11" t="s">
        <v>33</v>
      </c>
      <c r="P321" s="11" t="s">
        <v>33</v>
      </c>
      <c r="Q321" s="11" t="s">
        <v>33</v>
      </c>
      <c r="R321" s="11" t="s">
        <v>33</v>
      </c>
      <c r="S321" s="11" t="s">
        <v>33</v>
      </c>
      <c r="T321" s="11" t="s">
        <v>33</v>
      </c>
      <c r="U321" s="11" t="s">
        <v>33</v>
      </c>
      <c r="V321" s="11" t="s">
        <v>33</v>
      </c>
      <c r="W321" s="11" t="s">
        <v>33</v>
      </c>
      <c r="X321" s="11" t="s">
        <v>33</v>
      </c>
      <c r="Y321" s="11" t="s">
        <v>33</v>
      </c>
      <c r="Z321" s="11" t="s">
        <v>33</v>
      </c>
      <c r="AA321" s="11" t="s">
        <v>33</v>
      </c>
      <c r="AB321" s="11" t="s">
        <v>33</v>
      </c>
      <c r="AC321" s="11" t="s">
        <v>33</v>
      </c>
      <c r="AD321" s="11" t="s">
        <v>33</v>
      </c>
      <c r="AE321" s="11" t="s">
        <v>33</v>
      </c>
      <c r="AF321" s="11" t="s">
        <v>33</v>
      </c>
      <c r="AG321" s="11" t="s">
        <v>33</v>
      </c>
      <c r="AH321" s="11" t="s">
        <v>33</v>
      </c>
      <c r="AI321" s="11" t="s">
        <v>33</v>
      </c>
      <c r="AJ321" s="11" t="s">
        <v>33</v>
      </c>
      <c r="AK321" s="15">
        <v>17.263452961800866</v>
      </c>
      <c r="AL321" s="15">
        <v>19.965887987309738</v>
      </c>
      <c r="AM321" s="15">
        <v>19.131104442369551</v>
      </c>
      <c r="AN321" s="15">
        <v>17.71495104757226</v>
      </c>
      <c r="AO321" s="15">
        <v>17.246918450051005</v>
      </c>
      <c r="AP321" s="15">
        <v>17.188305443939345</v>
      </c>
      <c r="AQ321" s="15">
        <v>17.232447792689349</v>
      </c>
      <c r="AR321" s="15">
        <v>16.637487233059822</v>
      </c>
      <c r="AS321" s="15">
        <v>16.782923365554211</v>
      </c>
      <c r="AT321" s="15">
        <v>15.720904462358861</v>
      </c>
      <c r="AU321" s="15">
        <v>15.347271479217335</v>
      </c>
      <c r="AV321" s="15">
        <v>14.527565151599536</v>
      </c>
      <c r="AW321" s="15">
        <v>14.029438880773212</v>
      </c>
      <c r="AX321" s="15">
        <v>12.813877682932127</v>
      </c>
      <c r="AY321" s="15">
        <v>12.200179947488955</v>
      </c>
      <c r="AZ321" s="15">
        <v>11.744623820544055</v>
      </c>
      <c r="BA321" s="15">
        <v>11.252919237695298</v>
      </c>
      <c r="BB321" s="15">
        <v>10.984349551766552</v>
      </c>
      <c r="BC321" s="15">
        <v>11.874286616490741</v>
      </c>
      <c r="BD321" s="15">
        <v>7.5938488375523967</v>
      </c>
      <c r="BE321" s="15">
        <v>7.5499171458125778</v>
      </c>
      <c r="BF321" s="15">
        <v>6.3351668120850384</v>
      </c>
      <c r="BG321" s="15">
        <v>6.106840176418336</v>
      </c>
      <c r="BH321" s="15">
        <v>6.4347517546698505</v>
      </c>
      <c r="BI321" s="15">
        <v>5.3987556416025386</v>
      </c>
      <c r="BJ321" s="15">
        <v>5.3470098414804443</v>
      </c>
      <c r="BK321" s="15">
        <v>5.3304858273041171</v>
      </c>
      <c r="BL321" s="15">
        <v>5.1282652238310389</v>
      </c>
      <c r="BM321" s="15">
        <v>5.1603789365372741</v>
      </c>
      <c r="BN321" s="15">
        <v>4.9860197114265112</v>
      </c>
      <c r="BO321" s="15">
        <v>4.3107182459295279</v>
      </c>
      <c r="BP321" s="15">
        <v>4.7946867902795782</v>
      </c>
      <c r="BR321" s="93" t="s">
        <v>36</v>
      </c>
      <c r="BS321" s="95">
        <v>-0.75029802812520019</v>
      </c>
      <c r="BT321" s="95">
        <v>-0.13543898832758086</v>
      </c>
      <c r="BU321" s="95">
        <v>0.1122709759115076</v>
      </c>
    </row>
    <row r="322" spans="1:73" s="38" customFormat="1" ht="17.25" customHeight="1">
      <c r="A322" s="105"/>
      <c r="B322" s="218"/>
      <c r="C322" s="212"/>
      <c r="D322" s="215"/>
      <c r="E322" s="89" t="s">
        <v>102</v>
      </c>
      <c r="F322" s="9" t="s">
        <v>35</v>
      </c>
      <c r="G322" s="11" t="s">
        <v>33</v>
      </c>
      <c r="H322" s="11" t="s">
        <v>33</v>
      </c>
      <c r="I322" s="11" t="s">
        <v>33</v>
      </c>
      <c r="J322" s="11" t="s">
        <v>33</v>
      </c>
      <c r="K322" s="11" t="s">
        <v>33</v>
      </c>
      <c r="L322" s="11" t="s">
        <v>33</v>
      </c>
      <c r="M322" s="11" t="s">
        <v>33</v>
      </c>
      <c r="N322" s="11" t="s">
        <v>33</v>
      </c>
      <c r="O322" s="11" t="s">
        <v>33</v>
      </c>
      <c r="P322" s="11" t="s">
        <v>33</v>
      </c>
      <c r="Q322" s="11" t="s">
        <v>33</v>
      </c>
      <c r="R322" s="11" t="s">
        <v>33</v>
      </c>
      <c r="S322" s="11" t="s">
        <v>33</v>
      </c>
      <c r="T322" s="11" t="s">
        <v>33</v>
      </c>
      <c r="U322" s="11" t="s">
        <v>33</v>
      </c>
      <c r="V322" s="11" t="s">
        <v>33</v>
      </c>
      <c r="W322" s="11" t="s">
        <v>33</v>
      </c>
      <c r="X322" s="11" t="s">
        <v>33</v>
      </c>
      <c r="Y322" s="11" t="s">
        <v>33</v>
      </c>
      <c r="Z322" s="11" t="s">
        <v>33</v>
      </c>
      <c r="AA322" s="11" t="s">
        <v>33</v>
      </c>
      <c r="AB322" s="11" t="s">
        <v>33</v>
      </c>
      <c r="AC322" s="11" t="s">
        <v>33</v>
      </c>
      <c r="AD322" s="11" t="s">
        <v>33</v>
      </c>
      <c r="AE322" s="11" t="s">
        <v>33</v>
      </c>
      <c r="AF322" s="11" t="s">
        <v>33</v>
      </c>
      <c r="AG322" s="11" t="s">
        <v>33</v>
      </c>
      <c r="AH322" s="11" t="s">
        <v>33</v>
      </c>
      <c r="AI322" s="11" t="s">
        <v>33</v>
      </c>
      <c r="AJ322" s="11" t="s">
        <v>33</v>
      </c>
      <c r="AK322" s="149">
        <v>17.332892164943033</v>
      </c>
      <c r="AL322" s="149">
        <v>20.036961949300768</v>
      </c>
      <c r="AM322" s="149">
        <v>19.207956010327468</v>
      </c>
      <c r="AN322" s="149">
        <v>17.796014416285427</v>
      </c>
      <c r="AO322" s="149">
        <v>17.325529304011926</v>
      </c>
      <c r="AP322" s="149">
        <v>17.267687125013214</v>
      </c>
      <c r="AQ322" s="149">
        <v>17.313046397303548</v>
      </c>
      <c r="AR322" s="149">
        <v>16.716255599222038</v>
      </c>
      <c r="AS322" s="149">
        <v>16.86040763554433</v>
      </c>
      <c r="AT322" s="149">
        <v>15.800937309498305</v>
      </c>
      <c r="AU322" s="149">
        <v>15.429043458726788</v>
      </c>
      <c r="AV322" s="149">
        <v>14.605479766057513</v>
      </c>
      <c r="AW322" s="149">
        <v>14.10658952867318</v>
      </c>
      <c r="AX322" s="149">
        <v>12.889046215034472</v>
      </c>
      <c r="AY322" s="149">
        <v>12.277449993645886</v>
      </c>
      <c r="AZ322" s="149">
        <v>11.82141215201446</v>
      </c>
      <c r="BA322" s="149">
        <v>11.331031716870783</v>
      </c>
      <c r="BB322" s="149">
        <v>11.062788084280029</v>
      </c>
      <c r="BC322" s="149">
        <v>11.955662262185207</v>
      </c>
      <c r="BD322" s="149">
        <v>7.6783853831745441</v>
      </c>
      <c r="BE322" s="149">
        <v>7.6344580692608464</v>
      </c>
      <c r="BF322" s="149">
        <v>6.4212241258633291</v>
      </c>
      <c r="BG322" s="149">
        <v>6.1918548345754569</v>
      </c>
      <c r="BH322" s="149">
        <v>6.5156109778672544</v>
      </c>
      <c r="BI322" s="149">
        <v>5.4803782436504056</v>
      </c>
      <c r="BJ322" s="149">
        <v>5.4256009968039649</v>
      </c>
      <c r="BK322" s="149">
        <v>5.4090100822248441</v>
      </c>
      <c r="BL322" s="149">
        <v>5.2081856226815955</v>
      </c>
      <c r="BM322" s="149">
        <v>5.2399385613160652</v>
      </c>
      <c r="BN322" s="149">
        <v>5.0682264103339998</v>
      </c>
      <c r="BO322" s="149">
        <v>4.3939131836642282</v>
      </c>
      <c r="BP322" s="149">
        <v>4.8862437313441136</v>
      </c>
      <c r="BR322" s="94" t="s">
        <v>102</v>
      </c>
      <c r="BS322" s="96">
        <v>-0.74649855651030816</v>
      </c>
      <c r="BT322" s="96">
        <v>-0.133047179047657</v>
      </c>
      <c r="BU322" s="96">
        <v>0.11204831026481839</v>
      </c>
    </row>
    <row r="323" spans="1:73" s="38" customFormat="1" ht="17.25" customHeight="1">
      <c r="A323" s="105"/>
      <c r="B323" s="219"/>
      <c r="C323" s="213"/>
      <c r="D323" s="216"/>
      <c r="E323" s="117" t="s">
        <v>129</v>
      </c>
      <c r="F323" s="76" t="s">
        <v>130</v>
      </c>
      <c r="G323" s="11" t="s">
        <v>33</v>
      </c>
      <c r="H323" s="11" t="s">
        <v>33</v>
      </c>
      <c r="I323" s="11" t="s">
        <v>33</v>
      </c>
      <c r="J323" s="11" t="s">
        <v>33</v>
      </c>
      <c r="K323" s="11" t="s">
        <v>33</v>
      </c>
      <c r="L323" s="11" t="s">
        <v>33</v>
      </c>
      <c r="M323" s="11" t="s">
        <v>33</v>
      </c>
      <c r="N323" s="11" t="s">
        <v>33</v>
      </c>
      <c r="O323" s="11" t="s">
        <v>33</v>
      </c>
      <c r="P323" s="11" t="s">
        <v>33</v>
      </c>
      <c r="Q323" s="11" t="s">
        <v>33</v>
      </c>
      <c r="R323" s="11" t="s">
        <v>33</v>
      </c>
      <c r="S323" s="11" t="s">
        <v>33</v>
      </c>
      <c r="T323" s="11" t="s">
        <v>33</v>
      </c>
      <c r="U323" s="11" t="s">
        <v>33</v>
      </c>
      <c r="V323" s="11" t="s">
        <v>33</v>
      </c>
      <c r="W323" s="11" t="s">
        <v>33</v>
      </c>
      <c r="X323" s="11" t="s">
        <v>33</v>
      </c>
      <c r="Y323" s="11" t="s">
        <v>33</v>
      </c>
      <c r="Z323" s="11" t="s">
        <v>33</v>
      </c>
      <c r="AA323" s="11" t="s">
        <v>33</v>
      </c>
      <c r="AB323" s="11" t="s">
        <v>33</v>
      </c>
      <c r="AC323" s="11" t="s">
        <v>33</v>
      </c>
      <c r="AD323" s="11" t="s">
        <v>33</v>
      </c>
      <c r="AE323" s="11" t="s">
        <v>33</v>
      </c>
      <c r="AF323" s="11" t="s">
        <v>33</v>
      </c>
      <c r="AG323" s="11" t="s">
        <v>33</v>
      </c>
      <c r="AH323" s="11" t="s">
        <v>33</v>
      </c>
      <c r="AI323" s="11" t="s">
        <v>33</v>
      </c>
      <c r="AJ323" s="11" t="s">
        <v>33</v>
      </c>
      <c r="AK323" s="62">
        <v>4.0062098397297165E-3</v>
      </c>
      <c r="AL323" s="62">
        <v>3.5471426342409186E-3</v>
      </c>
      <c r="AM323" s="62">
        <v>4.0010279030520558E-3</v>
      </c>
      <c r="AN323" s="62">
        <v>4.5551417759577256E-3</v>
      </c>
      <c r="AO323" s="62">
        <v>4.5372844073928746E-3</v>
      </c>
      <c r="AP323" s="62">
        <v>4.5971229672606183E-3</v>
      </c>
      <c r="AQ323" s="62">
        <v>4.6553681405688812E-3</v>
      </c>
      <c r="AR323" s="62">
        <v>4.7120819429132439E-3</v>
      </c>
      <c r="AS323" s="62">
        <v>4.5956344392748885E-3</v>
      </c>
      <c r="AT323" s="62">
        <v>5.0650695950381569E-3</v>
      </c>
      <c r="AU323" s="62">
        <v>5.2998735617146775E-3</v>
      </c>
      <c r="AV323" s="62">
        <v>5.3346152064821101E-3</v>
      </c>
      <c r="AW323" s="62">
        <v>5.4691212034737816E-3</v>
      </c>
      <c r="AX323" s="62">
        <v>5.8319700967994128E-3</v>
      </c>
      <c r="AY323" s="62">
        <v>6.2936559462202267E-3</v>
      </c>
      <c r="AZ323" s="62">
        <v>6.4956986934357796E-3</v>
      </c>
      <c r="BA323" s="62">
        <v>6.8936775685821423E-3</v>
      </c>
      <c r="BB323" s="62">
        <v>7.0903041725021458E-3</v>
      </c>
      <c r="BC323" s="62">
        <v>6.806452366244083E-3</v>
      </c>
      <c r="BD323" s="62">
        <v>1.1009677347973442E-2</v>
      </c>
      <c r="BE323" s="62">
        <v>1.1073598503168419E-2</v>
      </c>
      <c r="BF323" s="62">
        <v>1.3402010596650958E-2</v>
      </c>
      <c r="BG323" s="62">
        <v>1.3730079342686953E-2</v>
      </c>
      <c r="BH323" s="62">
        <v>1.2410075351655158E-2</v>
      </c>
      <c r="BI323" s="62">
        <v>1.4893607415224558E-2</v>
      </c>
      <c r="BJ323" s="62">
        <v>1.4485244191346835E-2</v>
      </c>
      <c r="BK323" s="62">
        <v>1.4517306073947621E-2</v>
      </c>
      <c r="BL323" s="62">
        <v>1.5345151774641866E-2</v>
      </c>
      <c r="BM323" s="62">
        <v>1.5183312523192749E-2</v>
      </c>
      <c r="BN323" s="62">
        <v>1.6220013127249217E-2</v>
      </c>
      <c r="BO323" s="62">
        <v>1.8934133255978775E-2</v>
      </c>
      <c r="BP323" s="62">
        <v>1.873769424910569E-2</v>
      </c>
      <c r="BR323" s="52"/>
      <c r="BS323" s="53"/>
    </row>
    <row r="324" spans="1:73" s="38" customFormat="1" ht="27">
      <c r="A324" s="105"/>
      <c r="B324" s="126"/>
      <c r="C324" s="127"/>
      <c r="D324" s="48"/>
      <c r="E324" s="82"/>
      <c r="F324" s="83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5"/>
      <c r="AL324" s="85"/>
      <c r="AM324" s="85"/>
      <c r="AN324" s="85"/>
      <c r="AO324" s="85"/>
      <c r="AP324" s="85"/>
      <c r="AQ324" s="85"/>
      <c r="AR324" s="85"/>
      <c r="AS324" s="85"/>
      <c r="AT324" s="85"/>
      <c r="AU324" s="85"/>
      <c r="AV324" s="85"/>
      <c r="AW324" s="85"/>
      <c r="AX324" s="85"/>
      <c r="AY324" s="85"/>
      <c r="AZ324" s="85"/>
      <c r="BA324" s="85"/>
      <c r="BB324" s="85"/>
      <c r="BC324" s="85"/>
      <c r="BD324" s="85"/>
      <c r="BE324" s="85"/>
      <c r="BF324" s="85"/>
      <c r="BG324" s="85"/>
      <c r="BH324" s="85"/>
      <c r="BI324" s="85"/>
      <c r="BJ324" s="85"/>
      <c r="BK324" s="85"/>
      <c r="BL324" s="85"/>
      <c r="BM324" s="85"/>
      <c r="BN324" s="85"/>
      <c r="BO324" s="85"/>
      <c r="BP324" s="85"/>
      <c r="BR324" s="142" t="s">
        <v>7</v>
      </c>
      <c r="BS324" s="91" t="s">
        <v>233</v>
      </c>
      <c r="BT324" s="91" t="s">
        <v>234</v>
      </c>
      <c r="BU324" s="91" t="s">
        <v>235</v>
      </c>
    </row>
    <row r="325" spans="1:73" ht="17.25" customHeight="1">
      <c r="A325" s="105"/>
      <c r="B325" s="217" t="s">
        <v>39</v>
      </c>
      <c r="C325" s="211" t="s">
        <v>22</v>
      </c>
      <c r="D325" s="214" t="s">
        <v>7</v>
      </c>
      <c r="E325" s="129" t="s">
        <v>151</v>
      </c>
      <c r="F325" s="9" t="s">
        <v>35</v>
      </c>
      <c r="G325" s="11" t="s">
        <v>33</v>
      </c>
      <c r="H325" s="11" t="s">
        <v>33</v>
      </c>
      <c r="I325" s="11" t="s">
        <v>33</v>
      </c>
      <c r="J325" s="11" t="s">
        <v>33</v>
      </c>
      <c r="K325" s="11" t="s">
        <v>33</v>
      </c>
      <c r="L325" s="11" t="s">
        <v>33</v>
      </c>
      <c r="M325" s="11" t="s">
        <v>33</v>
      </c>
      <c r="N325" s="11" t="s">
        <v>33</v>
      </c>
      <c r="O325" s="11" t="s">
        <v>33</v>
      </c>
      <c r="P325" s="11" t="s">
        <v>33</v>
      </c>
      <c r="Q325" s="11" t="s">
        <v>33</v>
      </c>
      <c r="R325" s="11" t="s">
        <v>33</v>
      </c>
      <c r="S325" s="11" t="s">
        <v>33</v>
      </c>
      <c r="T325" s="11" t="s">
        <v>33</v>
      </c>
      <c r="U325" s="11" t="s">
        <v>33</v>
      </c>
      <c r="V325" s="11" t="s">
        <v>33</v>
      </c>
      <c r="W325" s="11" t="s">
        <v>33</v>
      </c>
      <c r="X325" s="11" t="s">
        <v>33</v>
      </c>
      <c r="Y325" s="11" t="s">
        <v>33</v>
      </c>
      <c r="Z325" s="11" t="s">
        <v>33</v>
      </c>
      <c r="AA325" s="11" t="s">
        <v>33</v>
      </c>
      <c r="AB325" s="11" t="s">
        <v>33</v>
      </c>
      <c r="AC325" s="11" t="s">
        <v>33</v>
      </c>
      <c r="AD325" s="11" t="s">
        <v>33</v>
      </c>
      <c r="AE325" s="11" t="s">
        <v>33</v>
      </c>
      <c r="AF325" s="11" t="s">
        <v>33</v>
      </c>
      <c r="AG325" s="11" t="s">
        <v>33</v>
      </c>
      <c r="AH325" s="11" t="s">
        <v>33</v>
      </c>
      <c r="AI325" s="11" t="s">
        <v>33</v>
      </c>
      <c r="AJ325" s="11" t="s">
        <v>33</v>
      </c>
      <c r="AK325" s="137">
        <v>0</v>
      </c>
      <c r="AL325" s="137">
        <v>0</v>
      </c>
      <c r="AM325" s="137">
        <v>0</v>
      </c>
      <c r="AN325" s="137">
        <v>0</v>
      </c>
      <c r="AO325" s="137">
        <v>0</v>
      </c>
      <c r="AP325" s="137">
        <v>0</v>
      </c>
      <c r="AQ325" s="137">
        <v>0</v>
      </c>
      <c r="AR325" s="137">
        <v>0</v>
      </c>
      <c r="AS325" s="137">
        <v>0</v>
      </c>
      <c r="AT325" s="137">
        <v>0</v>
      </c>
      <c r="AU325" s="137">
        <v>0</v>
      </c>
      <c r="AV325" s="137">
        <v>0</v>
      </c>
      <c r="AW325" s="137">
        <v>0</v>
      </c>
      <c r="AX325" s="137">
        <v>0</v>
      </c>
      <c r="AY325" s="137">
        <v>0</v>
      </c>
      <c r="AZ325" s="137">
        <v>0</v>
      </c>
      <c r="BA325" s="137">
        <v>0</v>
      </c>
      <c r="BB325" s="137">
        <v>0</v>
      </c>
      <c r="BC325" s="137">
        <v>0</v>
      </c>
      <c r="BD325" s="137">
        <v>0</v>
      </c>
      <c r="BE325" s="137">
        <v>0</v>
      </c>
      <c r="BF325" s="137">
        <v>0</v>
      </c>
      <c r="BG325" s="137">
        <v>0</v>
      </c>
      <c r="BH325" s="137">
        <v>0</v>
      </c>
      <c r="BI325" s="137">
        <v>0</v>
      </c>
      <c r="BJ325" s="137">
        <v>0</v>
      </c>
      <c r="BK325" s="137">
        <v>0</v>
      </c>
      <c r="BL325" s="137">
        <v>0</v>
      </c>
      <c r="BM325" s="137">
        <v>0</v>
      </c>
      <c r="BN325" s="137">
        <v>0</v>
      </c>
      <c r="BO325" s="137">
        <v>0</v>
      </c>
      <c r="BP325" s="137">
        <v>0</v>
      </c>
      <c r="BR325" s="129" t="s">
        <v>151</v>
      </c>
      <c r="BS325" s="131">
        <v>0</v>
      </c>
      <c r="BT325" s="131">
        <v>0</v>
      </c>
      <c r="BU325" s="131">
        <v>0</v>
      </c>
    </row>
    <row r="326" spans="1:73" ht="17.25">
      <c r="A326" s="105"/>
      <c r="B326" s="218"/>
      <c r="C326" s="212"/>
      <c r="D326" s="215"/>
      <c r="E326" s="129" t="s">
        <v>152</v>
      </c>
      <c r="F326" s="9" t="s">
        <v>35</v>
      </c>
      <c r="G326" s="11" t="s">
        <v>33</v>
      </c>
      <c r="H326" s="11" t="s">
        <v>33</v>
      </c>
      <c r="I326" s="11" t="s">
        <v>33</v>
      </c>
      <c r="J326" s="11" t="s">
        <v>33</v>
      </c>
      <c r="K326" s="11" t="s">
        <v>33</v>
      </c>
      <c r="L326" s="11" t="s">
        <v>33</v>
      </c>
      <c r="M326" s="11" t="s">
        <v>33</v>
      </c>
      <c r="N326" s="11" t="s">
        <v>33</v>
      </c>
      <c r="O326" s="11" t="s">
        <v>33</v>
      </c>
      <c r="P326" s="11" t="s">
        <v>33</v>
      </c>
      <c r="Q326" s="11" t="s">
        <v>33</v>
      </c>
      <c r="R326" s="11" t="s">
        <v>33</v>
      </c>
      <c r="S326" s="11" t="s">
        <v>33</v>
      </c>
      <c r="T326" s="11" t="s">
        <v>33</v>
      </c>
      <c r="U326" s="11" t="s">
        <v>33</v>
      </c>
      <c r="V326" s="11" t="s">
        <v>33</v>
      </c>
      <c r="W326" s="11" t="s">
        <v>33</v>
      </c>
      <c r="X326" s="11" t="s">
        <v>33</v>
      </c>
      <c r="Y326" s="11" t="s">
        <v>33</v>
      </c>
      <c r="Z326" s="11" t="s">
        <v>33</v>
      </c>
      <c r="AA326" s="11" t="s">
        <v>33</v>
      </c>
      <c r="AB326" s="11" t="s">
        <v>33</v>
      </c>
      <c r="AC326" s="11" t="s">
        <v>33</v>
      </c>
      <c r="AD326" s="11" t="s">
        <v>33</v>
      </c>
      <c r="AE326" s="11" t="s">
        <v>33</v>
      </c>
      <c r="AF326" s="11" t="s">
        <v>33</v>
      </c>
      <c r="AG326" s="11" t="s">
        <v>33</v>
      </c>
      <c r="AH326" s="11" t="s">
        <v>33</v>
      </c>
      <c r="AI326" s="11" t="s">
        <v>33</v>
      </c>
      <c r="AJ326" s="11" t="s">
        <v>33</v>
      </c>
      <c r="AK326" s="137">
        <v>0</v>
      </c>
      <c r="AL326" s="137">
        <v>0</v>
      </c>
      <c r="AM326" s="137">
        <v>0</v>
      </c>
      <c r="AN326" s="137">
        <v>0</v>
      </c>
      <c r="AO326" s="137">
        <v>0</v>
      </c>
      <c r="AP326" s="137">
        <v>0</v>
      </c>
      <c r="AQ326" s="137">
        <v>0</v>
      </c>
      <c r="AR326" s="137">
        <v>0</v>
      </c>
      <c r="AS326" s="137">
        <v>0</v>
      </c>
      <c r="AT326" s="137">
        <v>0</v>
      </c>
      <c r="AU326" s="137">
        <v>0</v>
      </c>
      <c r="AV326" s="137">
        <v>0</v>
      </c>
      <c r="AW326" s="137">
        <v>0</v>
      </c>
      <c r="AX326" s="137">
        <v>0</v>
      </c>
      <c r="AY326" s="137">
        <v>0</v>
      </c>
      <c r="AZ326" s="137">
        <v>0</v>
      </c>
      <c r="BA326" s="137">
        <v>0</v>
      </c>
      <c r="BB326" s="137">
        <v>0</v>
      </c>
      <c r="BC326" s="137">
        <v>0</v>
      </c>
      <c r="BD326" s="137">
        <v>0</v>
      </c>
      <c r="BE326" s="137">
        <v>0</v>
      </c>
      <c r="BF326" s="137">
        <v>0</v>
      </c>
      <c r="BG326" s="137">
        <v>0</v>
      </c>
      <c r="BH326" s="137">
        <v>0</v>
      </c>
      <c r="BI326" s="137">
        <v>0</v>
      </c>
      <c r="BJ326" s="137">
        <v>0</v>
      </c>
      <c r="BK326" s="137">
        <v>0</v>
      </c>
      <c r="BL326" s="137">
        <v>0</v>
      </c>
      <c r="BM326" s="137">
        <v>0</v>
      </c>
      <c r="BN326" s="137">
        <v>0</v>
      </c>
      <c r="BO326" s="137">
        <v>0</v>
      </c>
      <c r="BP326" s="137">
        <v>0</v>
      </c>
      <c r="BR326" s="129" t="s">
        <v>152</v>
      </c>
      <c r="BS326" s="131">
        <v>0</v>
      </c>
      <c r="BT326" s="131">
        <v>0</v>
      </c>
      <c r="BU326" s="131">
        <v>0</v>
      </c>
    </row>
    <row r="327" spans="1:73" ht="17.25">
      <c r="A327" s="105"/>
      <c r="B327" s="218"/>
      <c r="C327" s="212"/>
      <c r="D327" s="215"/>
      <c r="E327" s="129" t="s">
        <v>153</v>
      </c>
      <c r="F327" s="9" t="s">
        <v>35</v>
      </c>
      <c r="G327" s="11" t="s">
        <v>33</v>
      </c>
      <c r="H327" s="11" t="s">
        <v>33</v>
      </c>
      <c r="I327" s="11" t="s">
        <v>33</v>
      </c>
      <c r="J327" s="11" t="s">
        <v>33</v>
      </c>
      <c r="K327" s="11" t="s">
        <v>33</v>
      </c>
      <c r="L327" s="11" t="s">
        <v>33</v>
      </c>
      <c r="M327" s="11" t="s">
        <v>33</v>
      </c>
      <c r="N327" s="11" t="s">
        <v>33</v>
      </c>
      <c r="O327" s="11" t="s">
        <v>33</v>
      </c>
      <c r="P327" s="11" t="s">
        <v>33</v>
      </c>
      <c r="Q327" s="11" t="s">
        <v>33</v>
      </c>
      <c r="R327" s="11" t="s">
        <v>33</v>
      </c>
      <c r="S327" s="11" t="s">
        <v>33</v>
      </c>
      <c r="T327" s="11" t="s">
        <v>33</v>
      </c>
      <c r="U327" s="11" t="s">
        <v>33</v>
      </c>
      <c r="V327" s="11" t="s">
        <v>33</v>
      </c>
      <c r="W327" s="11" t="s">
        <v>33</v>
      </c>
      <c r="X327" s="11" t="s">
        <v>33</v>
      </c>
      <c r="Y327" s="11" t="s">
        <v>33</v>
      </c>
      <c r="Z327" s="11" t="s">
        <v>33</v>
      </c>
      <c r="AA327" s="11" t="s">
        <v>33</v>
      </c>
      <c r="AB327" s="11" t="s">
        <v>33</v>
      </c>
      <c r="AC327" s="11" t="s">
        <v>33</v>
      </c>
      <c r="AD327" s="11" t="s">
        <v>33</v>
      </c>
      <c r="AE327" s="11" t="s">
        <v>33</v>
      </c>
      <c r="AF327" s="11" t="s">
        <v>33</v>
      </c>
      <c r="AG327" s="11" t="s">
        <v>33</v>
      </c>
      <c r="AH327" s="11" t="s">
        <v>33</v>
      </c>
      <c r="AI327" s="11" t="s">
        <v>33</v>
      </c>
      <c r="AJ327" s="11" t="s">
        <v>33</v>
      </c>
      <c r="AK327" s="137">
        <v>0</v>
      </c>
      <c r="AL327" s="137">
        <v>0</v>
      </c>
      <c r="AM327" s="137">
        <v>0</v>
      </c>
      <c r="AN327" s="137">
        <v>0</v>
      </c>
      <c r="AO327" s="137">
        <v>0</v>
      </c>
      <c r="AP327" s="137">
        <v>0</v>
      </c>
      <c r="AQ327" s="137">
        <v>0</v>
      </c>
      <c r="AR327" s="137">
        <v>0</v>
      </c>
      <c r="AS327" s="137">
        <v>0</v>
      </c>
      <c r="AT327" s="137">
        <v>0</v>
      </c>
      <c r="AU327" s="137">
        <v>0</v>
      </c>
      <c r="AV327" s="137">
        <v>0</v>
      </c>
      <c r="AW327" s="137">
        <v>0</v>
      </c>
      <c r="AX327" s="137">
        <v>0</v>
      </c>
      <c r="AY327" s="137">
        <v>0</v>
      </c>
      <c r="AZ327" s="137">
        <v>0</v>
      </c>
      <c r="BA327" s="137">
        <v>0</v>
      </c>
      <c r="BB327" s="137">
        <v>0</v>
      </c>
      <c r="BC327" s="137">
        <v>0</v>
      </c>
      <c r="BD327" s="137">
        <v>0</v>
      </c>
      <c r="BE327" s="137">
        <v>0</v>
      </c>
      <c r="BF327" s="137">
        <v>0</v>
      </c>
      <c r="BG327" s="137">
        <v>0</v>
      </c>
      <c r="BH327" s="137">
        <v>0</v>
      </c>
      <c r="BI327" s="137">
        <v>0</v>
      </c>
      <c r="BJ327" s="137">
        <v>0</v>
      </c>
      <c r="BK327" s="137">
        <v>0</v>
      </c>
      <c r="BL327" s="137">
        <v>0</v>
      </c>
      <c r="BM327" s="137">
        <v>0</v>
      </c>
      <c r="BN327" s="137">
        <v>0</v>
      </c>
      <c r="BO327" s="137">
        <v>0</v>
      </c>
      <c r="BP327" s="137">
        <v>0</v>
      </c>
      <c r="BR327" s="129" t="s">
        <v>153</v>
      </c>
      <c r="BS327" s="131">
        <v>0</v>
      </c>
      <c r="BT327" s="131">
        <v>0</v>
      </c>
      <c r="BU327" s="131">
        <v>0</v>
      </c>
    </row>
    <row r="328" spans="1:73" ht="17.25">
      <c r="A328" s="105"/>
      <c r="B328" s="218"/>
      <c r="C328" s="212"/>
      <c r="D328" s="215"/>
      <c r="E328" s="129" t="s">
        <v>154</v>
      </c>
      <c r="F328" s="9" t="s">
        <v>35</v>
      </c>
      <c r="G328" s="11" t="s">
        <v>33</v>
      </c>
      <c r="H328" s="11" t="s">
        <v>33</v>
      </c>
      <c r="I328" s="11" t="s">
        <v>33</v>
      </c>
      <c r="J328" s="11" t="s">
        <v>33</v>
      </c>
      <c r="K328" s="11" t="s">
        <v>33</v>
      </c>
      <c r="L328" s="11" t="s">
        <v>33</v>
      </c>
      <c r="M328" s="11" t="s">
        <v>33</v>
      </c>
      <c r="N328" s="11" t="s">
        <v>33</v>
      </c>
      <c r="O328" s="11" t="s">
        <v>33</v>
      </c>
      <c r="P328" s="11" t="s">
        <v>33</v>
      </c>
      <c r="Q328" s="11" t="s">
        <v>33</v>
      </c>
      <c r="R328" s="11" t="s">
        <v>33</v>
      </c>
      <c r="S328" s="11" t="s">
        <v>33</v>
      </c>
      <c r="T328" s="11" t="s">
        <v>33</v>
      </c>
      <c r="U328" s="11" t="s">
        <v>33</v>
      </c>
      <c r="V328" s="11" t="s">
        <v>33</v>
      </c>
      <c r="W328" s="11" t="s">
        <v>33</v>
      </c>
      <c r="X328" s="11" t="s">
        <v>33</v>
      </c>
      <c r="Y328" s="11" t="s">
        <v>33</v>
      </c>
      <c r="Z328" s="11" t="s">
        <v>33</v>
      </c>
      <c r="AA328" s="11" t="s">
        <v>33</v>
      </c>
      <c r="AB328" s="11" t="s">
        <v>33</v>
      </c>
      <c r="AC328" s="11" t="s">
        <v>33</v>
      </c>
      <c r="AD328" s="11" t="s">
        <v>33</v>
      </c>
      <c r="AE328" s="11" t="s">
        <v>33</v>
      </c>
      <c r="AF328" s="11" t="s">
        <v>33</v>
      </c>
      <c r="AG328" s="11" t="s">
        <v>33</v>
      </c>
      <c r="AH328" s="11" t="s">
        <v>33</v>
      </c>
      <c r="AI328" s="11" t="s">
        <v>33</v>
      </c>
      <c r="AJ328" s="11" t="s">
        <v>33</v>
      </c>
      <c r="AK328" s="137">
        <v>0</v>
      </c>
      <c r="AL328" s="137">
        <v>0</v>
      </c>
      <c r="AM328" s="137">
        <v>0</v>
      </c>
      <c r="AN328" s="137">
        <v>0</v>
      </c>
      <c r="AO328" s="137">
        <v>0</v>
      </c>
      <c r="AP328" s="137">
        <v>0</v>
      </c>
      <c r="AQ328" s="137">
        <v>0</v>
      </c>
      <c r="AR328" s="137">
        <v>0</v>
      </c>
      <c r="AS328" s="137">
        <v>0</v>
      </c>
      <c r="AT328" s="137">
        <v>0</v>
      </c>
      <c r="AU328" s="137">
        <v>0</v>
      </c>
      <c r="AV328" s="137">
        <v>0</v>
      </c>
      <c r="AW328" s="137">
        <v>0</v>
      </c>
      <c r="AX328" s="137">
        <v>0</v>
      </c>
      <c r="AY328" s="137">
        <v>0</v>
      </c>
      <c r="AZ328" s="137">
        <v>0</v>
      </c>
      <c r="BA328" s="137">
        <v>0</v>
      </c>
      <c r="BB328" s="137">
        <v>0</v>
      </c>
      <c r="BC328" s="137">
        <v>0</v>
      </c>
      <c r="BD328" s="137">
        <v>0</v>
      </c>
      <c r="BE328" s="137">
        <v>0</v>
      </c>
      <c r="BF328" s="137">
        <v>0</v>
      </c>
      <c r="BG328" s="137">
        <v>0</v>
      </c>
      <c r="BH328" s="137">
        <v>0</v>
      </c>
      <c r="BI328" s="137">
        <v>0</v>
      </c>
      <c r="BJ328" s="137">
        <v>0</v>
      </c>
      <c r="BK328" s="137">
        <v>0</v>
      </c>
      <c r="BL328" s="137">
        <v>0</v>
      </c>
      <c r="BM328" s="137">
        <v>0</v>
      </c>
      <c r="BN328" s="137">
        <v>0</v>
      </c>
      <c r="BO328" s="137">
        <v>0</v>
      </c>
      <c r="BP328" s="137">
        <v>0</v>
      </c>
      <c r="BR328" s="129" t="s">
        <v>154</v>
      </c>
      <c r="BS328" s="131">
        <v>0</v>
      </c>
      <c r="BT328" s="131">
        <v>0</v>
      </c>
      <c r="BU328" s="131">
        <v>0</v>
      </c>
    </row>
    <row r="329" spans="1:73" ht="17.25" customHeight="1">
      <c r="A329" s="105"/>
      <c r="B329" s="218"/>
      <c r="C329" s="212"/>
      <c r="D329" s="215"/>
      <c r="E329" s="130" t="s">
        <v>155</v>
      </c>
      <c r="F329" s="9" t="s">
        <v>35</v>
      </c>
      <c r="G329" s="138" t="s">
        <v>33</v>
      </c>
      <c r="H329" s="138" t="s">
        <v>33</v>
      </c>
      <c r="I329" s="138" t="s">
        <v>33</v>
      </c>
      <c r="J329" s="138" t="s">
        <v>33</v>
      </c>
      <c r="K329" s="138" t="s">
        <v>33</v>
      </c>
      <c r="L329" s="138" t="s">
        <v>33</v>
      </c>
      <c r="M329" s="138" t="s">
        <v>33</v>
      </c>
      <c r="N329" s="138" t="s">
        <v>33</v>
      </c>
      <c r="O329" s="138" t="s">
        <v>33</v>
      </c>
      <c r="P329" s="138" t="s">
        <v>33</v>
      </c>
      <c r="Q329" s="138" t="s">
        <v>33</v>
      </c>
      <c r="R329" s="138" t="s">
        <v>33</v>
      </c>
      <c r="S329" s="138" t="s">
        <v>33</v>
      </c>
      <c r="T329" s="138" t="s">
        <v>33</v>
      </c>
      <c r="U329" s="138" t="s">
        <v>33</v>
      </c>
      <c r="V329" s="138" t="s">
        <v>33</v>
      </c>
      <c r="W329" s="138" t="s">
        <v>33</v>
      </c>
      <c r="X329" s="138" t="s">
        <v>33</v>
      </c>
      <c r="Y329" s="138" t="s">
        <v>33</v>
      </c>
      <c r="Z329" s="138" t="s">
        <v>33</v>
      </c>
      <c r="AA329" s="138" t="s">
        <v>33</v>
      </c>
      <c r="AB329" s="138" t="s">
        <v>33</v>
      </c>
      <c r="AC329" s="138" t="s">
        <v>33</v>
      </c>
      <c r="AD329" s="138" t="s">
        <v>33</v>
      </c>
      <c r="AE329" s="138" t="s">
        <v>33</v>
      </c>
      <c r="AF329" s="138" t="s">
        <v>33</v>
      </c>
      <c r="AG329" s="138" t="s">
        <v>33</v>
      </c>
      <c r="AH329" s="138" t="s">
        <v>33</v>
      </c>
      <c r="AI329" s="138" t="s">
        <v>33</v>
      </c>
      <c r="AJ329" s="138" t="s">
        <v>33</v>
      </c>
      <c r="AK329" s="138">
        <v>0</v>
      </c>
      <c r="AL329" s="138">
        <v>0</v>
      </c>
      <c r="AM329" s="138">
        <v>0</v>
      </c>
      <c r="AN329" s="138">
        <v>0</v>
      </c>
      <c r="AO329" s="138">
        <v>0</v>
      </c>
      <c r="AP329" s="138">
        <v>0</v>
      </c>
      <c r="AQ329" s="138">
        <v>0</v>
      </c>
      <c r="AR329" s="138">
        <v>0</v>
      </c>
      <c r="AS329" s="138">
        <v>0</v>
      </c>
      <c r="AT329" s="138">
        <v>0</v>
      </c>
      <c r="AU329" s="138">
        <v>0</v>
      </c>
      <c r="AV329" s="138">
        <v>0</v>
      </c>
      <c r="AW329" s="138">
        <v>0</v>
      </c>
      <c r="AX329" s="138">
        <v>0</v>
      </c>
      <c r="AY329" s="138">
        <v>0</v>
      </c>
      <c r="AZ329" s="138">
        <v>0</v>
      </c>
      <c r="BA329" s="138">
        <v>0</v>
      </c>
      <c r="BB329" s="138">
        <v>0</v>
      </c>
      <c r="BC329" s="138">
        <v>0</v>
      </c>
      <c r="BD329" s="138">
        <v>0</v>
      </c>
      <c r="BE329" s="138">
        <v>0</v>
      </c>
      <c r="BF329" s="138">
        <v>0</v>
      </c>
      <c r="BG329" s="138">
        <v>0</v>
      </c>
      <c r="BH329" s="138">
        <v>0</v>
      </c>
      <c r="BI329" s="138">
        <v>0</v>
      </c>
      <c r="BJ329" s="138">
        <v>0</v>
      </c>
      <c r="BK329" s="138">
        <v>0</v>
      </c>
      <c r="BL329" s="138">
        <v>0</v>
      </c>
      <c r="BM329" s="138">
        <v>0</v>
      </c>
      <c r="BN329" s="138">
        <v>0</v>
      </c>
      <c r="BO329" s="138">
        <v>0</v>
      </c>
      <c r="BP329" s="138">
        <v>0</v>
      </c>
      <c r="BR329" s="130" t="s">
        <v>155</v>
      </c>
      <c r="BS329" s="132">
        <v>0</v>
      </c>
      <c r="BT329" s="132">
        <v>0</v>
      </c>
      <c r="BU329" s="132">
        <v>0</v>
      </c>
    </row>
    <row r="330" spans="1:73" ht="17.25">
      <c r="A330" s="105"/>
      <c r="B330" s="218"/>
      <c r="C330" s="212"/>
      <c r="D330" s="215"/>
      <c r="E330" s="129" t="s">
        <v>156</v>
      </c>
      <c r="F330" s="9" t="s">
        <v>35</v>
      </c>
      <c r="G330" s="11" t="s">
        <v>33</v>
      </c>
      <c r="H330" s="11" t="s">
        <v>33</v>
      </c>
      <c r="I330" s="11" t="s">
        <v>33</v>
      </c>
      <c r="J330" s="11" t="s">
        <v>33</v>
      </c>
      <c r="K330" s="11" t="s">
        <v>33</v>
      </c>
      <c r="L330" s="11" t="s">
        <v>33</v>
      </c>
      <c r="M330" s="11" t="s">
        <v>33</v>
      </c>
      <c r="N330" s="11" t="s">
        <v>33</v>
      </c>
      <c r="O330" s="11" t="s">
        <v>33</v>
      </c>
      <c r="P330" s="11" t="s">
        <v>33</v>
      </c>
      <c r="Q330" s="11" t="s">
        <v>33</v>
      </c>
      <c r="R330" s="11" t="s">
        <v>33</v>
      </c>
      <c r="S330" s="11" t="s">
        <v>33</v>
      </c>
      <c r="T330" s="11" t="s">
        <v>33</v>
      </c>
      <c r="U330" s="11" t="s">
        <v>33</v>
      </c>
      <c r="V330" s="11" t="s">
        <v>33</v>
      </c>
      <c r="W330" s="11" t="s">
        <v>33</v>
      </c>
      <c r="X330" s="11" t="s">
        <v>33</v>
      </c>
      <c r="Y330" s="11" t="s">
        <v>33</v>
      </c>
      <c r="Z330" s="11" t="s">
        <v>33</v>
      </c>
      <c r="AA330" s="11" t="s">
        <v>33</v>
      </c>
      <c r="AB330" s="11" t="s">
        <v>33</v>
      </c>
      <c r="AC330" s="11" t="s">
        <v>33</v>
      </c>
      <c r="AD330" s="11" t="s">
        <v>33</v>
      </c>
      <c r="AE330" s="11" t="s">
        <v>33</v>
      </c>
      <c r="AF330" s="11" t="s">
        <v>33</v>
      </c>
      <c r="AG330" s="11" t="s">
        <v>33</v>
      </c>
      <c r="AH330" s="11" t="s">
        <v>33</v>
      </c>
      <c r="AI330" s="11" t="s">
        <v>33</v>
      </c>
      <c r="AJ330" s="11" t="s">
        <v>33</v>
      </c>
      <c r="AK330" s="137">
        <v>0</v>
      </c>
      <c r="AL330" s="137">
        <v>0</v>
      </c>
      <c r="AM330" s="137">
        <v>0</v>
      </c>
      <c r="AN330" s="137">
        <v>0</v>
      </c>
      <c r="AO330" s="137">
        <v>0</v>
      </c>
      <c r="AP330" s="137">
        <v>0</v>
      </c>
      <c r="AQ330" s="137">
        <v>0</v>
      </c>
      <c r="AR330" s="137">
        <v>0</v>
      </c>
      <c r="AS330" s="137">
        <v>0</v>
      </c>
      <c r="AT330" s="137">
        <v>0</v>
      </c>
      <c r="AU330" s="137">
        <v>0</v>
      </c>
      <c r="AV330" s="137">
        <v>0</v>
      </c>
      <c r="AW330" s="137">
        <v>0</v>
      </c>
      <c r="AX330" s="137">
        <v>0</v>
      </c>
      <c r="AY330" s="137">
        <v>0</v>
      </c>
      <c r="AZ330" s="137">
        <v>0</v>
      </c>
      <c r="BA330" s="137">
        <v>0</v>
      </c>
      <c r="BB330" s="137">
        <v>0</v>
      </c>
      <c r="BC330" s="137">
        <v>0</v>
      </c>
      <c r="BD330" s="137">
        <v>0</v>
      </c>
      <c r="BE330" s="137">
        <v>0</v>
      </c>
      <c r="BF330" s="137">
        <v>0</v>
      </c>
      <c r="BG330" s="137">
        <v>0</v>
      </c>
      <c r="BH330" s="137">
        <v>0</v>
      </c>
      <c r="BI330" s="137">
        <v>0</v>
      </c>
      <c r="BJ330" s="137">
        <v>0</v>
      </c>
      <c r="BK330" s="137">
        <v>0</v>
      </c>
      <c r="BL330" s="137">
        <v>0</v>
      </c>
      <c r="BM330" s="137">
        <v>0</v>
      </c>
      <c r="BN330" s="137">
        <v>0</v>
      </c>
      <c r="BO330" s="137">
        <v>0</v>
      </c>
      <c r="BP330" s="137">
        <v>0</v>
      </c>
      <c r="BR330" s="129" t="s">
        <v>156</v>
      </c>
      <c r="BS330" s="131">
        <v>0</v>
      </c>
      <c r="BT330" s="131">
        <v>0</v>
      </c>
      <c r="BU330" s="131">
        <v>0</v>
      </c>
    </row>
    <row r="331" spans="1:73" ht="17.25">
      <c r="A331" s="105"/>
      <c r="B331" s="218"/>
      <c r="C331" s="212"/>
      <c r="D331" s="215"/>
      <c r="E331" s="129" t="s">
        <v>157</v>
      </c>
      <c r="F331" s="9" t="s">
        <v>35</v>
      </c>
      <c r="G331" s="11" t="s">
        <v>33</v>
      </c>
      <c r="H331" s="11" t="s">
        <v>33</v>
      </c>
      <c r="I331" s="11" t="s">
        <v>33</v>
      </c>
      <c r="J331" s="11" t="s">
        <v>33</v>
      </c>
      <c r="K331" s="11" t="s">
        <v>33</v>
      </c>
      <c r="L331" s="11" t="s">
        <v>33</v>
      </c>
      <c r="M331" s="11" t="s">
        <v>33</v>
      </c>
      <c r="N331" s="11" t="s">
        <v>33</v>
      </c>
      <c r="O331" s="11" t="s">
        <v>33</v>
      </c>
      <c r="P331" s="11" t="s">
        <v>33</v>
      </c>
      <c r="Q331" s="11" t="s">
        <v>33</v>
      </c>
      <c r="R331" s="11" t="s">
        <v>33</v>
      </c>
      <c r="S331" s="11" t="s">
        <v>33</v>
      </c>
      <c r="T331" s="11" t="s">
        <v>33</v>
      </c>
      <c r="U331" s="11" t="s">
        <v>33</v>
      </c>
      <c r="V331" s="11" t="s">
        <v>33</v>
      </c>
      <c r="W331" s="11" t="s">
        <v>33</v>
      </c>
      <c r="X331" s="11" t="s">
        <v>33</v>
      </c>
      <c r="Y331" s="11" t="s">
        <v>33</v>
      </c>
      <c r="Z331" s="11" t="s">
        <v>33</v>
      </c>
      <c r="AA331" s="11" t="s">
        <v>33</v>
      </c>
      <c r="AB331" s="11" t="s">
        <v>33</v>
      </c>
      <c r="AC331" s="11" t="s">
        <v>33</v>
      </c>
      <c r="AD331" s="11" t="s">
        <v>33</v>
      </c>
      <c r="AE331" s="11" t="s">
        <v>33</v>
      </c>
      <c r="AF331" s="11" t="s">
        <v>33</v>
      </c>
      <c r="AG331" s="11" t="s">
        <v>33</v>
      </c>
      <c r="AH331" s="11" t="s">
        <v>33</v>
      </c>
      <c r="AI331" s="11" t="s">
        <v>33</v>
      </c>
      <c r="AJ331" s="11" t="s">
        <v>33</v>
      </c>
      <c r="AK331" s="137">
        <v>0</v>
      </c>
      <c r="AL331" s="137">
        <v>0</v>
      </c>
      <c r="AM331" s="137">
        <v>0</v>
      </c>
      <c r="AN331" s="137">
        <v>0</v>
      </c>
      <c r="AO331" s="137">
        <v>0</v>
      </c>
      <c r="AP331" s="137">
        <v>0</v>
      </c>
      <c r="AQ331" s="137">
        <v>0</v>
      </c>
      <c r="AR331" s="137">
        <v>0</v>
      </c>
      <c r="AS331" s="137">
        <v>0</v>
      </c>
      <c r="AT331" s="137">
        <v>0</v>
      </c>
      <c r="AU331" s="137">
        <v>0</v>
      </c>
      <c r="AV331" s="137">
        <v>0</v>
      </c>
      <c r="AW331" s="137">
        <v>0</v>
      </c>
      <c r="AX331" s="137">
        <v>0</v>
      </c>
      <c r="AY331" s="137">
        <v>0</v>
      </c>
      <c r="AZ331" s="137">
        <v>0</v>
      </c>
      <c r="BA331" s="137">
        <v>0</v>
      </c>
      <c r="BB331" s="137">
        <v>0</v>
      </c>
      <c r="BC331" s="137">
        <v>0</v>
      </c>
      <c r="BD331" s="137">
        <v>0</v>
      </c>
      <c r="BE331" s="137">
        <v>0</v>
      </c>
      <c r="BF331" s="137">
        <v>0</v>
      </c>
      <c r="BG331" s="137">
        <v>0</v>
      </c>
      <c r="BH331" s="137">
        <v>0</v>
      </c>
      <c r="BI331" s="137">
        <v>0</v>
      </c>
      <c r="BJ331" s="137">
        <v>0</v>
      </c>
      <c r="BK331" s="137">
        <v>0</v>
      </c>
      <c r="BL331" s="137">
        <v>0</v>
      </c>
      <c r="BM331" s="137">
        <v>0</v>
      </c>
      <c r="BN331" s="137">
        <v>0</v>
      </c>
      <c r="BO331" s="137">
        <v>0</v>
      </c>
      <c r="BP331" s="137">
        <v>0</v>
      </c>
      <c r="BR331" s="129" t="s">
        <v>157</v>
      </c>
      <c r="BS331" s="131">
        <v>0</v>
      </c>
      <c r="BT331" s="131">
        <v>0</v>
      </c>
      <c r="BU331" s="131">
        <v>0</v>
      </c>
    </row>
    <row r="332" spans="1:73" ht="17.25">
      <c r="A332" s="105"/>
      <c r="B332" s="218"/>
      <c r="C332" s="212"/>
      <c r="D332" s="215"/>
      <c r="E332" s="129" t="s">
        <v>158</v>
      </c>
      <c r="F332" s="9" t="s">
        <v>35</v>
      </c>
      <c r="G332" s="11" t="s">
        <v>33</v>
      </c>
      <c r="H332" s="11" t="s">
        <v>33</v>
      </c>
      <c r="I332" s="11" t="s">
        <v>33</v>
      </c>
      <c r="J332" s="11" t="s">
        <v>33</v>
      </c>
      <c r="K332" s="11" t="s">
        <v>33</v>
      </c>
      <c r="L332" s="11" t="s">
        <v>33</v>
      </c>
      <c r="M332" s="11" t="s">
        <v>33</v>
      </c>
      <c r="N332" s="11" t="s">
        <v>33</v>
      </c>
      <c r="O332" s="11" t="s">
        <v>33</v>
      </c>
      <c r="P332" s="11" t="s">
        <v>33</v>
      </c>
      <c r="Q332" s="11" t="s">
        <v>33</v>
      </c>
      <c r="R332" s="11" t="s">
        <v>33</v>
      </c>
      <c r="S332" s="11" t="s">
        <v>33</v>
      </c>
      <c r="T332" s="11" t="s">
        <v>33</v>
      </c>
      <c r="U332" s="11" t="s">
        <v>33</v>
      </c>
      <c r="V332" s="11" t="s">
        <v>33</v>
      </c>
      <c r="W332" s="11" t="s">
        <v>33</v>
      </c>
      <c r="X332" s="11" t="s">
        <v>33</v>
      </c>
      <c r="Y332" s="11" t="s">
        <v>33</v>
      </c>
      <c r="Z332" s="11" t="s">
        <v>33</v>
      </c>
      <c r="AA332" s="11" t="s">
        <v>33</v>
      </c>
      <c r="AB332" s="11" t="s">
        <v>33</v>
      </c>
      <c r="AC332" s="11" t="s">
        <v>33</v>
      </c>
      <c r="AD332" s="11" t="s">
        <v>33</v>
      </c>
      <c r="AE332" s="11" t="s">
        <v>33</v>
      </c>
      <c r="AF332" s="11" t="s">
        <v>33</v>
      </c>
      <c r="AG332" s="11" t="s">
        <v>33</v>
      </c>
      <c r="AH332" s="11" t="s">
        <v>33</v>
      </c>
      <c r="AI332" s="11" t="s">
        <v>33</v>
      </c>
      <c r="AJ332" s="11" t="s">
        <v>33</v>
      </c>
      <c r="AK332" s="137">
        <v>0</v>
      </c>
      <c r="AL332" s="137">
        <v>0</v>
      </c>
      <c r="AM332" s="137">
        <v>0</v>
      </c>
      <c r="AN332" s="137">
        <v>0</v>
      </c>
      <c r="AO332" s="137">
        <v>0</v>
      </c>
      <c r="AP332" s="137">
        <v>0</v>
      </c>
      <c r="AQ332" s="137">
        <v>0</v>
      </c>
      <c r="AR332" s="137">
        <v>0</v>
      </c>
      <c r="AS332" s="137">
        <v>0</v>
      </c>
      <c r="AT332" s="137">
        <v>0</v>
      </c>
      <c r="AU332" s="137">
        <v>0</v>
      </c>
      <c r="AV332" s="137">
        <v>0</v>
      </c>
      <c r="AW332" s="137">
        <v>0</v>
      </c>
      <c r="AX332" s="137">
        <v>0</v>
      </c>
      <c r="AY332" s="137">
        <v>0</v>
      </c>
      <c r="AZ332" s="137">
        <v>0</v>
      </c>
      <c r="BA332" s="137">
        <v>0</v>
      </c>
      <c r="BB332" s="137">
        <v>0</v>
      </c>
      <c r="BC332" s="137">
        <v>0</v>
      </c>
      <c r="BD332" s="137">
        <v>0</v>
      </c>
      <c r="BE332" s="137">
        <v>0</v>
      </c>
      <c r="BF332" s="137">
        <v>0</v>
      </c>
      <c r="BG332" s="137">
        <v>0</v>
      </c>
      <c r="BH332" s="137">
        <v>0</v>
      </c>
      <c r="BI332" s="137">
        <v>0</v>
      </c>
      <c r="BJ332" s="137">
        <v>0</v>
      </c>
      <c r="BK332" s="137">
        <v>0</v>
      </c>
      <c r="BL332" s="137">
        <v>0</v>
      </c>
      <c r="BM332" s="137">
        <v>0</v>
      </c>
      <c r="BN332" s="137">
        <v>0</v>
      </c>
      <c r="BO332" s="137">
        <v>0</v>
      </c>
      <c r="BP332" s="137">
        <v>0</v>
      </c>
      <c r="BR332" s="129" t="s">
        <v>158</v>
      </c>
      <c r="BS332" s="131">
        <v>0</v>
      </c>
      <c r="BT332" s="131">
        <v>0</v>
      </c>
      <c r="BU332" s="131">
        <v>0</v>
      </c>
    </row>
    <row r="333" spans="1:73" ht="17.25">
      <c r="A333" s="105"/>
      <c r="B333" s="218"/>
      <c r="C333" s="212"/>
      <c r="D333" s="215"/>
      <c r="E333" s="129" t="s">
        <v>159</v>
      </c>
      <c r="F333" s="9" t="s">
        <v>35</v>
      </c>
      <c r="G333" s="11" t="s">
        <v>33</v>
      </c>
      <c r="H333" s="11" t="s">
        <v>33</v>
      </c>
      <c r="I333" s="11" t="s">
        <v>33</v>
      </c>
      <c r="J333" s="11" t="s">
        <v>33</v>
      </c>
      <c r="K333" s="11" t="s">
        <v>33</v>
      </c>
      <c r="L333" s="11" t="s">
        <v>33</v>
      </c>
      <c r="M333" s="11" t="s">
        <v>33</v>
      </c>
      <c r="N333" s="11" t="s">
        <v>33</v>
      </c>
      <c r="O333" s="11" t="s">
        <v>33</v>
      </c>
      <c r="P333" s="11" t="s">
        <v>33</v>
      </c>
      <c r="Q333" s="11" t="s">
        <v>33</v>
      </c>
      <c r="R333" s="11" t="s">
        <v>33</v>
      </c>
      <c r="S333" s="11" t="s">
        <v>33</v>
      </c>
      <c r="T333" s="11" t="s">
        <v>33</v>
      </c>
      <c r="U333" s="11" t="s">
        <v>33</v>
      </c>
      <c r="V333" s="11" t="s">
        <v>33</v>
      </c>
      <c r="W333" s="11" t="s">
        <v>33</v>
      </c>
      <c r="X333" s="11" t="s">
        <v>33</v>
      </c>
      <c r="Y333" s="11" t="s">
        <v>33</v>
      </c>
      <c r="Z333" s="11" t="s">
        <v>33</v>
      </c>
      <c r="AA333" s="11" t="s">
        <v>33</v>
      </c>
      <c r="AB333" s="11" t="s">
        <v>33</v>
      </c>
      <c r="AC333" s="11" t="s">
        <v>33</v>
      </c>
      <c r="AD333" s="11" t="s">
        <v>33</v>
      </c>
      <c r="AE333" s="11" t="s">
        <v>33</v>
      </c>
      <c r="AF333" s="11" t="s">
        <v>33</v>
      </c>
      <c r="AG333" s="11" t="s">
        <v>33</v>
      </c>
      <c r="AH333" s="11" t="s">
        <v>33</v>
      </c>
      <c r="AI333" s="11" t="s">
        <v>33</v>
      </c>
      <c r="AJ333" s="11" t="s">
        <v>33</v>
      </c>
      <c r="AK333" s="135">
        <v>0.47344207613160161</v>
      </c>
      <c r="AL333" s="135">
        <v>0.48734054888501699</v>
      </c>
      <c r="AM333" s="135">
        <v>0.47693965249670217</v>
      </c>
      <c r="AN333" s="135">
        <v>0.44834661008806681</v>
      </c>
      <c r="AO333" s="135">
        <v>0.47871811336406717</v>
      </c>
      <c r="AP333" s="135">
        <v>0.4613494906849594</v>
      </c>
      <c r="AQ333" s="135">
        <v>0.51020131773141431</v>
      </c>
      <c r="AR333" s="135">
        <v>0.49089053083848883</v>
      </c>
      <c r="AS333" s="135">
        <v>0.54875255001707945</v>
      </c>
      <c r="AT333" s="135">
        <v>0.53029627915130517</v>
      </c>
      <c r="AU333" s="135">
        <v>0.53151570083907362</v>
      </c>
      <c r="AV333" s="135">
        <v>0.41199528946444186</v>
      </c>
      <c r="AW333" s="135">
        <v>0.41796396753378784</v>
      </c>
      <c r="AX333" s="135">
        <v>0.29604771856915746</v>
      </c>
      <c r="AY333" s="135">
        <v>0.29960864636028556</v>
      </c>
      <c r="AZ333" s="135">
        <v>0.22435188719606791</v>
      </c>
      <c r="BA333" s="135">
        <v>0.22752986003411965</v>
      </c>
      <c r="BB333" s="135">
        <v>0.22304999961514932</v>
      </c>
      <c r="BC333" s="135">
        <v>0.25753860145917712</v>
      </c>
      <c r="BD333" s="135">
        <v>0.26831396709679023</v>
      </c>
      <c r="BE333" s="135">
        <v>0.27218533455599764</v>
      </c>
      <c r="BF333" s="135">
        <v>0.24727042540908048</v>
      </c>
      <c r="BG333" s="135">
        <v>0.24091512518503599</v>
      </c>
      <c r="BH333" s="135">
        <v>0.21944508031093124</v>
      </c>
      <c r="BI333" s="135">
        <v>0.20711875808438476</v>
      </c>
      <c r="BJ333" s="135">
        <v>0.20510855488991467</v>
      </c>
      <c r="BK333" s="135">
        <v>0.14755344332199244</v>
      </c>
      <c r="BL333" s="135">
        <v>0.18122776683801131</v>
      </c>
      <c r="BM333" s="135">
        <v>0.16885201420164211</v>
      </c>
      <c r="BN333" s="135">
        <v>0.18615035165535485</v>
      </c>
      <c r="BO333" s="135">
        <v>0.15443188654539067</v>
      </c>
      <c r="BP333" s="135">
        <v>0.15443188654539067</v>
      </c>
      <c r="BR333" s="129" t="s">
        <v>159</v>
      </c>
      <c r="BS333" s="131">
        <v>-0.67381038920912562</v>
      </c>
      <c r="BT333" s="131">
        <v>-0.17039164754675745</v>
      </c>
      <c r="BU333" s="131">
        <v>0</v>
      </c>
    </row>
    <row r="334" spans="1:73" ht="17.25">
      <c r="A334" s="105"/>
      <c r="B334" s="218"/>
      <c r="C334" s="212"/>
      <c r="D334" s="215"/>
      <c r="E334" s="129" t="s">
        <v>160</v>
      </c>
      <c r="F334" s="9" t="s">
        <v>35</v>
      </c>
      <c r="G334" s="11" t="s">
        <v>33</v>
      </c>
      <c r="H334" s="11" t="s">
        <v>33</v>
      </c>
      <c r="I334" s="11" t="s">
        <v>33</v>
      </c>
      <c r="J334" s="11" t="s">
        <v>33</v>
      </c>
      <c r="K334" s="11" t="s">
        <v>33</v>
      </c>
      <c r="L334" s="11" t="s">
        <v>33</v>
      </c>
      <c r="M334" s="11" t="s">
        <v>33</v>
      </c>
      <c r="N334" s="11" t="s">
        <v>33</v>
      </c>
      <c r="O334" s="11" t="s">
        <v>33</v>
      </c>
      <c r="P334" s="11" t="s">
        <v>33</v>
      </c>
      <c r="Q334" s="11" t="s">
        <v>33</v>
      </c>
      <c r="R334" s="11" t="s">
        <v>33</v>
      </c>
      <c r="S334" s="11" t="s">
        <v>33</v>
      </c>
      <c r="T334" s="11" t="s">
        <v>33</v>
      </c>
      <c r="U334" s="11" t="s">
        <v>33</v>
      </c>
      <c r="V334" s="11" t="s">
        <v>33</v>
      </c>
      <c r="W334" s="11" t="s">
        <v>33</v>
      </c>
      <c r="X334" s="11" t="s">
        <v>33</v>
      </c>
      <c r="Y334" s="11" t="s">
        <v>33</v>
      </c>
      <c r="Z334" s="11" t="s">
        <v>33</v>
      </c>
      <c r="AA334" s="11" t="s">
        <v>33</v>
      </c>
      <c r="AB334" s="11" t="s">
        <v>33</v>
      </c>
      <c r="AC334" s="11" t="s">
        <v>33</v>
      </c>
      <c r="AD334" s="11" t="s">
        <v>33</v>
      </c>
      <c r="AE334" s="11" t="s">
        <v>33</v>
      </c>
      <c r="AF334" s="11" t="s">
        <v>33</v>
      </c>
      <c r="AG334" s="11" t="s">
        <v>33</v>
      </c>
      <c r="AH334" s="11" t="s">
        <v>33</v>
      </c>
      <c r="AI334" s="11" t="s">
        <v>33</v>
      </c>
      <c r="AJ334" s="11" t="s">
        <v>33</v>
      </c>
      <c r="AK334" s="137">
        <v>0</v>
      </c>
      <c r="AL334" s="137">
        <v>0</v>
      </c>
      <c r="AM334" s="137">
        <v>0</v>
      </c>
      <c r="AN334" s="137">
        <v>0</v>
      </c>
      <c r="AO334" s="137">
        <v>0</v>
      </c>
      <c r="AP334" s="137">
        <v>0</v>
      </c>
      <c r="AQ334" s="137">
        <v>0</v>
      </c>
      <c r="AR334" s="137">
        <v>0</v>
      </c>
      <c r="AS334" s="137">
        <v>0</v>
      </c>
      <c r="AT334" s="137">
        <v>0</v>
      </c>
      <c r="AU334" s="137">
        <v>0</v>
      </c>
      <c r="AV334" s="137">
        <v>0</v>
      </c>
      <c r="AW334" s="137">
        <v>0</v>
      </c>
      <c r="AX334" s="137">
        <v>0</v>
      </c>
      <c r="AY334" s="137">
        <v>0</v>
      </c>
      <c r="AZ334" s="137">
        <v>0</v>
      </c>
      <c r="BA334" s="137">
        <v>0</v>
      </c>
      <c r="BB334" s="137">
        <v>0</v>
      </c>
      <c r="BC334" s="137">
        <v>0</v>
      </c>
      <c r="BD334" s="137">
        <v>0</v>
      </c>
      <c r="BE334" s="137">
        <v>0</v>
      </c>
      <c r="BF334" s="137">
        <v>0</v>
      </c>
      <c r="BG334" s="137">
        <v>0</v>
      </c>
      <c r="BH334" s="137">
        <v>0</v>
      </c>
      <c r="BI334" s="137">
        <v>0</v>
      </c>
      <c r="BJ334" s="137">
        <v>0</v>
      </c>
      <c r="BK334" s="137">
        <v>0</v>
      </c>
      <c r="BL334" s="137">
        <v>0</v>
      </c>
      <c r="BM334" s="137">
        <v>0</v>
      </c>
      <c r="BN334" s="137">
        <v>0</v>
      </c>
      <c r="BO334" s="137">
        <v>0</v>
      </c>
      <c r="BP334" s="137">
        <v>0</v>
      </c>
      <c r="BR334" s="129" t="s">
        <v>160</v>
      </c>
      <c r="BS334" s="131">
        <v>0</v>
      </c>
      <c r="BT334" s="131">
        <v>0</v>
      </c>
      <c r="BU334" s="131">
        <v>0</v>
      </c>
    </row>
    <row r="335" spans="1:73" ht="17.25" customHeight="1">
      <c r="A335" s="105"/>
      <c r="B335" s="218"/>
      <c r="C335" s="212"/>
      <c r="D335" s="215"/>
      <c r="E335" s="130" t="s">
        <v>161</v>
      </c>
      <c r="F335" s="9" t="s">
        <v>35</v>
      </c>
      <c r="G335" s="138" t="s">
        <v>33</v>
      </c>
      <c r="H335" s="138" t="s">
        <v>33</v>
      </c>
      <c r="I335" s="138" t="s">
        <v>33</v>
      </c>
      <c r="J335" s="138" t="s">
        <v>33</v>
      </c>
      <c r="K335" s="138" t="s">
        <v>33</v>
      </c>
      <c r="L335" s="138" t="s">
        <v>33</v>
      </c>
      <c r="M335" s="138" t="s">
        <v>33</v>
      </c>
      <c r="N335" s="138" t="s">
        <v>33</v>
      </c>
      <c r="O335" s="138" t="s">
        <v>33</v>
      </c>
      <c r="P335" s="138" t="s">
        <v>33</v>
      </c>
      <c r="Q335" s="138" t="s">
        <v>33</v>
      </c>
      <c r="R335" s="138" t="s">
        <v>33</v>
      </c>
      <c r="S335" s="138" t="s">
        <v>33</v>
      </c>
      <c r="T335" s="138" t="s">
        <v>33</v>
      </c>
      <c r="U335" s="138" t="s">
        <v>33</v>
      </c>
      <c r="V335" s="138" t="s">
        <v>33</v>
      </c>
      <c r="W335" s="138" t="s">
        <v>33</v>
      </c>
      <c r="X335" s="138" t="s">
        <v>33</v>
      </c>
      <c r="Y335" s="138" t="s">
        <v>33</v>
      </c>
      <c r="Z335" s="138" t="s">
        <v>33</v>
      </c>
      <c r="AA335" s="138" t="s">
        <v>33</v>
      </c>
      <c r="AB335" s="138" t="s">
        <v>33</v>
      </c>
      <c r="AC335" s="138" t="s">
        <v>33</v>
      </c>
      <c r="AD335" s="138" t="s">
        <v>33</v>
      </c>
      <c r="AE335" s="138" t="s">
        <v>33</v>
      </c>
      <c r="AF335" s="138" t="s">
        <v>33</v>
      </c>
      <c r="AG335" s="138" t="s">
        <v>33</v>
      </c>
      <c r="AH335" s="138" t="s">
        <v>33</v>
      </c>
      <c r="AI335" s="138" t="s">
        <v>33</v>
      </c>
      <c r="AJ335" s="138" t="s">
        <v>33</v>
      </c>
      <c r="AK335" s="136">
        <v>0.47344207613160161</v>
      </c>
      <c r="AL335" s="136">
        <v>0.48734054888501699</v>
      </c>
      <c r="AM335" s="136">
        <v>0.47693965249670217</v>
      </c>
      <c r="AN335" s="136">
        <v>0.44834661008806681</v>
      </c>
      <c r="AO335" s="136">
        <v>0.47871811336406717</v>
      </c>
      <c r="AP335" s="136">
        <v>0.4613494906849594</v>
      </c>
      <c r="AQ335" s="136">
        <v>0.51020131773141431</v>
      </c>
      <c r="AR335" s="136">
        <v>0.49089053083848883</v>
      </c>
      <c r="AS335" s="136">
        <v>0.54875255001707945</v>
      </c>
      <c r="AT335" s="136">
        <v>0.53029627915130517</v>
      </c>
      <c r="AU335" s="136">
        <v>0.53151570083907362</v>
      </c>
      <c r="AV335" s="136">
        <v>0.41199528946444186</v>
      </c>
      <c r="AW335" s="136">
        <v>0.41796396753378784</v>
      </c>
      <c r="AX335" s="136">
        <v>0.29604771856915746</v>
      </c>
      <c r="AY335" s="136">
        <v>0.29960864636028556</v>
      </c>
      <c r="AZ335" s="136">
        <v>0.22435188719606791</v>
      </c>
      <c r="BA335" s="136">
        <v>0.22752986003411965</v>
      </c>
      <c r="BB335" s="136">
        <v>0.22304999961514932</v>
      </c>
      <c r="BC335" s="136">
        <v>0.25753860145917712</v>
      </c>
      <c r="BD335" s="136">
        <v>0.26831396709679023</v>
      </c>
      <c r="BE335" s="136">
        <v>0.27218533455599764</v>
      </c>
      <c r="BF335" s="136">
        <v>0.24727042540908048</v>
      </c>
      <c r="BG335" s="136">
        <v>0.24091512518503599</v>
      </c>
      <c r="BH335" s="136">
        <v>0.21944508031093124</v>
      </c>
      <c r="BI335" s="136">
        <v>0.20711875808438476</v>
      </c>
      <c r="BJ335" s="136">
        <v>0.20510855488991467</v>
      </c>
      <c r="BK335" s="136">
        <v>0.14755344332199244</v>
      </c>
      <c r="BL335" s="136">
        <v>0.18122776683801131</v>
      </c>
      <c r="BM335" s="136">
        <v>0.16885201420164211</v>
      </c>
      <c r="BN335" s="136">
        <v>0.18615035165535485</v>
      </c>
      <c r="BO335" s="136">
        <v>0.15443188654539067</v>
      </c>
      <c r="BP335" s="136">
        <v>0.15443188654539067</v>
      </c>
      <c r="BR335" s="130" t="s">
        <v>161</v>
      </c>
      <c r="BS335" s="132">
        <v>-0.67381038920912562</v>
      </c>
      <c r="BT335" s="132">
        <v>-0.17039164754675745</v>
      </c>
      <c r="BU335" s="132">
        <v>0</v>
      </c>
    </row>
    <row r="336" spans="1:73" ht="17.25">
      <c r="A336" s="105"/>
      <c r="B336" s="218"/>
      <c r="C336" s="212"/>
      <c r="D336" s="215"/>
      <c r="E336" s="129" t="s">
        <v>226</v>
      </c>
      <c r="F336" s="9" t="s">
        <v>35</v>
      </c>
      <c r="G336" s="11" t="s">
        <v>33</v>
      </c>
      <c r="H336" s="11" t="s">
        <v>33</v>
      </c>
      <c r="I336" s="11" t="s">
        <v>33</v>
      </c>
      <c r="J336" s="11" t="s">
        <v>33</v>
      </c>
      <c r="K336" s="11" t="s">
        <v>33</v>
      </c>
      <c r="L336" s="11" t="s">
        <v>33</v>
      </c>
      <c r="M336" s="11" t="s">
        <v>33</v>
      </c>
      <c r="N336" s="11" t="s">
        <v>33</v>
      </c>
      <c r="O336" s="11" t="s">
        <v>33</v>
      </c>
      <c r="P336" s="11" t="s">
        <v>33</v>
      </c>
      <c r="Q336" s="11" t="s">
        <v>33</v>
      </c>
      <c r="R336" s="11" t="s">
        <v>33</v>
      </c>
      <c r="S336" s="11" t="s">
        <v>33</v>
      </c>
      <c r="T336" s="11" t="s">
        <v>33</v>
      </c>
      <c r="U336" s="11" t="s">
        <v>33</v>
      </c>
      <c r="V336" s="11" t="s">
        <v>33</v>
      </c>
      <c r="W336" s="11" t="s">
        <v>33</v>
      </c>
      <c r="X336" s="11" t="s">
        <v>33</v>
      </c>
      <c r="Y336" s="11" t="s">
        <v>33</v>
      </c>
      <c r="Z336" s="11" t="s">
        <v>33</v>
      </c>
      <c r="AA336" s="11" t="s">
        <v>33</v>
      </c>
      <c r="AB336" s="11" t="s">
        <v>33</v>
      </c>
      <c r="AC336" s="11" t="s">
        <v>33</v>
      </c>
      <c r="AD336" s="11" t="s">
        <v>33</v>
      </c>
      <c r="AE336" s="11" t="s">
        <v>33</v>
      </c>
      <c r="AF336" s="11" t="s">
        <v>33</v>
      </c>
      <c r="AG336" s="11" t="s">
        <v>33</v>
      </c>
      <c r="AH336" s="11" t="s">
        <v>33</v>
      </c>
      <c r="AI336" s="11" t="s">
        <v>33</v>
      </c>
      <c r="AJ336" s="11" t="s">
        <v>33</v>
      </c>
      <c r="AK336" s="139">
        <v>6.6599877531950255E-3</v>
      </c>
      <c r="AL336" s="139">
        <v>7.0582830494507432E-3</v>
      </c>
      <c r="AM336" s="139">
        <v>8.2065264165036966E-3</v>
      </c>
      <c r="AN336" s="139">
        <v>9.2330989047312798E-3</v>
      </c>
      <c r="AO336" s="139">
        <v>8.4862054907084705E-3</v>
      </c>
      <c r="AP336" s="139">
        <v>8.6066040684837468E-3</v>
      </c>
      <c r="AQ336" s="139">
        <v>8.854334500686822E-3</v>
      </c>
      <c r="AR336" s="139">
        <v>8.0521117662085782E-3</v>
      </c>
      <c r="AS336" s="139">
        <v>7.7198672545796326E-3</v>
      </c>
      <c r="AT336" s="139">
        <v>8.365724022719772E-3</v>
      </c>
      <c r="AU336" s="139">
        <v>8.5615135711089117E-3</v>
      </c>
      <c r="AV336" s="139">
        <v>7.829214929274032E-3</v>
      </c>
      <c r="AW336" s="139">
        <v>7.4248748999449074E-3</v>
      </c>
      <c r="AX336" s="139">
        <v>7.1204051550218068E-3</v>
      </c>
      <c r="AY336" s="139">
        <v>7.3327760239062607E-3</v>
      </c>
      <c r="AZ336" s="139">
        <v>7.5352968691293166E-3</v>
      </c>
      <c r="BA336" s="139">
        <v>7.8832822833037903E-3</v>
      </c>
      <c r="BB336" s="139">
        <v>8.2328608565005231E-3</v>
      </c>
      <c r="BC336" s="139">
        <v>8.6262289969196299E-3</v>
      </c>
      <c r="BD336" s="139">
        <v>9.0413054533303467E-3</v>
      </c>
      <c r="BE336" s="139">
        <v>9.4883857006872845E-3</v>
      </c>
      <c r="BF336" s="139">
        <v>9.6714294680914688E-3</v>
      </c>
      <c r="BG336" s="139">
        <v>9.7205843345276773E-3</v>
      </c>
      <c r="BH336" s="139">
        <v>9.814176123745565E-3</v>
      </c>
      <c r="BI336" s="139">
        <v>9.9231424679835176E-3</v>
      </c>
      <c r="BJ336" s="139">
        <v>9.0580090253970687E-3</v>
      </c>
      <c r="BK336" s="139">
        <v>9.1056817144650956E-3</v>
      </c>
      <c r="BL336" s="139">
        <v>9.1494589899295733E-3</v>
      </c>
      <c r="BM336" s="139">
        <v>9.3190862354505816E-3</v>
      </c>
      <c r="BN336" s="139">
        <v>9.5384315454071257E-3</v>
      </c>
      <c r="BO336" s="139">
        <v>9.8090418820137582E-3</v>
      </c>
      <c r="BP336" s="139">
        <v>1.0912803049242243E-2</v>
      </c>
      <c r="BR336" s="129" t="s">
        <v>226</v>
      </c>
      <c r="BS336" s="131">
        <v>0.47283181974441663</v>
      </c>
      <c r="BT336" s="131">
        <v>2.8370527724438585E-2</v>
      </c>
      <c r="BU336" s="131">
        <v>0.11252487047204723</v>
      </c>
    </row>
    <row r="337" spans="1:73" ht="17.25">
      <c r="A337" s="105"/>
      <c r="B337" s="218"/>
      <c r="C337" s="212"/>
      <c r="D337" s="215"/>
      <c r="E337" s="165" t="s">
        <v>227</v>
      </c>
      <c r="F337" s="9" t="s">
        <v>35</v>
      </c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39">
        <v>1.4205257027376459E-4</v>
      </c>
      <c r="AL337" s="139">
        <v>1.4371650852851295E-4</v>
      </c>
      <c r="AM337" s="139">
        <v>1.4543712862830728E-4</v>
      </c>
      <c r="AN337" s="139">
        <v>1.3245436108008708E-4</v>
      </c>
      <c r="AO337" s="139">
        <v>1.3787856217856355E-4</v>
      </c>
      <c r="AP337" s="139">
        <v>1.2052431573340333E-4</v>
      </c>
      <c r="AQ337" s="139">
        <v>1.2215442938533986E-4</v>
      </c>
      <c r="AR337" s="139">
        <v>1.2386865760413707E-4</v>
      </c>
      <c r="AS337" s="139">
        <v>1.0448916026792611E-4</v>
      </c>
      <c r="AT337" s="139">
        <v>1.0459621236459181E-4</v>
      </c>
      <c r="AU337" s="139">
        <v>1.0476060173297807E-4</v>
      </c>
      <c r="AV337" s="139">
        <v>8.5250477312610577E-5</v>
      </c>
      <c r="AW337" s="139">
        <v>8.5321892783406304E-5</v>
      </c>
      <c r="AX337" s="139">
        <v>8.5333574520486094E-5</v>
      </c>
      <c r="AY337" s="139">
        <v>9.3548582441288985E-5</v>
      </c>
      <c r="AZ337" s="139">
        <v>1.015179431066169E-4</v>
      </c>
      <c r="BA337" s="139">
        <v>1.097219255355533E-4</v>
      </c>
      <c r="BB337" s="139">
        <v>1.0307496429257698E-4</v>
      </c>
      <c r="BC337" s="139">
        <v>1.0549580322562333E-4</v>
      </c>
      <c r="BD337" s="139">
        <v>1.0953500529373281E-4</v>
      </c>
      <c r="BE337" s="139">
        <v>1.2153428368116477E-4</v>
      </c>
      <c r="BF337" s="139">
        <v>1.0559479421227454E-4</v>
      </c>
      <c r="BG337" s="139">
        <v>1.0591344105800628E-4</v>
      </c>
      <c r="BH337" s="139">
        <v>1.0651426879264089E-4</v>
      </c>
      <c r="BI337" s="139">
        <v>1.0695875297985966E-4</v>
      </c>
      <c r="BJ337" s="139">
        <v>1.1130665247080268E-4</v>
      </c>
      <c r="BK337" s="139">
        <v>1.0706916592263533E-4</v>
      </c>
      <c r="BL337" s="139">
        <v>1.1160346700844184E-4</v>
      </c>
      <c r="BM337" s="139">
        <v>1.1550623731025356E-4</v>
      </c>
      <c r="BN337" s="139">
        <v>1.1390045516394818E-4</v>
      </c>
      <c r="BO337" s="139">
        <v>1.1801149203469306E-4</v>
      </c>
      <c r="BP337" s="139">
        <v>1.4128401792094997E-4</v>
      </c>
      <c r="BR337" s="129" t="s">
        <v>227</v>
      </c>
      <c r="BS337" s="131">
        <v>-0.16924071273571051</v>
      </c>
      <c r="BT337" s="131">
        <v>3.6093243568056578E-2</v>
      </c>
      <c r="BU337" s="131">
        <v>0.1972055897693018</v>
      </c>
    </row>
    <row r="338" spans="1:73" ht="17.25">
      <c r="A338" s="105"/>
      <c r="B338" s="218"/>
      <c r="C338" s="212"/>
      <c r="D338" s="215"/>
      <c r="E338" s="124" t="s">
        <v>228</v>
      </c>
      <c r="F338" s="9" t="s">
        <v>35</v>
      </c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25">
        <v>6.8020403234687905E-3</v>
      </c>
      <c r="AL338" s="125">
        <v>7.2019995579792563E-3</v>
      </c>
      <c r="AM338" s="125">
        <v>8.3519635451320042E-3</v>
      </c>
      <c r="AN338" s="125">
        <v>9.3655532658113664E-3</v>
      </c>
      <c r="AO338" s="125">
        <v>8.6240840528870339E-3</v>
      </c>
      <c r="AP338" s="125">
        <v>8.7271283842171501E-3</v>
      </c>
      <c r="AQ338" s="125">
        <v>8.9764889300721611E-3</v>
      </c>
      <c r="AR338" s="125">
        <v>8.1759804238127152E-3</v>
      </c>
      <c r="AS338" s="125">
        <v>7.8243564148475584E-3</v>
      </c>
      <c r="AT338" s="125">
        <v>8.4703202350843634E-3</v>
      </c>
      <c r="AU338" s="125">
        <v>8.66627417284189E-3</v>
      </c>
      <c r="AV338" s="125">
        <v>7.9144654065866418E-3</v>
      </c>
      <c r="AW338" s="125">
        <v>7.5101967927283138E-3</v>
      </c>
      <c r="AX338" s="125">
        <v>7.2057387295422926E-3</v>
      </c>
      <c r="AY338" s="125">
        <v>7.4263246063475501E-3</v>
      </c>
      <c r="AZ338" s="125">
        <v>7.6368148122359335E-3</v>
      </c>
      <c r="BA338" s="125">
        <v>7.9930042088393431E-3</v>
      </c>
      <c r="BB338" s="125">
        <v>8.3359358207930993E-3</v>
      </c>
      <c r="BC338" s="125">
        <v>8.7317248001452536E-3</v>
      </c>
      <c r="BD338" s="125">
        <v>9.15084045862408E-3</v>
      </c>
      <c r="BE338" s="125">
        <v>9.6099199843684494E-3</v>
      </c>
      <c r="BF338" s="125">
        <v>9.7770242623037434E-3</v>
      </c>
      <c r="BG338" s="125">
        <v>9.8264977755856842E-3</v>
      </c>
      <c r="BH338" s="125">
        <v>9.9206903925382062E-3</v>
      </c>
      <c r="BI338" s="125">
        <v>1.0030101220963377E-2</v>
      </c>
      <c r="BJ338" s="125">
        <v>9.169315677867872E-3</v>
      </c>
      <c r="BK338" s="125">
        <v>9.2127508803877302E-3</v>
      </c>
      <c r="BL338" s="125">
        <v>9.2610624569380157E-3</v>
      </c>
      <c r="BM338" s="125">
        <v>9.434592472760836E-3</v>
      </c>
      <c r="BN338" s="125">
        <v>9.652332000571074E-3</v>
      </c>
      <c r="BO338" s="125">
        <v>9.9270533740484519E-3</v>
      </c>
      <c r="BP338" s="125">
        <v>1.1054087067163192E-2</v>
      </c>
      <c r="BR338" s="130" t="s">
        <v>228</v>
      </c>
      <c r="BS338" s="132">
        <v>0.45942289400984021</v>
      </c>
      <c r="BT338" s="132">
        <v>2.8461658121697857E-2</v>
      </c>
      <c r="BU338" s="132">
        <v>0.11353154361606031</v>
      </c>
    </row>
    <row r="339" spans="1:73" ht="17.25" customHeight="1">
      <c r="A339" s="105"/>
      <c r="B339" s="218"/>
      <c r="C339" s="212"/>
      <c r="D339" s="215"/>
      <c r="E339" s="116" t="s">
        <v>146</v>
      </c>
      <c r="F339" s="9" t="s">
        <v>35</v>
      </c>
      <c r="G339" s="118" t="s">
        <v>33</v>
      </c>
      <c r="H339" s="118" t="s">
        <v>33</v>
      </c>
      <c r="I339" s="118" t="s">
        <v>33</v>
      </c>
      <c r="J339" s="118" t="s">
        <v>33</v>
      </c>
      <c r="K339" s="118" t="s">
        <v>33</v>
      </c>
      <c r="L339" s="118" t="s">
        <v>33</v>
      </c>
      <c r="M339" s="118" t="s">
        <v>33</v>
      </c>
      <c r="N339" s="118" t="s">
        <v>33</v>
      </c>
      <c r="O339" s="118" t="s">
        <v>33</v>
      </c>
      <c r="P339" s="118" t="s">
        <v>33</v>
      </c>
      <c r="Q339" s="118" t="s">
        <v>33</v>
      </c>
      <c r="R339" s="118" t="s">
        <v>33</v>
      </c>
      <c r="S339" s="118" t="s">
        <v>33</v>
      </c>
      <c r="T339" s="118" t="s">
        <v>33</v>
      </c>
      <c r="U339" s="118" t="s">
        <v>33</v>
      </c>
      <c r="V339" s="118" t="s">
        <v>33</v>
      </c>
      <c r="W339" s="118" t="s">
        <v>33</v>
      </c>
      <c r="X339" s="118" t="s">
        <v>33</v>
      </c>
      <c r="Y339" s="118" t="s">
        <v>33</v>
      </c>
      <c r="Z339" s="118" t="s">
        <v>33</v>
      </c>
      <c r="AA339" s="118" t="s">
        <v>33</v>
      </c>
      <c r="AB339" s="118" t="s">
        <v>33</v>
      </c>
      <c r="AC339" s="118" t="s">
        <v>33</v>
      </c>
      <c r="AD339" s="118" t="s">
        <v>33</v>
      </c>
      <c r="AE339" s="118" t="s">
        <v>33</v>
      </c>
      <c r="AF339" s="118" t="s">
        <v>33</v>
      </c>
      <c r="AG339" s="118" t="s">
        <v>33</v>
      </c>
      <c r="AH339" s="118" t="s">
        <v>33</v>
      </c>
      <c r="AI339" s="118" t="s">
        <v>33</v>
      </c>
      <c r="AJ339" s="118" t="s">
        <v>33</v>
      </c>
      <c r="AK339" s="119">
        <v>0.48024411645507042</v>
      </c>
      <c r="AL339" s="119">
        <v>0.49454254844299622</v>
      </c>
      <c r="AM339" s="119">
        <v>0.48529161604183418</v>
      </c>
      <c r="AN339" s="119">
        <v>0.45771216335387815</v>
      </c>
      <c r="AO339" s="119">
        <v>0.48734219741695423</v>
      </c>
      <c r="AP339" s="119">
        <v>0.47007661906917653</v>
      </c>
      <c r="AQ339" s="119">
        <v>0.5191778066614865</v>
      </c>
      <c r="AR339" s="119">
        <v>0.49906651126230156</v>
      </c>
      <c r="AS339" s="119">
        <v>0.55657690643192703</v>
      </c>
      <c r="AT339" s="119">
        <v>0.53876659938638949</v>
      </c>
      <c r="AU339" s="119">
        <v>0.54018197501191556</v>
      </c>
      <c r="AV339" s="119">
        <v>0.4199097548710285</v>
      </c>
      <c r="AW339" s="119">
        <v>0.42547416432651614</v>
      </c>
      <c r="AX339" s="119">
        <v>0.30325345729869974</v>
      </c>
      <c r="AY339" s="119">
        <v>0.30703497096663313</v>
      </c>
      <c r="AZ339" s="119">
        <v>0.23198870200830385</v>
      </c>
      <c r="BA339" s="119">
        <v>0.23552286424295898</v>
      </c>
      <c r="BB339" s="119">
        <v>0.23138593543594241</v>
      </c>
      <c r="BC339" s="119">
        <v>0.2662703262593224</v>
      </c>
      <c r="BD339" s="119">
        <v>0.27746480755541431</v>
      </c>
      <c r="BE339" s="119">
        <v>0.28179525454036608</v>
      </c>
      <c r="BF339" s="119">
        <v>0.25704744967138421</v>
      </c>
      <c r="BG339" s="119">
        <v>0.25074162296062169</v>
      </c>
      <c r="BH339" s="119">
        <v>0.22936577070346945</v>
      </c>
      <c r="BI339" s="119">
        <v>0.21714885930534814</v>
      </c>
      <c r="BJ339" s="119">
        <v>0.21427787056778255</v>
      </c>
      <c r="BK339" s="119">
        <v>0.15676619420238017</v>
      </c>
      <c r="BL339" s="119">
        <v>0.19048882929494931</v>
      </c>
      <c r="BM339" s="119">
        <v>0.17828660667440294</v>
      </c>
      <c r="BN339" s="119">
        <v>0.19580268365592593</v>
      </c>
      <c r="BO339" s="119">
        <v>0.16435893991943912</v>
      </c>
      <c r="BP339" s="119">
        <v>0.16548597361255385</v>
      </c>
      <c r="BR339" s="122" t="s">
        <v>146</v>
      </c>
      <c r="BS339" s="123">
        <v>-0.65775959707188658</v>
      </c>
      <c r="BT339" s="123">
        <v>-0.16058893141496108</v>
      </c>
      <c r="BU339" s="123">
        <v>6.8571487116377708E-3</v>
      </c>
    </row>
    <row r="340" spans="1:73" ht="17.25" customHeight="1">
      <c r="A340" s="105"/>
      <c r="B340" s="218"/>
      <c r="C340" s="212"/>
      <c r="D340" s="215"/>
      <c r="E340" s="88" t="s">
        <v>36</v>
      </c>
      <c r="F340" s="9" t="s">
        <v>35</v>
      </c>
      <c r="G340" s="11" t="s">
        <v>33</v>
      </c>
      <c r="H340" s="11" t="s">
        <v>33</v>
      </c>
      <c r="I340" s="11" t="s">
        <v>33</v>
      </c>
      <c r="J340" s="11" t="s">
        <v>33</v>
      </c>
      <c r="K340" s="11" t="s">
        <v>33</v>
      </c>
      <c r="L340" s="11" t="s">
        <v>33</v>
      </c>
      <c r="M340" s="11" t="s">
        <v>33</v>
      </c>
      <c r="N340" s="11" t="s">
        <v>33</v>
      </c>
      <c r="O340" s="11" t="s">
        <v>33</v>
      </c>
      <c r="P340" s="11" t="s">
        <v>33</v>
      </c>
      <c r="Q340" s="11" t="s">
        <v>33</v>
      </c>
      <c r="R340" s="11" t="s">
        <v>33</v>
      </c>
      <c r="S340" s="11" t="s">
        <v>33</v>
      </c>
      <c r="T340" s="11" t="s">
        <v>33</v>
      </c>
      <c r="U340" s="11" t="s">
        <v>33</v>
      </c>
      <c r="V340" s="11" t="s">
        <v>33</v>
      </c>
      <c r="W340" s="11" t="s">
        <v>33</v>
      </c>
      <c r="X340" s="11" t="s">
        <v>33</v>
      </c>
      <c r="Y340" s="11" t="s">
        <v>33</v>
      </c>
      <c r="Z340" s="11" t="s">
        <v>33</v>
      </c>
      <c r="AA340" s="11" t="s">
        <v>33</v>
      </c>
      <c r="AB340" s="11" t="s">
        <v>33</v>
      </c>
      <c r="AC340" s="11" t="s">
        <v>33</v>
      </c>
      <c r="AD340" s="11" t="s">
        <v>33</v>
      </c>
      <c r="AE340" s="11" t="s">
        <v>33</v>
      </c>
      <c r="AF340" s="11" t="s">
        <v>33</v>
      </c>
      <c r="AG340" s="11" t="s">
        <v>33</v>
      </c>
      <c r="AH340" s="11" t="s">
        <v>33</v>
      </c>
      <c r="AI340" s="11" t="s">
        <v>33</v>
      </c>
      <c r="AJ340" s="11" t="s">
        <v>33</v>
      </c>
      <c r="AK340" s="15">
        <v>19.963698716362323</v>
      </c>
      <c r="AL340" s="15">
        <v>19.911711026467078</v>
      </c>
      <c r="AM340" s="15">
        <v>19.348134076697331</v>
      </c>
      <c r="AN340" s="15">
        <v>18.421125978805481</v>
      </c>
      <c r="AO340" s="15">
        <v>18.331144421739204</v>
      </c>
      <c r="AP340" s="15">
        <v>17.376177568186367</v>
      </c>
      <c r="AQ340" s="15">
        <v>16.821454579573274</v>
      </c>
      <c r="AR340" s="15">
        <v>15.903856418372976</v>
      </c>
      <c r="AS340" s="15">
        <v>14.907163437429334</v>
      </c>
      <c r="AT340" s="15">
        <v>13.616834882875377</v>
      </c>
      <c r="AU340" s="15">
        <v>13.641969174380426</v>
      </c>
      <c r="AV340" s="15">
        <v>12.540928871361585</v>
      </c>
      <c r="AW340" s="15">
        <v>11.881715532739571</v>
      </c>
      <c r="AX340" s="15">
        <v>8.7522782192151016</v>
      </c>
      <c r="AY340" s="15">
        <v>6.2709793148994208</v>
      </c>
      <c r="AZ340" s="15">
        <v>5.6688029669264033</v>
      </c>
      <c r="BA340" s="15">
        <v>4.4579172488555976</v>
      </c>
      <c r="BB340" s="15">
        <v>4.0999680986070173</v>
      </c>
      <c r="BC340" s="15">
        <v>4.0957891979141232</v>
      </c>
      <c r="BD340" s="15">
        <v>3.0190972229649091</v>
      </c>
      <c r="BE340" s="15">
        <v>3.0310212281101903</v>
      </c>
      <c r="BF340" s="15">
        <v>2.8041639739637008</v>
      </c>
      <c r="BG340" s="15">
        <v>2.6460095888245134</v>
      </c>
      <c r="BH340" s="15">
        <v>2.7285472467449061</v>
      </c>
      <c r="BI340" s="15">
        <v>2.8504800960584373</v>
      </c>
      <c r="BJ340" s="15">
        <v>2.6056475133036203</v>
      </c>
      <c r="BK340" s="15">
        <v>3.1027379214886643</v>
      </c>
      <c r="BL340" s="15">
        <v>2.7625352601862532</v>
      </c>
      <c r="BM340" s="15">
        <v>2.2517684836023215</v>
      </c>
      <c r="BN340" s="15">
        <v>2.4178020855590301</v>
      </c>
      <c r="BO340" s="15">
        <v>2.3878396945697475</v>
      </c>
      <c r="BP340" s="15">
        <v>2.611466433145853</v>
      </c>
      <c r="BR340" s="93" t="s">
        <v>36</v>
      </c>
      <c r="BS340" s="95">
        <v>-0.88039091710932971</v>
      </c>
      <c r="BT340" s="95">
        <v>-1.2392408447424605E-2</v>
      </c>
      <c r="BU340" s="95">
        <v>9.3652324770654105E-2</v>
      </c>
    </row>
    <row r="341" spans="1:73" s="38" customFormat="1" ht="17.25" customHeight="1">
      <c r="A341" s="110"/>
      <c r="B341" s="218"/>
      <c r="C341" s="212"/>
      <c r="D341" s="215"/>
      <c r="E341" s="89" t="s">
        <v>102</v>
      </c>
      <c r="F341" s="9" t="s">
        <v>35</v>
      </c>
      <c r="G341" s="11" t="s">
        <v>33</v>
      </c>
      <c r="H341" s="11" t="s">
        <v>33</v>
      </c>
      <c r="I341" s="11" t="s">
        <v>33</v>
      </c>
      <c r="J341" s="11" t="s">
        <v>33</v>
      </c>
      <c r="K341" s="11" t="s">
        <v>33</v>
      </c>
      <c r="L341" s="11" t="s">
        <v>33</v>
      </c>
      <c r="M341" s="11" t="s">
        <v>33</v>
      </c>
      <c r="N341" s="11" t="s">
        <v>33</v>
      </c>
      <c r="O341" s="11" t="s">
        <v>33</v>
      </c>
      <c r="P341" s="11" t="s">
        <v>33</v>
      </c>
      <c r="Q341" s="11" t="s">
        <v>33</v>
      </c>
      <c r="R341" s="11" t="s">
        <v>33</v>
      </c>
      <c r="S341" s="11" t="s">
        <v>33</v>
      </c>
      <c r="T341" s="11" t="s">
        <v>33</v>
      </c>
      <c r="U341" s="11" t="s">
        <v>33</v>
      </c>
      <c r="V341" s="11" t="s">
        <v>33</v>
      </c>
      <c r="W341" s="11" t="s">
        <v>33</v>
      </c>
      <c r="X341" s="11" t="s">
        <v>33</v>
      </c>
      <c r="Y341" s="11" t="s">
        <v>33</v>
      </c>
      <c r="Z341" s="11" t="s">
        <v>33</v>
      </c>
      <c r="AA341" s="11" t="s">
        <v>33</v>
      </c>
      <c r="AB341" s="11" t="s">
        <v>33</v>
      </c>
      <c r="AC341" s="11" t="s">
        <v>33</v>
      </c>
      <c r="AD341" s="11" t="s">
        <v>33</v>
      </c>
      <c r="AE341" s="11" t="s">
        <v>33</v>
      </c>
      <c r="AF341" s="11" t="s">
        <v>33</v>
      </c>
      <c r="AG341" s="11" t="s">
        <v>33</v>
      </c>
      <c r="AH341" s="11" t="s">
        <v>33</v>
      </c>
      <c r="AI341" s="11" t="s">
        <v>33</v>
      </c>
      <c r="AJ341" s="11" t="s">
        <v>33</v>
      </c>
      <c r="AK341" s="149">
        <v>20.443942832817395</v>
      </c>
      <c r="AL341" s="149">
        <v>20.406253574910075</v>
      </c>
      <c r="AM341" s="149">
        <v>19.833425692739166</v>
      </c>
      <c r="AN341" s="149">
        <v>18.87883814215936</v>
      </c>
      <c r="AO341" s="149">
        <v>18.818486619156158</v>
      </c>
      <c r="AP341" s="149">
        <v>17.846254187255543</v>
      </c>
      <c r="AQ341" s="149">
        <v>17.340632386234759</v>
      </c>
      <c r="AR341" s="149">
        <v>16.402922929635277</v>
      </c>
      <c r="AS341" s="149">
        <v>15.463740343861261</v>
      </c>
      <c r="AT341" s="149">
        <v>14.155601482261767</v>
      </c>
      <c r="AU341" s="149">
        <v>14.182151149392341</v>
      </c>
      <c r="AV341" s="149">
        <v>12.960838626232613</v>
      </c>
      <c r="AW341" s="149">
        <v>12.307189697066088</v>
      </c>
      <c r="AX341" s="149">
        <v>9.0555316765138016</v>
      </c>
      <c r="AY341" s="149">
        <v>6.578014285866054</v>
      </c>
      <c r="AZ341" s="149">
        <v>5.9007916689347075</v>
      </c>
      <c r="BA341" s="149">
        <v>4.6934401130985561</v>
      </c>
      <c r="BB341" s="149">
        <v>4.3313540340429597</v>
      </c>
      <c r="BC341" s="149">
        <v>4.3620595241734454</v>
      </c>
      <c r="BD341" s="149">
        <v>3.2965620305203234</v>
      </c>
      <c r="BE341" s="149">
        <v>3.3128164826505562</v>
      </c>
      <c r="BF341" s="149">
        <v>3.0612114236350849</v>
      </c>
      <c r="BG341" s="149">
        <v>2.8967512117851353</v>
      </c>
      <c r="BH341" s="149">
        <v>2.9579130174483756</v>
      </c>
      <c r="BI341" s="149">
        <v>3.0676289553637854</v>
      </c>
      <c r="BJ341" s="149">
        <v>2.8199253838714027</v>
      </c>
      <c r="BK341" s="149">
        <v>3.2595041156910445</v>
      </c>
      <c r="BL341" s="149">
        <v>2.9530240894812025</v>
      </c>
      <c r="BM341" s="149">
        <v>2.4300550902767246</v>
      </c>
      <c r="BN341" s="149">
        <v>2.6136047692149562</v>
      </c>
      <c r="BO341" s="149">
        <v>2.5521986344891867</v>
      </c>
      <c r="BP341" s="149">
        <v>2.776952406758407</v>
      </c>
      <c r="BR341" s="94" t="s">
        <v>102</v>
      </c>
      <c r="BS341" s="96">
        <v>-0.87516113426064268</v>
      </c>
      <c r="BT341" s="96">
        <v>-2.3494805124729685E-2</v>
      </c>
      <c r="BU341" s="96">
        <v>8.806280562649231E-2</v>
      </c>
    </row>
    <row r="342" spans="1:73" s="38" customFormat="1" ht="17.25" customHeight="1">
      <c r="A342" s="110"/>
      <c r="B342" s="219"/>
      <c r="C342" s="213"/>
      <c r="D342" s="216"/>
      <c r="E342" s="117" t="s">
        <v>129</v>
      </c>
      <c r="F342" s="76" t="s">
        <v>130</v>
      </c>
      <c r="G342" s="11" t="s">
        <v>33</v>
      </c>
      <c r="H342" s="11" t="s">
        <v>33</v>
      </c>
      <c r="I342" s="11" t="s">
        <v>33</v>
      </c>
      <c r="J342" s="11" t="s">
        <v>33</v>
      </c>
      <c r="K342" s="11" t="s">
        <v>33</v>
      </c>
      <c r="L342" s="11" t="s">
        <v>33</v>
      </c>
      <c r="M342" s="11" t="s">
        <v>33</v>
      </c>
      <c r="N342" s="11" t="s">
        <v>33</v>
      </c>
      <c r="O342" s="11" t="s">
        <v>33</v>
      </c>
      <c r="P342" s="11" t="s">
        <v>33</v>
      </c>
      <c r="Q342" s="11" t="s">
        <v>33</v>
      </c>
      <c r="R342" s="11" t="s">
        <v>33</v>
      </c>
      <c r="S342" s="11" t="s">
        <v>33</v>
      </c>
      <c r="T342" s="11" t="s">
        <v>33</v>
      </c>
      <c r="U342" s="11" t="s">
        <v>33</v>
      </c>
      <c r="V342" s="11" t="s">
        <v>33</v>
      </c>
      <c r="W342" s="11" t="s">
        <v>33</v>
      </c>
      <c r="X342" s="11" t="s">
        <v>33</v>
      </c>
      <c r="Y342" s="11" t="s">
        <v>33</v>
      </c>
      <c r="Z342" s="11" t="s">
        <v>33</v>
      </c>
      <c r="AA342" s="11" t="s">
        <v>33</v>
      </c>
      <c r="AB342" s="11" t="s">
        <v>33</v>
      </c>
      <c r="AC342" s="11" t="s">
        <v>33</v>
      </c>
      <c r="AD342" s="11" t="s">
        <v>33</v>
      </c>
      <c r="AE342" s="11" t="s">
        <v>33</v>
      </c>
      <c r="AF342" s="11" t="s">
        <v>33</v>
      </c>
      <c r="AG342" s="11" t="s">
        <v>33</v>
      </c>
      <c r="AH342" s="11" t="s">
        <v>33</v>
      </c>
      <c r="AI342" s="11" t="s">
        <v>33</v>
      </c>
      <c r="AJ342" s="11" t="s">
        <v>33</v>
      </c>
      <c r="AK342" s="62">
        <v>2.3490777702829625E-2</v>
      </c>
      <c r="AL342" s="62">
        <v>2.4234852645908845E-2</v>
      </c>
      <c r="AM342" s="62">
        <v>2.446837089870435E-2</v>
      </c>
      <c r="AN342" s="62">
        <v>2.4244720989038845E-2</v>
      </c>
      <c r="AO342" s="62">
        <v>2.5896991999392095E-2</v>
      </c>
      <c r="AP342" s="62">
        <v>2.634035210620669E-2</v>
      </c>
      <c r="AQ342" s="62">
        <v>2.9939958076362731E-2</v>
      </c>
      <c r="AR342" s="62">
        <v>3.0425462181538056E-2</v>
      </c>
      <c r="AS342" s="62">
        <v>3.5992385674845792E-2</v>
      </c>
      <c r="AT342" s="62">
        <v>3.8060311323507671E-2</v>
      </c>
      <c r="AU342" s="62">
        <v>3.8088860379623057E-2</v>
      </c>
      <c r="AV342" s="62">
        <v>3.2398347590034425E-2</v>
      </c>
      <c r="AW342" s="62">
        <v>3.4571187639038749E-2</v>
      </c>
      <c r="AX342" s="62">
        <v>3.3488200155625349E-2</v>
      </c>
      <c r="AY342" s="62">
        <v>4.6675935567113053E-2</v>
      </c>
      <c r="AZ342" s="62">
        <v>3.9314843672524649E-2</v>
      </c>
      <c r="BA342" s="62">
        <v>5.0181286767813776E-2</v>
      </c>
      <c r="BB342" s="62">
        <v>5.3421155051590834E-2</v>
      </c>
      <c r="BC342" s="62">
        <v>6.1042341303166242E-2</v>
      </c>
      <c r="BD342" s="62">
        <v>8.4167931616812242E-2</v>
      </c>
      <c r="BE342" s="62">
        <v>8.5062138520544936E-2</v>
      </c>
      <c r="BF342" s="62">
        <v>8.3969191963274806E-2</v>
      </c>
      <c r="BG342" s="62">
        <v>8.6559598884607389E-2</v>
      </c>
      <c r="BH342" s="62">
        <v>7.7543108722422927E-2</v>
      </c>
      <c r="BI342" s="62">
        <v>7.0787198342765936E-2</v>
      </c>
      <c r="BJ342" s="62">
        <v>7.5987071074060122E-2</v>
      </c>
      <c r="BK342" s="62">
        <v>4.8095105463348775E-2</v>
      </c>
      <c r="BL342" s="62">
        <v>6.4506358066457575E-2</v>
      </c>
      <c r="BM342" s="62">
        <v>7.3367310637431016E-2</v>
      </c>
      <c r="BN342" s="62">
        <v>7.4916715014542473E-2</v>
      </c>
      <c r="BO342" s="62">
        <v>6.4398960840418656E-2</v>
      </c>
      <c r="BP342" s="62">
        <v>5.9592657479401671E-2</v>
      </c>
      <c r="BR342" s="52"/>
      <c r="BS342" s="53"/>
    </row>
    <row r="343" spans="1:73" s="38" customFormat="1" ht="27">
      <c r="A343" s="110"/>
      <c r="B343" s="126"/>
      <c r="C343" s="127"/>
      <c r="D343" s="48"/>
      <c r="E343" s="82"/>
      <c r="F343" s="83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5"/>
      <c r="AL343" s="85"/>
      <c r="AM343" s="85"/>
      <c r="AN343" s="85"/>
      <c r="AO343" s="85"/>
      <c r="AP343" s="85"/>
      <c r="AQ343" s="85"/>
      <c r="AR343" s="85"/>
      <c r="AS343" s="85"/>
      <c r="AT343" s="85"/>
      <c r="AU343" s="85"/>
      <c r="AV343" s="85"/>
      <c r="AW343" s="85"/>
      <c r="AX343" s="85"/>
      <c r="AY343" s="85"/>
      <c r="AZ343" s="85"/>
      <c r="BA343" s="85"/>
      <c r="BB343" s="85"/>
      <c r="BC343" s="85"/>
      <c r="BD343" s="85"/>
      <c r="BE343" s="85"/>
      <c r="BF343" s="85"/>
      <c r="BG343" s="85"/>
      <c r="BH343" s="85"/>
      <c r="BI343" s="85"/>
      <c r="BJ343" s="85"/>
      <c r="BK343" s="85"/>
      <c r="BL343" s="85"/>
      <c r="BM343" s="85"/>
      <c r="BN343" s="85"/>
      <c r="BO343" s="85"/>
      <c r="BP343" s="85"/>
      <c r="BR343" s="142" t="s">
        <v>8</v>
      </c>
      <c r="BS343" s="91" t="s">
        <v>233</v>
      </c>
      <c r="BT343" s="91" t="s">
        <v>234</v>
      </c>
      <c r="BU343" s="91" t="s">
        <v>235</v>
      </c>
    </row>
    <row r="344" spans="1:73" ht="17.25" customHeight="1">
      <c r="A344" s="105"/>
      <c r="B344" s="217" t="s">
        <v>39</v>
      </c>
      <c r="C344" s="211" t="s">
        <v>22</v>
      </c>
      <c r="D344" s="214" t="s">
        <v>8</v>
      </c>
      <c r="E344" s="129" t="s">
        <v>151</v>
      </c>
      <c r="F344" s="9" t="s">
        <v>35</v>
      </c>
      <c r="G344" s="11" t="s">
        <v>33</v>
      </c>
      <c r="H344" s="11" t="s">
        <v>33</v>
      </c>
      <c r="I344" s="11" t="s">
        <v>33</v>
      </c>
      <c r="J344" s="11" t="s">
        <v>33</v>
      </c>
      <c r="K344" s="11" t="s">
        <v>33</v>
      </c>
      <c r="L344" s="11" t="s">
        <v>33</v>
      </c>
      <c r="M344" s="11" t="s">
        <v>33</v>
      </c>
      <c r="N344" s="11" t="s">
        <v>33</v>
      </c>
      <c r="O344" s="11" t="s">
        <v>33</v>
      </c>
      <c r="P344" s="11" t="s">
        <v>33</v>
      </c>
      <c r="Q344" s="11" t="s">
        <v>33</v>
      </c>
      <c r="R344" s="11" t="s">
        <v>33</v>
      </c>
      <c r="S344" s="11" t="s">
        <v>33</v>
      </c>
      <c r="T344" s="11" t="s">
        <v>33</v>
      </c>
      <c r="U344" s="11" t="s">
        <v>33</v>
      </c>
      <c r="V344" s="11" t="s">
        <v>33</v>
      </c>
      <c r="W344" s="11" t="s">
        <v>33</v>
      </c>
      <c r="X344" s="11" t="s">
        <v>33</v>
      </c>
      <c r="Y344" s="11" t="s">
        <v>33</v>
      </c>
      <c r="Z344" s="11" t="s">
        <v>33</v>
      </c>
      <c r="AA344" s="11" t="s">
        <v>33</v>
      </c>
      <c r="AB344" s="11" t="s">
        <v>33</v>
      </c>
      <c r="AC344" s="11" t="s">
        <v>33</v>
      </c>
      <c r="AD344" s="11" t="s">
        <v>33</v>
      </c>
      <c r="AE344" s="11" t="s">
        <v>33</v>
      </c>
      <c r="AF344" s="11" t="s">
        <v>33</v>
      </c>
      <c r="AG344" s="11" t="s">
        <v>33</v>
      </c>
      <c r="AH344" s="11" t="s">
        <v>33</v>
      </c>
      <c r="AI344" s="11" t="s">
        <v>33</v>
      </c>
      <c r="AJ344" s="11" t="s">
        <v>33</v>
      </c>
      <c r="AK344" s="137">
        <v>0</v>
      </c>
      <c r="AL344" s="137">
        <v>0</v>
      </c>
      <c r="AM344" s="137">
        <v>0</v>
      </c>
      <c r="AN344" s="137">
        <v>0</v>
      </c>
      <c r="AO344" s="137">
        <v>0</v>
      </c>
      <c r="AP344" s="137">
        <v>0</v>
      </c>
      <c r="AQ344" s="137">
        <v>0</v>
      </c>
      <c r="AR344" s="137">
        <v>0</v>
      </c>
      <c r="AS344" s="137">
        <v>0</v>
      </c>
      <c r="AT344" s="137">
        <v>0</v>
      </c>
      <c r="AU344" s="137">
        <v>0</v>
      </c>
      <c r="AV344" s="137">
        <v>0</v>
      </c>
      <c r="AW344" s="137">
        <v>0</v>
      </c>
      <c r="AX344" s="137">
        <v>0</v>
      </c>
      <c r="AY344" s="137">
        <v>0</v>
      </c>
      <c r="AZ344" s="137">
        <v>0</v>
      </c>
      <c r="BA344" s="137">
        <v>0</v>
      </c>
      <c r="BB344" s="137">
        <v>0</v>
      </c>
      <c r="BC344" s="137">
        <v>0</v>
      </c>
      <c r="BD344" s="137">
        <v>0</v>
      </c>
      <c r="BE344" s="137">
        <v>0</v>
      </c>
      <c r="BF344" s="137">
        <v>0</v>
      </c>
      <c r="BG344" s="137">
        <v>0</v>
      </c>
      <c r="BH344" s="137">
        <v>0</v>
      </c>
      <c r="BI344" s="137">
        <v>0</v>
      </c>
      <c r="BJ344" s="137">
        <v>0</v>
      </c>
      <c r="BK344" s="137">
        <v>0</v>
      </c>
      <c r="BL344" s="137">
        <v>0</v>
      </c>
      <c r="BM344" s="137">
        <v>0</v>
      </c>
      <c r="BN344" s="137">
        <v>0</v>
      </c>
      <c r="BO344" s="137">
        <v>0</v>
      </c>
      <c r="BP344" s="137">
        <v>0</v>
      </c>
      <c r="BR344" s="129" t="s">
        <v>151</v>
      </c>
      <c r="BS344" s="131">
        <v>0</v>
      </c>
      <c r="BT344" s="131">
        <v>0</v>
      </c>
      <c r="BU344" s="131">
        <v>0</v>
      </c>
    </row>
    <row r="345" spans="1:73" ht="17.25">
      <c r="A345" s="105"/>
      <c r="B345" s="218"/>
      <c r="C345" s="212"/>
      <c r="D345" s="215"/>
      <c r="E345" s="129" t="s">
        <v>152</v>
      </c>
      <c r="F345" s="9" t="s">
        <v>35</v>
      </c>
      <c r="G345" s="11" t="s">
        <v>33</v>
      </c>
      <c r="H345" s="11" t="s">
        <v>33</v>
      </c>
      <c r="I345" s="11" t="s">
        <v>33</v>
      </c>
      <c r="J345" s="11" t="s">
        <v>33</v>
      </c>
      <c r="K345" s="11" t="s">
        <v>33</v>
      </c>
      <c r="L345" s="11" t="s">
        <v>33</v>
      </c>
      <c r="M345" s="11" t="s">
        <v>33</v>
      </c>
      <c r="N345" s="11" t="s">
        <v>33</v>
      </c>
      <c r="O345" s="11" t="s">
        <v>33</v>
      </c>
      <c r="P345" s="11" t="s">
        <v>33</v>
      </c>
      <c r="Q345" s="11" t="s">
        <v>33</v>
      </c>
      <c r="R345" s="11" t="s">
        <v>33</v>
      </c>
      <c r="S345" s="11" t="s">
        <v>33</v>
      </c>
      <c r="T345" s="11" t="s">
        <v>33</v>
      </c>
      <c r="U345" s="11" t="s">
        <v>33</v>
      </c>
      <c r="V345" s="11" t="s">
        <v>33</v>
      </c>
      <c r="W345" s="11" t="s">
        <v>33</v>
      </c>
      <c r="X345" s="11" t="s">
        <v>33</v>
      </c>
      <c r="Y345" s="11" t="s">
        <v>33</v>
      </c>
      <c r="Z345" s="11" t="s">
        <v>33</v>
      </c>
      <c r="AA345" s="11" t="s">
        <v>33</v>
      </c>
      <c r="AB345" s="11" t="s">
        <v>33</v>
      </c>
      <c r="AC345" s="11" t="s">
        <v>33</v>
      </c>
      <c r="AD345" s="11" t="s">
        <v>33</v>
      </c>
      <c r="AE345" s="11" t="s">
        <v>33</v>
      </c>
      <c r="AF345" s="11" t="s">
        <v>33</v>
      </c>
      <c r="AG345" s="11" t="s">
        <v>33</v>
      </c>
      <c r="AH345" s="11" t="s">
        <v>33</v>
      </c>
      <c r="AI345" s="11" t="s">
        <v>33</v>
      </c>
      <c r="AJ345" s="11" t="s">
        <v>33</v>
      </c>
      <c r="AK345" s="137">
        <v>0</v>
      </c>
      <c r="AL345" s="137">
        <v>0</v>
      </c>
      <c r="AM345" s="137">
        <v>0</v>
      </c>
      <c r="AN345" s="137">
        <v>0</v>
      </c>
      <c r="AO345" s="137">
        <v>0</v>
      </c>
      <c r="AP345" s="137">
        <v>0</v>
      </c>
      <c r="AQ345" s="137">
        <v>0</v>
      </c>
      <c r="AR345" s="137">
        <v>0</v>
      </c>
      <c r="AS345" s="137">
        <v>0</v>
      </c>
      <c r="AT345" s="137">
        <v>0</v>
      </c>
      <c r="AU345" s="137">
        <v>0</v>
      </c>
      <c r="AV345" s="137">
        <v>0</v>
      </c>
      <c r="AW345" s="137">
        <v>0</v>
      </c>
      <c r="AX345" s="137">
        <v>0</v>
      </c>
      <c r="AY345" s="137">
        <v>0</v>
      </c>
      <c r="AZ345" s="137">
        <v>0</v>
      </c>
      <c r="BA345" s="137">
        <v>0</v>
      </c>
      <c r="BB345" s="137">
        <v>0</v>
      </c>
      <c r="BC345" s="137">
        <v>0</v>
      </c>
      <c r="BD345" s="137">
        <v>0</v>
      </c>
      <c r="BE345" s="137">
        <v>0</v>
      </c>
      <c r="BF345" s="137">
        <v>0</v>
      </c>
      <c r="BG345" s="137">
        <v>0</v>
      </c>
      <c r="BH345" s="137">
        <v>0</v>
      </c>
      <c r="BI345" s="137">
        <v>0</v>
      </c>
      <c r="BJ345" s="137">
        <v>0</v>
      </c>
      <c r="BK345" s="137">
        <v>0</v>
      </c>
      <c r="BL345" s="137">
        <v>0</v>
      </c>
      <c r="BM345" s="137">
        <v>0</v>
      </c>
      <c r="BN345" s="137">
        <v>0</v>
      </c>
      <c r="BO345" s="137">
        <v>0</v>
      </c>
      <c r="BP345" s="137">
        <v>0</v>
      </c>
      <c r="BR345" s="129" t="s">
        <v>152</v>
      </c>
      <c r="BS345" s="131">
        <v>0</v>
      </c>
      <c r="BT345" s="131">
        <v>0</v>
      </c>
      <c r="BU345" s="131">
        <v>0</v>
      </c>
    </row>
    <row r="346" spans="1:73" ht="17.25">
      <c r="A346" s="105"/>
      <c r="B346" s="218"/>
      <c r="C346" s="212"/>
      <c r="D346" s="215"/>
      <c r="E346" s="129" t="s">
        <v>153</v>
      </c>
      <c r="F346" s="9" t="s">
        <v>35</v>
      </c>
      <c r="G346" s="11" t="s">
        <v>33</v>
      </c>
      <c r="H346" s="11" t="s">
        <v>33</v>
      </c>
      <c r="I346" s="11" t="s">
        <v>33</v>
      </c>
      <c r="J346" s="11" t="s">
        <v>33</v>
      </c>
      <c r="K346" s="11" t="s">
        <v>33</v>
      </c>
      <c r="L346" s="11" t="s">
        <v>33</v>
      </c>
      <c r="M346" s="11" t="s">
        <v>33</v>
      </c>
      <c r="N346" s="11" t="s">
        <v>33</v>
      </c>
      <c r="O346" s="11" t="s">
        <v>33</v>
      </c>
      <c r="P346" s="11" t="s">
        <v>33</v>
      </c>
      <c r="Q346" s="11" t="s">
        <v>33</v>
      </c>
      <c r="R346" s="11" t="s">
        <v>33</v>
      </c>
      <c r="S346" s="11" t="s">
        <v>33</v>
      </c>
      <c r="T346" s="11" t="s">
        <v>33</v>
      </c>
      <c r="U346" s="11" t="s">
        <v>33</v>
      </c>
      <c r="V346" s="11" t="s">
        <v>33</v>
      </c>
      <c r="W346" s="11" t="s">
        <v>33</v>
      </c>
      <c r="X346" s="11" t="s">
        <v>33</v>
      </c>
      <c r="Y346" s="11" t="s">
        <v>33</v>
      </c>
      <c r="Z346" s="11" t="s">
        <v>33</v>
      </c>
      <c r="AA346" s="11" t="s">
        <v>33</v>
      </c>
      <c r="AB346" s="11" t="s">
        <v>33</v>
      </c>
      <c r="AC346" s="11" t="s">
        <v>33</v>
      </c>
      <c r="AD346" s="11" t="s">
        <v>33</v>
      </c>
      <c r="AE346" s="11" t="s">
        <v>33</v>
      </c>
      <c r="AF346" s="11" t="s">
        <v>33</v>
      </c>
      <c r="AG346" s="11" t="s">
        <v>33</v>
      </c>
      <c r="AH346" s="11" t="s">
        <v>33</v>
      </c>
      <c r="AI346" s="11" t="s">
        <v>33</v>
      </c>
      <c r="AJ346" s="11" t="s">
        <v>33</v>
      </c>
      <c r="AK346" s="137">
        <v>0</v>
      </c>
      <c r="AL346" s="137">
        <v>0</v>
      </c>
      <c r="AM346" s="137">
        <v>0</v>
      </c>
      <c r="AN346" s="137">
        <v>0</v>
      </c>
      <c r="AO346" s="137">
        <v>0</v>
      </c>
      <c r="AP346" s="137">
        <v>0</v>
      </c>
      <c r="AQ346" s="137">
        <v>0</v>
      </c>
      <c r="AR346" s="137">
        <v>0</v>
      </c>
      <c r="AS346" s="137">
        <v>0</v>
      </c>
      <c r="AT346" s="137">
        <v>0</v>
      </c>
      <c r="AU346" s="137">
        <v>0</v>
      </c>
      <c r="AV346" s="137">
        <v>0</v>
      </c>
      <c r="AW346" s="137">
        <v>0</v>
      </c>
      <c r="AX346" s="137">
        <v>0</v>
      </c>
      <c r="AY346" s="137">
        <v>0</v>
      </c>
      <c r="AZ346" s="137">
        <v>0</v>
      </c>
      <c r="BA346" s="137">
        <v>0</v>
      </c>
      <c r="BB346" s="137">
        <v>0</v>
      </c>
      <c r="BC346" s="137">
        <v>0</v>
      </c>
      <c r="BD346" s="137">
        <v>0</v>
      </c>
      <c r="BE346" s="137">
        <v>0</v>
      </c>
      <c r="BF346" s="137">
        <v>0</v>
      </c>
      <c r="BG346" s="137">
        <v>0</v>
      </c>
      <c r="BH346" s="137">
        <v>0</v>
      </c>
      <c r="BI346" s="137">
        <v>0</v>
      </c>
      <c r="BJ346" s="137">
        <v>0</v>
      </c>
      <c r="BK346" s="137">
        <v>0</v>
      </c>
      <c r="BL346" s="137">
        <v>0</v>
      </c>
      <c r="BM346" s="137">
        <v>0</v>
      </c>
      <c r="BN346" s="137">
        <v>0</v>
      </c>
      <c r="BO346" s="137">
        <v>0</v>
      </c>
      <c r="BP346" s="137">
        <v>0</v>
      </c>
      <c r="BR346" s="129" t="s">
        <v>153</v>
      </c>
      <c r="BS346" s="131">
        <v>0</v>
      </c>
      <c r="BT346" s="131">
        <v>0</v>
      </c>
      <c r="BU346" s="131">
        <v>0</v>
      </c>
    </row>
    <row r="347" spans="1:73" ht="17.25">
      <c r="A347" s="105"/>
      <c r="B347" s="218"/>
      <c r="C347" s="212"/>
      <c r="D347" s="215"/>
      <c r="E347" s="129" t="s">
        <v>154</v>
      </c>
      <c r="F347" s="9" t="s">
        <v>35</v>
      </c>
      <c r="G347" s="11" t="s">
        <v>33</v>
      </c>
      <c r="H347" s="11" t="s">
        <v>33</v>
      </c>
      <c r="I347" s="11" t="s">
        <v>33</v>
      </c>
      <c r="J347" s="11" t="s">
        <v>33</v>
      </c>
      <c r="K347" s="11" t="s">
        <v>33</v>
      </c>
      <c r="L347" s="11" t="s">
        <v>33</v>
      </c>
      <c r="M347" s="11" t="s">
        <v>33</v>
      </c>
      <c r="N347" s="11" t="s">
        <v>33</v>
      </c>
      <c r="O347" s="11" t="s">
        <v>33</v>
      </c>
      <c r="P347" s="11" t="s">
        <v>33</v>
      </c>
      <c r="Q347" s="11" t="s">
        <v>33</v>
      </c>
      <c r="R347" s="11" t="s">
        <v>33</v>
      </c>
      <c r="S347" s="11" t="s">
        <v>33</v>
      </c>
      <c r="T347" s="11" t="s">
        <v>33</v>
      </c>
      <c r="U347" s="11" t="s">
        <v>33</v>
      </c>
      <c r="V347" s="11" t="s">
        <v>33</v>
      </c>
      <c r="W347" s="11" t="s">
        <v>33</v>
      </c>
      <c r="X347" s="11" t="s">
        <v>33</v>
      </c>
      <c r="Y347" s="11" t="s">
        <v>33</v>
      </c>
      <c r="Z347" s="11" t="s">
        <v>33</v>
      </c>
      <c r="AA347" s="11" t="s">
        <v>33</v>
      </c>
      <c r="AB347" s="11" t="s">
        <v>33</v>
      </c>
      <c r="AC347" s="11" t="s">
        <v>33</v>
      </c>
      <c r="AD347" s="11" t="s">
        <v>33</v>
      </c>
      <c r="AE347" s="11" t="s">
        <v>33</v>
      </c>
      <c r="AF347" s="11" t="s">
        <v>33</v>
      </c>
      <c r="AG347" s="11" t="s">
        <v>33</v>
      </c>
      <c r="AH347" s="11" t="s">
        <v>33</v>
      </c>
      <c r="AI347" s="11" t="s">
        <v>33</v>
      </c>
      <c r="AJ347" s="11" t="s">
        <v>33</v>
      </c>
      <c r="AK347" s="137">
        <v>0</v>
      </c>
      <c r="AL347" s="137">
        <v>0</v>
      </c>
      <c r="AM347" s="137">
        <v>0</v>
      </c>
      <c r="AN347" s="137">
        <v>0</v>
      </c>
      <c r="AO347" s="137">
        <v>0</v>
      </c>
      <c r="AP347" s="137">
        <v>0</v>
      </c>
      <c r="AQ347" s="137">
        <v>0</v>
      </c>
      <c r="AR347" s="137">
        <v>0</v>
      </c>
      <c r="AS347" s="137">
        <v>0</v>
      </c>
      <c r="AT347" s="137">
        <v>0</v>
      </c>
      <c r="AU347" s="137">
        <v>0</v>
      </c>
      <c r="AV347" s="137">
        <v>0</v>
      </c>
      <c r="AW347" s="137">
        <v>0</v>
      </c>
      <c r="AX347" s="137">
        <v>0</v>
      </c>
      <c r="AY347" s="137">
        <v>0</v>
      </c>
      <c r="AZ347" s="137">
        <v>0</v>
      </c>
      <c r="BA347" s="137">
        <v>0</v>
      </c>
      <c r="BB347" s="137">
        <v>0</v>
      </c>
      <c r="BC347" s="137">
        <v>0</v>
      </c>
      <c r="BD347" s="137">
        <v>0</v>
      </c>
      <c r="BE347" s="137">
        <v>0</v>
      </c>
      <c r="BF347" s="137">
        <v>0</v>
      </c>
      <c r="BG347" s="137">
        <v>0</v>
      </c>
      <c r="BH347" s="137">
        <v>0</v>
      </c>
      <c r="BI347" s="137">
        <v>0</v>
      </c>
      <c r="BJ347" s="137">
        <v>0</v>
      </c>
      <c r="BK347" s="137">
        <v>0</v>
      </c>
      <c r="BL347" s="137">
        <v>0</v>
      </c>
      <c r="BM347" s="137">
        <v>0</v>
      </c>
      <c r="BN347" s="137">
        <v>0</v>
      </c>
      <c r="BO347" s="137">
        <v>0</v>
      </c>
      <c r="BP347" s="137">
        <v>0</v>
      </c>
      <c r="BR347" s="129" t="s">
        <v>154</v>
      </c>
      <c r="BS347" s="131">
        <v>0</v>
      </c>
      <c r="BT347" s="131">
        <v>0</v>
      </c>
      <c r="BU347" s="131">
        <v>0</v>
      </c>
    </row>
    <row r="348" spans="1:73" ht="17.25" customHeight="1">
      <c r="A348" s="105"/>
      <c r="B348" s="218"/>
      <c r="C348" s="212"/>
      <c r="D348" s="215"/>
      <c r="E348" s="130" t="s">
        <v>155</v>
      </c>
      <c r="F348" s="9" t="s">
        <v>35</v>
      </c>
      <c r="G348" s="138" t="s">
        <v>33</v>
      </c>
      <c r="H348" s="138" t="s">
        <v>33</v>
      </c>
      <c r="I348" s="138" t="s">
        <v>33</v>
      </c>
      <c r="J348" s="138" t="s">
        <v>33</v>
      </c>
      <c r="K348" s="138" t="s">
        <v>33</v>
      </c>
      <c r="L348" s="138" t="s">
        <v>33</v>
      </c>
      <c r="M348" s="138" t="s">
        <v>33</v>
      </c>
      <c r="N348" s="138" t="s">
        <v>33</v>
      </c>
      <c r="O348" s="138" t="s">
        <v>33</v>
      </c>
      <c r="P348" s="138" t="s">
        <v>33</v>
      </c>
      <c r="Q348" s="138" t="s">
        <v>33</v>
      </c>
      <c r="R348" s="138" t="s">
        <v>33</v>
      </c>
      <c r="S348" s="138" t="s">
        <v>33</v>
      </c>
      <c r="T348" s="138" t="s">
        <v>33</v>
      </c>
      <c r="U348" s="138" t="s">
        <v>33</v>
      </c>
      <c r="V348" s="138" t="s">
        <v>33</v>
      </c>
      <c r="W348" s="138" t="s">
        <v>33</v>
      </c>
      <c r="X348" s="138" t="s">
        <v>33</v>
      </c>
      <c r="Y348" s="138" t="s">
        <v>33</v>
      </c>
      <c r="Z348" s="138" t="s">
        <v>33</v>
      </c>
      <c r="AA348" s="138" t="s">
        <v>33</v>
      </c>
      <c r="AB348" s="138" t="s">
        <v>33</v>
      </c>
      <c r="AC348" s="138" t="s">
        <v>33</v>
      </c>
      <c r="AD348" s="138" t="s">
        <v>33</v>
      </c>
      <c r="AE348" s="138" t="s">
        <v>33</v>
      </c>
      <c r="AF348" s="138" t="s">
        <v>33</v>
      </c>
      <c r="AG348" s="138" t="s">
        <v>33</v>
      </c>
      <c r="AH348" s="138" t="s">
        <v>33</v>
      </c>
      <c r="AI348" s="138" t="s">
        <v>33</v>
      </c>
      <c r="AJ348" s="138" t="s">
        <v>33</v>
      </c>
      <c r="AK348" s="138">
        <v>0</v>
      </c>
      <c r="AL348" s="138">
        <v>0</v>
      </c>
      <c r="AM348" s="138">
        <v>0</v>
      </c>
      <c r="AN348" s="138">
        <v>0</v>
      </c>
      <c r="AO348" s="138">
        <v>0</v>
      </c>
      <c r="AP348" s="138">
        <v>0</v>
      </c>
      <c r="AQ348" s="138">
        <v>0</v>
      </c>
      <c r="AR348" s="138">
        <v>0</v>
      </c>
      <c r="AS348" s="138">
        <v>0</v>
      </c>
      <c r="AT348" s="138">
        <v>0</v>
      </c>
      <c r="AU348" s="138">
        <v>0</v>
      </c>
      <c r="AV348" s="138">
        <v>0</v>
      </c>
      <c r="AW348" s="138">
        <v>0</v>
      </c>
      <c r="AX348" s="138">
        <v>0</v>
      </c>
      <c r="AY348" s="138">
        <v>0</v>
      </c>
      <c r="AZ348" s="138">
        <v>0</v>
      </c>
      <c r="BA348" s="138">
        <v>0</v>
      </c>
      <c r="BB348" s="138">
        <v>0</v>
      </c>
      <c r="BC348" s="138">
        <v>0</v>
      </c>
      <c r="BD348" s="138">
        <v>0</v>
      </c>
      <c r="BE348" s="138">
        <v>0</v>
      </c>
      <c r="BF348" s="138">
        <v>0</v>
      </c>
      <c r="BG348" s="138">
        <v>0</v>
      </c>
      <c r="BH348" s="138">
        <v>0</v>
      </c>
      <c r="BI348" s="138">
        <v>0</v>
      </c>
      <c r="BJ348" s="138">
        <v>0</v>
      </c>
      <c r="BK348" s="138">
        <v>0</v>
      </c>
      <c r="BL348" s="138">
        <v>0</v>
      </c>
      <c r="BM348" s="138">
        <v>0</v>
      </c>
      <c r="BN348" s="138">
        <v>0</v>
      </c>
      <c r="BO348" s="138">
        <v>0</v>
      </c>
      <c r="BP348" s="138">
        <v>0</v>
      </c>
      <c r="BR348" s="130" t="s">
        <v>155</v>
      </c>
      <c r="BS348" s="132">
        <v>0</v>
      </c>
      <c r="BT348" s="132">
        <v>0</v>
      </c>
      <c r="BU348" s="132">
        <v>0</v>
      </c>
    </row>
    <row r="349" spans="1:73" ht="17.25">
      <c r="A349" s="105"/>
      <c r="B349" s="218"/>
      <c r="C349" s="212"/>
      <c r="D349" s="215"/>
      <c r="E349" s="129" t="s">
        <v>156</v>
      </c>
      <c r="F349" s="9" t="s">
        <v>35</v>
      </c>
      <c r="G349" s="11" t="s">
        <v>33</v>
      </c>
      <c r="H349" s="11" t="s">
        <v>33</v>
      </c>
      <c r="I349" s="11" t="s">
        <v>33</v>
      </c>
      <c r="J349" s="11" t="s">
        <v>33</v>
      </c>
      <c r="K349" s="11" t="s">
        <v>33</v>
      </c>
      <c r="L349" s="11" t="s">
        <v>33</v>
      </c>
      <c r="M349" s="11" t="s">
        <v>33</v>
      </c>
      <c r="N349" s="11" t="s">
        <v>33</v>
      </c>
      <c r="O349" s="11" t="s">
        <v>33</v>
      </c>
      <c r="P349" s="11" t="s">
        <v>33</v>
      </c>
      <c r="Q349" s="11" t="s">
        <v>33</v>
      </c>
      <c r="R349" s="11" t="s">
        <v>33</v>
      </c>
      <c r="S349" s="11" t="s">
        <v>33</v>
      </c>
      <c r="T349" s="11" t="s">
        <v>33</v>
      </c>
      <c r="U349" s="11" t="s">
        <v>33</v>
      </c>
      <c r="V349" s="11" t="s">
        <v>33</v>
      </c>
      <c r="W349" s="11" t="s">
        <v>33</v>
      </c>
      <c r="X349" s="11" t="s">
        <v>33</v>
      </c>
      <c r="Y349" s="11" t="s">
        <v>33</v>
      </c>
      <c r="Z349" s="11" t="s">
        <v>33</v>
      </c>
      <c r="AA349" s="11" t="s">
        <v>33</v>
      </c>
      <c r="AB349" s="11" t="s">
        <v>33</v>
      </c>
      <c r="AC349" s="11" t="s">
        <v>33</v>
      </c>
      <c r="AD349" s="11" t="s">
        <v>33</v>
      </c>
      <c r="AE349" s="11" t="s">
        <v>33</v>
      </c>
      <c r="AF349" s="11" t="s">
        <v>33</v>
      </c>
      <c r="AG349" s="11" t="s">
        <v>33</v>
      </c>
      <c r="AH349" s="11" t="s">
        <v>33</v>
      </c>
      <c r="AI349" s="11" t="s">
        <v>33</v>
      </c>
      <c r="AJ349" s="11" t="s">
        <v>33</v>
      </c>
      <c r="AK349" s="137">
        <v>0</v>
      </c>
      <c r="AL349" s="137">
        <v>0</v>
      </c>
      <c r="AM349" s="137">
        <v>0</v>
      </c>
      <c r="AN349" s="137">
        <v>0</v>
      </c>
      <c r="AO349" s="137">
        <v>0</v>
      </c>
      <c r="AP349" s="137">
        <v>0</v>
      </c>
      <c r="AQ349" s="137">
        <v>0</v>
      </c>
      <c r="AR349" s="137">
        <v>0</v>
      </c>
      <c r="AS349" s="137">
        <v>0</v>
      </c>
      <c r="AT349" s="137">
        <v>0</v>
      </c>
      <c r="AU349" s="137">
        <v>0</v>
      </c>
      <c r="AV349" s="137">
        <v>0</v>
      </c>
      <c r="AW349" s="137">
        <v>0</v>
      </c>
      <c r="AX349" s="137">
        <v>0</v>
      </c>
      <c r="AY349" s="137">
        <v>0</v>
      </c>
      <c r="AZ349" s="137">
        <v>0</v>
      </c>
      <c r="BA349" s="137">
        <v>0</v>
      </c>
      <c r="BB349" s="137">
        <v>0</v>
      </c>
      <c r="BC349" s="137">
        <v>0</v>
      </c>
      <c r="BD349" s="137">
        <v>0</v>
      </c>
      <c r="BE349" s="137">
        <v>0</v>
      </c>
      <c r="BF349" s="137">
        <v>0</v>
      </c>
      <c r="BG349" s="137">
        <v>0</v>
      </c>
      <c r="BH349" s="137">
        <v>0</v>
      </c>
      <c r="BI349" s="137">
        <v>0</v>
      </c>
      <c r="BJ349" s="137">
        <v>0</v>
      </c>
      <c r="BK349" s="137">
        <v>0</v>
      </c>
      <c r="BL349" s="137">
        <v>0</v>
      </c>
      <c r="BM349" s="137">
        <v>0</v>
      </c>
      <c r="BN349" s="137">
        <v>0</v>
      </c>
      <c r="BO349" s="137">
        <v>0</v>
      </c>
      <c r="BP349" s="137">
        <v>0</v>
      </c>
      <c r="BR349" s="129" t="s">
        <v>156</v>
      </c>
      <c r="BS349" s="131">
        <v>0</v>
      </c>
      <c r="BT349" s="131">
        <v>0</v>
      </c>
      <c r="BU349" s="131">
        <v>0</v>
      </c>
    </row>
    <row r="350" spans="1:73" ht="17.25">
      <c r="A350" s="105"/>
      <c r="B350" s="218"/>
      <c r="C350" s="212"/>
      <c r="D350" s="215"/>
      <c r="E350" s="129" t="s">
        <v>157</v>
      </c>
      <c r="F350" s="9" t="s">
        <v>35</v>
      </c>
      <c r="G350" s="11" t="s">
        <v>33</v>
      </c>
      <c r="H350" s="11" t="s">
        <v>33</v>
      </c>
      <c r="I350" s="11" t="s">
        <v>33</v>
      </c>
      <c r="J350" s="11" t="s">
        <v>33</v>
      </c>
      <c r="K350" s="11" t="s">
        <v>33</v>
      </c>
      <c r="L350" s="11" t="s">
        <v>33</v>
      </c>
      <c r="M350" s="11" t="s">
        <v>33</v>
      </c>
      <c r="N350" s="11" t="s">
        <v>33</v>
      </c>
      <c r="O350" s="11" t="s">
        <v>33</v>
      </c>
      <c r="P350" s="11" t="s">
        <v>33</v>
      </c>
      <c r="Q350" s="11" t="s">
        <v>33</v>
      </c>
      <c r="R350" s="11" t="s">
        <v>33</v>
      </c>
      <c r="S350" s="11" t="s">
        <v>33</v>
      </c>
      <c r="T350" s="11" t="s">
        <v>33</v>
      </c>
      <c r="U350" s="11" t="s">
        <v>33</v>
      </c>
      <c r="V350" s="11" t="s">
        <v>33</v>
      </c>
      <c r="W350" s="11" t="s">
        <v>33</v>
      </c>
      <c r="X350" s="11" t="s">
        <v>33</v>
      </c>
      <c r="Y350" s="11" t="s">
        <v>33</v>
      </c>
      <c r="Z350" s="11" t="s">
        <v>33</v>
      </c>
      <c r="AA350" s="11" t="s">
        <v>33</v>
      </c>
      <c r="AB350" s="11" t="s">
        <v>33</v>
      </c>
      <c r="AC350" s="11" t="s">
        <v>33</v>
      </c>
      <c r="AD350" s="11" t="s">
        <v>33</v>
      </c>
      <c r="AE350" s="11" t="s">
        <v>33</v>
      </c>
      <c r="AF350" s="11" t="s">
        <v>33</v>
      </c>
      <c r="AG350" s="11" t="s">
        <v>33</v>
      </c>
      <c r="AH350" s="11" t="s">
        <v>33</v>
      </c>
      <c r="AI350" s="11" t="s">
        <v>33</v>
      </c>
      <c r="AJ350" s="11" t="s">
        <v>33</v>
      </c>
      <c r="AK350" s="137">
        <v>0</v>
      </c>
      <c r="AL350" s="137">
        <v>0</v>
      </c>
      <c r="AM350" s="137">
        <v>0</v>
      </c>
      <c r="AN350" s="137">
        <v>0</v>
      </c>
      <c r="AO350" s="137">
        <v>0</v>
      </c>
      <c r="AP350" s="137">
        <v>0</v>
      </c>
      <c r="AQ350" s="137">
        <v>0</v>
      </c>
      <c r="AR350" s="137">
        <v>0</v>
      </c>
      <c r="AS350" s="137">
        <v>0</v>
      </c>
      <c r="AT350" s="137">
        <v>0</v>
      </c>
      <c r="AU350" s="137">
        <v>0</v>
      </c>
      <c r="AV350" s="137">
        <v>0</v>
      </c>
      <c r="AW350" s="137">
        <v>0</v>
      </c>
      <c r="AX350" s="137">
        <v>0</v>
      </c>
      <c r="AY350" s="137">
        <v>0</v>
      </c>
      <c r="AZ350" s="137">
        <v>0</v>
      </c>
      <c r="BA350" s="137">
        <v>0</v>
      </c>
      <c r="BB350" s="137">
        <v>0</v>
      </c>
      <c r="BC350" s="137">
        <v>0</v>
      </c>
      <c r="BD350" s="137">
        <v>0</v>
      </c>
      <c r="BE350" s="137">
        <v>0</v>
      </c>
      <c r="BF350" s="137">
        <v>0</v>
      </c>
      <c r="BG350" s="137">
        <v>0</v>
      </c>
      <c r="BH350" s="137">
        <v>0</v>
      </c>
      <c r="BI350" s="137">
        <v>0</v>
      </c>
      <c r="BJ350" s="137">
        <v>0</v>
      </c>
      <c r="BK350" s="137">
        <v>0</v>
      </c>
      <c r="BL350" s="137">
        <v>0</v>
      </c>
      <c r="BM350" s="137">
        <v>0</v>
      </c>
      <c r="BN350" s="137">
        <v>0</v>
      </c>
      <c r="BO350" s="137">
        <v>0</v>
      </c>
      <c r="BP350" s="137">
        <v>0</v>
      </c>
      <c r="BR350" s="129" t="s">
        <v>157</v>
      </c>
      <c r="BS350" s="131">
        <v>0</v>
      </c>
      <c r="BT350" s="131">
        <v>0</v>
      </c>
      <c r="BU350" s="131">
        <v>0</v>
      </c>
    </row>
    <row r="351" spans="1:73" ht="17.25">
      <c r="A351" s="105"/>
      <c r="B351" s="218"/>
      <c r="C351" s="212"/>
      <c r="D351" s="215"/>
      <c r="E351" s="129" t="s">
        <v>158</v>
      </c>
      <c r="F351" s="9" t="s">
        <v>35</v>
      </c>
      <c r="G351" s="11" t="s">
        <v>33</v>
      </c>
      <c r="H351" s="11" t="s">
        <v>33</v>
      </c>
      <c r="I351" s="11" t="s">
        <v>33</v>
      </c>
      <c r="J351" s="11" t="s">
        <v>33</v>
      </c>
      <c r="K351" s="11" t="s">
        <v>33</v>
      </c>
      <c r="L351" s="11" t="s">
        <v>33</v>
      </c>
      <c r="M351" s="11" t="s">
        <v>33</v>
      </c>
      <c r="N351" s="11" t="s">
        <v>33</v>
      </c>
      <c r="O351" s="11" t="s">
        <v>33</v>
      </c>
      <c r="P351" s="11" t="s">
        <v>33</v>
      </c>
      <c r="Q351" s="11" t="s">
        <v>33</v>
      </c>
      <c r="R351" s="11" t="s">
        <v>33</v>
      </c>
      <c r="S351" s="11" t="s">
        <v>33</v>
      </c>
      <c r="T351" s="11" t="s">
        <v>33</v>
      </c>
      <c r="U351" s="11" t="s">
        <v>33</v>
      </c>
      <c r="V351" s="11" t="s">
        <v>33</v>
      </c>
      <c r="W351" s="11" t="s">
        <v>33</v>
      </c>
      <c r="X351" s="11" t="s">
        <v>33</v>
      </c>
      <c r="Y351" s="11" t="s">
        <v>33</v>
      </c>
      <c r="Z351" s="11" t="s">
        <v>33</v>
      </c>
      <c r="AA351" s="11" t="s">
        <v>33</v>
      </c>
      <c r="AB351" s="11" t="s">
        <v>33</v>
      </c>
      <c r="AC351" s="11" t="s">
        <v>33</v>
      </c>
      <c r="AD351" s="11" t="s">
        <v>33</v>
      </c>
      <c r="AE351" s="11" t="s">
        <v>33</v>
      </c>
      <c r="AF351" s="11" t="s">
        <v>33</v>
      </c>
      <c r="AG351" s="11" t="s">
        <v>33</v>
      </c>
      <c r="AH351" s="11" t="s">
        <v>33</v>
      </c>
      <c r="AI351" s="11" t="s">
        <v>33</v>
      </c>
      <c r="AJ351" s="11" t="s">
        <v>33</v>
      </c>
      <c r="AK351" s="137">
        <v>0</v>
      </c>
      <c r="AL351" s="137">
        <v>0</v>
      </c>
      <c r="AM351" s="137">
        <v>0</v>
      </c>
      <c r="AN351" s="137">
        <v>0</v>
      </c>
      <c r="AO351" s="137">
        <v>0</v>
      </c>
      <c r="AP351" s="137">
        <v>0</v>
      </c>
      <c r="AQ351" s="137">
        <v>0</v>
      </c>
      <c r="AR351" s="137">
        <v>0</v>
      </c>
      <c r="AS351" s="137">
        <v>0</v>
      </c>
      <c r="AT351" s="137">
        <v>0</v>
      </c>
      <c r="AU351" s="137">
        <v>0</v>
      </c>
      <c r="AV351" s="137">
        <v>0</v>
      </c>
      <c r="AW351" s="137">
        <v>0</v>
      </c>
      <c r="AX351" s="137">
        <v>0</v>
      </c>
      <c r="AY351" s="137">
        <v>0</v>
      </c>
      <c r="AZ351" s="137">
        <v>0</v>
      </c>
      <c r="BA351" s="137">
        <v>0</v>
      </c>
      <c r="BB351" s="137">
        <v>0</v>
      </c>
      <c r="BC351" s="137">
        <v>0</v>
      </c>
      <c r="BD351" s="137">
        <v>0</v>
      </c>
      <c r="BE351" s="137">
        <v>0</v>
      </c>
      <c r="BF351" s="137">
        <v>0</v>
      </c>
      <c r="BG351" s="137">
        <v>0</v>
      </c>
      <c r="BH351" s="137">
        <v>0</v>
      </c>
      <c r="BI351" s="137">
        <v>0</v>
      </c>
      <c r="BJ351" s="137">
        <v>0</v>
      </c>
      <c r="BK351" s="137">
        <v>0</v>
      </c>
      <c r="BL351" s="137">
        <v>0</v>
      </c>
      <c r="BM351" s="137">
        <v>0</v>
      </c>
      <c r="BN351" s="137">
        <v>0</v>
      </c>
      <c r="BO351" s="137">
        <v>0</v>
      </c>
      <c r="BP351" s="137">
        <v>0</v>
      </c>
      <c r="BR351" s="129" t="s">
        <v>158</v>
      </c>
      <c r="BS351" s="131">
        <v>0</v>
      </c>
      <c r="BT351" s="131">
        <v>0</v>
      </c>
      <c r="BU351" s="131">
        <v>0</v>
      </c>
    </row>
    <row r="352" spans="1:73" ht="17.25">
      <c r="A352" s="105"/>
      <c r="B352" s="218"/>
      <c r="C352" s="212"/>
      <c r="D352" s="215"/>
      <c r="E352" s="129" t="s">
        <v>159</v>
      </c>
      <c r="F352" s="9" t="s">
        <v>35</v>
      </c>
      <c r="G352" s="11" t="s">
        <v>33</v>
      </c>
      <c r="H352" s="11" t="s">
        <v>33</v>
      </c>
      <c r="I352" s="11" t="s">
        <v>33</v>
      </c>
      <c r="J352" s="11" t="s">
        <v>33</v>
      </c>
      <c r="K352" s="11" t="s">
        <v>33</v>
      </c>
      <c r="L352" s="11" t="s">
        <v>33</v>
      </c>
      <c r="M352" s="11" t="s">
        <v>33</v>
      </c>
      <c r="N352" s="11" t="s">
        <v>33</v>
      </c>
      <c r="O352" s="11" t="s">
        <v>33</v>
      </c>
      <c r="P352" s="11" t="s">
        <v>33</v>
      </c>
      <c r="Q352" s="11" t="s">
        <v>33</v>
      </c>
      <c r="R352" s="11" t="s">
        <v>33</v>
      </c>
      <c r="S352" s="11" t="s">
        <v>33</v>
      </c>
      <c r="T352" s="11" t="s">
        <v>33</v>
      </c>
      <c r="U352" s="11" t="s">
        <v>33</v>
      </c>
      <c r="V352" s="11" t="s">
        <v>33</v>
      </c>
      <c r="W352" s="11" t="s">
        <v>33</v>
      </c>
      <c r="X352" s="11" t="s">
        <v>33</v>
      </c>
      <c r="Y352" s="11" t="s">
        <v>33</v>
      </c>
      <c r="Z352" s="11" t="s">
        <v>33</v>
      </c>
      <c r="AA352" s="11" t="s">
        <v>33</v>
      </c>
      <c r="AB352" s="11" t="s">
        <v>33</v>
      </c>
      <c r="AC352" s="11" t="s">
        <v>33</v>
      </c>
      <c r="AD352" s="11" t="s">
        <v>33</v>
      </c>
      <c r="AE352" s="11" t="s">
        <v>33</v>
      </c>
      <c r="AF352" s="11" t="s">
        <v>33</v>
      </c>
      <c r="AG352" s="11" t="s">
        <v>33</v>
      </c>
      <c r="AH352" s="11" t="s">
        <v>33</v>
      </c>
      <c r="AI352" s="11" t="s">
        <v>33</v>
      </c>
      <c r="AJ352" s="11" t="s">
        <v>33</v>
      </c>
      <c r="AK352" s="135">
        <v>6.6001149051911123E-2</v>
      </c>
      <c r="AL352" s="135">
        <v>6.8700379120029353E-2</v>
      </c>
      <c r="AM352" s="135">
        <v>6.9601875576776967E-2</v>
      </c>
      <c r="AN352" s="135">
        <v>6.6453180100167819E-2</v>
      </c>
      <c r="AO352" s="135">
        <v>6.7200795862311549E-2</v>
      </c>
      <c r="AP352" s="135">
        <v>6.533358429590945E-2</v>
      </c>
      <c r="AQ352" s="135">
        <v>7.1265817094082445E-2</v>
      </c>
      <c r="AR352" s="135">
        <v>7.1484615582411037E-2</v>
      </c>
      <c r="AS352" s="135">
        <v>7.5113032974180594E-2</v>
      </c>
      <c r="AT352" s="135">
        <v>7.275660771574867E-2</v>
      </c>
      <c r="AU352" s="135">
        <v>7.3699992910964851E-2</v>
      </c>
      <c r="AV352" s="135">
        <v>6.1549775481822819E-2</v>
      </c>
      <c r="AW352" s="135">
        <v>6.2601234970467559E-2</v>
      </c>
      <c r="AX352" s="135">
        <v>4.8235645985922046E-2</v>
      </c>
      <c r="AY352" s="135">
        <v>5.1118916477291852E-2</v>
      </c>
      <c r="AZ352" s="135">
        <v>4.1688201636104295E-2</v>
      </c>
      <c r="BA352" s="135">
        <v>4.0485605401320984E-2</v>
      </c>
      <c r="BB352" s="135">
        <v>3.8033991936466727E-2</v>
      </c>
      <c r="BC352" s="135">
        <v>4.30563939505011E-2</v>
      </c>
      <c r="BD352" s="135">
        <v>4.4629036304063542E-2</v>
      </c>
      <c r="BE352" s="135">
        <v>4.0970539747519095E-2</v>
      </c>
      <c r="BF352" s="135">
        <v>3.9275900595363081E-2</v>
      </c>
      <c r="BG352" s="135">
        <v>3.8569416736278249E-2</v>
      </c>
      <c r="BH352" s="135">
        <v>3.2271427909636934E-2</v>
      </c>
      <c r="BI352" s="135">
        <v>3.1499995667829468E-2</v>
      </c>
      <c r="BJ352" s="135">
        <v>3.0834662851300029E-2</v>
      </c>
      <c r="BK352" s="135">
        <v>2.4256563037371528E-2</v>
      </c>
      <c r="BL352" s="135">
        <v>2.861182309157867E-2</v>
      </c>
      <c r="BM352" s="135">
        <v>2.5788103596455232E-2</v>
      </c>
      <c r="BN352" s="135">
        <v>2.9022653380359784E-2</v>
      </c>
      <c r="BO352" s="135">
        <v>2.4607586246206011E-2</v>
      </c>
      <c r="BP352" s="135">
        <v>2.4607586246206011E-2</v>
      </c>
      <c r="BR352" s="129" t="s">
        <v>159</v>
      </c>
      <c r="BS352" s="131">
        <v>-0.62716427517266871</v>
      </c>
      <c r="BT352" s="131">
        <v>-0.1521248617861225</v>
      </c>
      <c r="BU352" s="131">
        <v>0</v>
      </c>
    </row>
    <row r="353" spans="1:73" ht="17.25">
      <c r="A353" s="105"/>
      <c r="B353" s="218"/>
      <c r="C353" s="212"/>
      <c r="D353" s="215"/>
      <c r="E353" s="129" t="s">
        <v>160</v>
      </c>
      <c r="F353" s="9" t="s">
        <v>35</v>
      </c>
      <c r="G353" s="11" t="s">
        <v>33</v>
      </c>
      <c r="H353" s="11" t="s">
        <v>33</v>
      </c>
      <c r="I353" s="11" t="s">
        <v>33</v>
      </c>
      <c r="J353" s="11" t="s">
        <v>33</v>
      </c>
      <c r="K353" s="11" t="s">
        <v>33</v>
      </c>
      <c r="L353" s="11" t="s">
        <v>33</v>
      </c>
      <c r="M353" s="11" t="s">
        <v>33</v>
      </c>
      <c r="N353" s="11" t="s">
        <v>33</v>
      </c>
      <c r="O353" s="11" t="s">
        <v>33</v>
      </c>
      <c r="P353" s="11" t="s">
        <v>33</v>
      </c>
      <c r="Q353" s="11" t="s">
        <v>33</v>
      </c>
      <c r="R353" s="11" t="s">
        <v>33</v>
      </c>
      <c r="S353" s="11" t="s">
        <v>33</v>
      </c>
      <c r="T353" s="11" t="s">
        <v>33</v>
      </c>
      <c r="U353" s="11" t="s">
        <v>33</v>
      </c>
      <c r="V353" s="11" t="s">
        <v>33</v>
      </c>
      <c r="W353" s="11" t="s">
        <v>33</v>
      </c>
      <c r="X353" s="11" t="s">
        <v>33</v>
      </c>
      <c r="Y353" s="11" t="s">
        <v>33</v>
      </c>
      <c r="Z353" s="11" t="s">
        <v>33</v>
      </c>
      <c r="AA353" s="11" t="s">
        <v>33</v>
      </c>
      <c r="AB353" s="11" t="s">
        <v>33</v>
      </c>
      <c r="AC353" s="11" t="s">
        <v>33</v>
      </c>
      <c r="AD353" s="11" t="s">
        <v>33</v>
      </c>
      <c r="AE353" s="11" t="s">
        <v>33</v>
      </c>
      <c r="AF353" s="11" t="s">
        <v>33</v>
      </c>
      <c r="AG353" s="11" t="s">
        <v>33</v>
      </c>
      <c r="AH353" s="11" t="s">
        <v>33</v>
      </c>
      <c r="AI353" s="11" t="s">
        <v>33</v>
      </c>
      <c r="AJ353" s="11" t="s">
        <v>33</v>
      </c>
      <c r="AK353" s="137">
        <v>0</v>
      </c>
      <c r="AL353" s="137">
        <v>0</v>
      </c>
      <c r="AM353" s="137">
        <v>0</v>
      </c>
      <c r="AN353" s="137">
        <v>0</v>
      </c>
      <c r="AO353" s="137">
        <v>0</v>
      </c>
      <c r="AP353" s="137">
        <v>0</v>
      </c>
      <c r="AQ353" s="137">
        <v>0</v>
      </c>
      <c r="AR353" s="137">
        <v>0</v>
      </c>
      <c r="AS353" s="137">
        <v>0</v>
      </c>
      <c r="AT353" s="137">
        <v>0</v>
      </c>
      <c r="AU353" s="137">
        <v>0</v>
      </c>
      <c r="AV353" s="137">
        <v>0</v>
      </c>
      <c r="AW353" s="137">
        <v>0</v>
      </c>
      <c r="AX353" s="137">
        <v>0</v>
      </c>
      <c r="AY353" s="137">
        <v>0</v>
      </c>
      <c r="AZ353" s="137">
        <v>0</v>
      </c>
      <c r="BA353" s="137">
        <v>0</v>
      </c>
      <c r="BB353" s="137">
        <v>0</v>
      </c>
      <c r="BC353" s="137">
        <v>0</v>
      </c>
      <c r="BD353" s="137">
        <v>0</v>
      </c>
      <c r="BE353" s="137">
        <v>0</v>
      </c>
      <c r="BF353" s="137">
        <v>0</v>
      </c>
      <c r="BG353" s="137">
        <v>0</v>
      </c>
      <c r="BH353" s="137">
        <v>0</v>
      </c>
      <c r="BI353" s="137">
        <v>0</v>
      </c>
      <c r="BJ353" s="137">
        <v>0</v>
      </c>
      <c r="BK353" s="137">
        <v>0</v>
      </c>
      <c r="BL353" s="137">
        <v>0</v>
      </c>
      <c r="BM353" s="137">
        <v>0</v>
      </c>
      <c r="BN353" s="137">
        <v>0</v>
      </c>
      <c r="BO353" s="137">
        <v>0</v>
      </c>
      <c r="BP353" s="137">
        <v>0</v>
      </c>
      <c r="BR353" s="129" t="s">
        <v>160</v>
      </c>
      <c r="BS353" s="131">
        <v>0</v>
      </c>
      <c r="BT353" s="131">
        <v>0</v>
      </c>
      <c r="BU353" s="131">
        <v>0</v>
      </c>
    </row>
    <row r="354" spans="1:73" ht="17.25" customHeight="1">
      <c r="A354" s="105"/>
      <c r="B354" s="218"/>
      <c r="C354" s="212"/>
      <c r="D354" s="215"/>
      <c r="E354" s="130" t="s">
        <v>161</v>
      </c>
      <c r="F354" s="9" t="s">
        <v>35</v>
      </c>
      <c r="G354" s="138" t="s">
        <v>33</v>
      </c>
      <c r="H354" s="138" t="s">
        <v>33</v>
      </c>
      <c r="I354" s="138" t="s">
        <v>33</v>
      </c>
      <c r="J354" s="138" t="s">
        <v>33</v>
      </c>
      <c r="K354" s="138" t="s">
        <v>33</v>
      </c>
      <c r="L354" s="138" t="s">
        <v>33</v>
      </c>
      <c r="M354" s="138" t="s">
        <v>33</v>
      </c>
      <c r="N354" s="138" t="s">
        <v>33</v>
      </c>
      <c r="O354" s="138" t="s">
        <v>33</v>
      </c>
      <c r="P354" s="138" t="s">
        <v>33</v>
      </c>
      <c r="Q354" s="138" t="s">
        <v>33</v>
      </c>
      <c r="R354" s="138" t="s">
        <v>33</v>
      </c>
      <c r="S354" s="138" t="s">
        <v>33</v>
      </c>
      <c r="T354" s="138" t="s">
        <v>33</v>
      </c>
      <c r="U354" s="138" t="s">
        <v>33</v>
      </c>
      <c r="V354" s="138" t="s">
        <v>33</v>
      </c>
      <c r="W354" s="138" t="s">
        <v>33</v>
      </c>
      <c r="X354" s="138" t="s">
        <v>33</v>
      </c>
      <c r="Y354" s="138" t="s">
        <v>33</v>
      </c>
      <c r="Z354" s="138" t="s">
        <v>33</v>
      </c>
      <c r="AA354" s="138" t="s">
        <v>33</v>
      </c>
      <c r="AB354" s="138" t="s">
        <v>33</v>
      </c>
      <c r="AC354" s="138" t="s">
        <v>33</v>
      </c>
      <c r="AD354" s="138" t="s">
        <v>33</v>
      </c>
      <c r="AE354" s="138" t="s">
        <v>33</v>
      </c>
      <c r="AF354" s="138" t="s">
        <v>33</v>
      </c>
      <c r="AG354" s="138" t="s">
        <v>33</v>
      </c>
      <c r="AH354" s="138" t="s">
        <v>33</v>
      </c>
      <c r="AI354" s="138" t="s">
        <v>33</v>
      </c>
      <c r="AJ354" s="138" t="s">
        <v>33</v>
      </c>
      <c r="AK354" s="136">
        <v>6.6001149051911123E-2</v>
      </c>
      <c r="AL354" s="136">
        <v>6.8700379120029353E-2</v>
      </c>
      <c r="AM354" s="136">
        <v>6.9601875576776967E-2</v>
      </c>
      <c r="AN354" s="136">
        <v>6.6453180100167819E-2</v>
      </c>
      <c r="AO354" s="136">
        <v>6.7200795862311549E-2</v>
      </c>
      <c r="AP354" s="136">
        <v>6.533358429590945E-2</v>
      </c>
      <c r="AQ354" s="136">
        <v>7.1265817094082445E-2</v>
      </c>
      <c r="AR354" s="136">
        <v>7.1484615582411037E-2</v>
      </c>
      <c r="AS354" s="136">
        <v>7.5113032974180594E-2</v>
      </c>
      <c r="AT354" s="136">
        <v>7.275660771574867E-2</v>
      </c>
      <c r="AU354" s="136">
        <v>7.3699992910964851E-2</v>
      </c>
      <c r="AV354" s="136">
        <v>6.1549775481822819E-2</v>
      </c>
      <c r="AW354" s="136">
        <v>6.2601234970467559E-2</v>
      </c>
      <c r="AX354" s="136">
        <v>4.8235645985922046E-2</v>
      </c>
      <c r="AY354" s="136">
        <v>5.1118916477291852E-2</v>
      </c>
      <c r="AZ354" s="136">
        <v>4.1688201636104295E-2</v>
      </c>
      <c r="BA354" s="136">
        <v>4.0485605401320984E-2</v>
      </c>
      <c r="BB354" s="136">
        <v>3.8033991936466727E-2</v>
      </c>
      <c r="BC354" s="136">
        <v>4.30563939505011E-2</v>
      </c>
      <c r="BD354" s="136">
        <v>4.4629036304063542E-2</v>
      </c>
      <c r="BE354" s="136">
        <v>4.0970539747519095E-2</v>
      </c>
      <c r="BF354" s="136">
        <v>3.9275900595363081E-2</v>
      </c>
      <c r="BG354" s="136">
        <v>3.8569416736278249E-2</v>
      </c>
      <c r="BH354" s="136">
        <v>3.2271427909636934E-2</v>
      </c>
      <c r="BI354" s="136">
        <v>3.1499995667829468E-2</v>
      </c>
      <c r="BJ354" s="136">
        <v>3.0834662851300029E-2</v>
      </c>
      <c r="BK354" s="136">
        <v>2.4256563037371528E-2</v>
      </c>
      <c r="BL354" s="136">
        <v>2.861182309157867E-2</v>
      </c>
      <c r="BM354" s="136">
        <v>2.5788103596455232E-2</v>
      </c>
      <c r="BN354" s="136">
        <v>2.9022653380359784E-2</v>
      </c>
      <c r="BO354" s="136">
        <v>2.4607586246206011E-2</v>
      </c>
      <c r="BP354" s="136">
        <v>2.4607586246206011E-2</v>
      </c>
      <c r="BR354" s="130" t="s">
        <v>161</v>
      </c>
      <c r="BS354" s="132">
        <v>-0.62716427517266871</v>
      </c>
      <c r="BT354" s="132">
        <v>-0.1521248617861225</v>
      </c>
      <c r="BU354" s="132">
        <v>0</v>
      </c>
    </row>
    <row r="355" spans="1:73" ht="17.25">
      <c r="A355" s="105"/>
      <c r="B355" s="218"/>
      <c r="C355" s="212"/>
      <c r="D355" s="215"/>
      <c r="E355" s="129" t="s">
        <v>226</v>
      </c>
      <c r="F355" s="9" t="s">
        <v>35</v>
      </c>
      <c r="G355" s="11" t="s">
        <v>33</v>
      </c>
      <c r="H355" s="11" t="s">
        <v>33</v>
      </c>
      <c r="I355" s="11" t="s">
        <v>33</v>
      </c>
      <c r="J355" s="11" t="s">
        <v>33</v>
      </c>
      <c r="K355" s="11" t="s">
        <v>33</v>
      </c>
      <c r="L355" s="11" t="s">
        <v>33</v>
      </c>
      <c r="M355" s="11" t="s">
        <v>33</v>
      </c>
      <c r="N355" s="11" t="s">
        <v>33</v>
      </c>
      <c r="O355" s="11" t="s">
        <v>33</v>
      </c>
      <c r="P355" s="11" t="s">
        <v>33</v>
      </c>
      <c r="Q355" s="11" t="s">
        <v>33</v>
      </c>
      <c r="R355" s="11" t="s">
        <v>33</v>
      </c>
      <c r="S355" s="11" t="s">
        <v>33</v>
      </c>
      <c r="T355" s="11" t="s">
        <v>33</v>
      </c>
      <c r="U355" s="11" t="s">
        <v>33</v>
      </c>
      <c r="V355" s="11" t="s">
        <v>33</v>
      </c>
      <c r="W355" s="11" t="s">
        <v>33</v>
      </c>
      <c r="X355" s="11" t="s">
        <v>33</v>
      </c>
      <c r="Y355" s="11" t="s">
        <v>33</v>
      </c>
      <c r="Z355" s="11" t="s">
        <v>33</v>
      </c>
      <c r="AA355" s="11" t="s">
        <v>33</v>
      </c>
      <c r="AB355" s="11" t="s">
        <v>33</v>
      </c>
      <c r="AC355" s="11" t="s">
        <v>33</v>
      </c>
      <c r="AD355" s="11" t="s">
        <v>33</v>
      </c>
      <c r="AE355" s="11" t="s">
        <v>33</v>
      </c>
      <c r="AF355" s="11" t="s">
        <v>33</v>
      </c>
      <c r="AG355" s="11" t="s">
        <v>33</v>
      </c>
      <c r="AH355" s="11" t="s">
        <v>33</v>
      </c>
      <c r="AI355" s="11" t="s">
        <v>33</v>
      </c>
      <c r="AJ355" s="11" t="s">
        <v>33</v>
      </c>
      <c r="AK355" s="135">
        <v>0.13538295990129007</v>
      </c>
      <c r="AL355" s="135">
        <v>0.14354802168042108</v>
      </c>
      <c r="AM355" s="135">
        <v>0.15679976470316459</v>
      </c>
      <c r="AN355" s="135">
        <v>0.16916817279659113</v>
      </c>
      <c r="AO355" s="135">
        <v>0.16944321038378296</v>
      </c>
      <c r="AP355" s="135">
        <v>0.17566067290168877</v>
      </c>
      <c r="AQ355" s="135">
        <v>0.18270825450350711</v>
      </c>
      <c r="AR355" s="135">
        <v>0.18260388211282497</v>
      </c>
      <c r="AS355" s="135">
        <v>0.18576083607240199</v>
      </c>
      <c r="AT355" s="135">
        <v>0.19558485285146615</v>
      </c>
      <c r="AU355" s="135">
        <v>0.20228258544720548</v>
      </c>
      <c r="AV355" s="135">
        <v>0.20272437021332226</v>
      </c>
      <c r="AW355" s="135">
        <v>0.20535653375840712</v>
      </c>
      <c r="AX355" s="135">
        <v>0.2086568568193167</v>
      </c>
      <c r="AY355" s="135">
        <v>0.21670538682476637</v>
      </c>
      <c r="AZ355" s="135">
        <v>0.22231839374226001</v>
      </c>
      <c r="BA355" s="135">
        <v>0.23309748679290482</v>
      </c>
      <c r="BB355" s="135">
        <v>0.24496589343812666</v>
      </c>
      <c r="BC355" s="135">
        <v>0.25919143715391046</v>
      </c>
      <c r="BD355" s="135">
        <v>0.27340561092211529</v>
      </c>
      <c r="BE355" s="135">
        <v>0.286652995824556</v>
      </c>
      <c r="BF355" s="135">
        <v>0.29385627484297566</v>
      </c>
      <c r="BG355" s="135">
        <v>0.2946382938436064</v>
      </c>
      <c r="BH355" s="135">
        <v>0.29978449896728415</v>
      </c>
      <c r="BI355" s="135">
        <v>0.30393195292469338</v>
      </c>
      <c r="BJ355" s="135">
        <v>0.30142944605489369</v>
      </c>
      <c r="BK355" s="135">
        <v>0.30120931640823573</v>
      </c>
      <c r="BL355" s="135">
        <v>0.301496936370101</v>
      </c>
      <c r="BM355" s="135">
        <v>0.30708480465307431</v>
      </c>
      <c r="BN355" s="135">
        <v>0.31383896101182024</v>
      </c>
      <c r="BO355" s="135">
        <v>0.32433997056375435</v>
      </c>
      <c r="BP355" s="135">
        <v>0.36986528381206535</v>
      </c>
      <c r="BR355" s="129" t="s">
        <v>226</v>
      </c>
      <c r="BS355" s="131">
        <v>1.3957222592875496</v>
      </c>
      <c r="BT355" s="131">
        <v>3.345986590727533E-2</v>
      </c>
      <c r="BU355" s="131">
        <v>0.14036294437956806</v>
      </c>
    </row>
    <row r="356" spans="1:73" ht="17.25">
      <c r="A356" s="105"/>
      <c r="B356" s="218"/>
      <c r="C356" s="212"/>
      <c r="D356" s="215"/>
      <c r="E356" s="165" t="s">
        <v>227</v>
      </c>
      <c r="F356" s="9" t="s">
        <v>35</v>
      </c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35">
        <v>2.0607877445559049E-3</v>
      </c>
      <c r="AL356" s="135">
        <v>2.097830889411382E-3</v>
      </c>
      <c r="AM356" s="135">
        <v>2.1352933267135528E-3</v>
      </c>
      <c r="AN356" s="135">
        <v>2.0954377707168015E-3</v>
      </c>
      <c r="AO356" s="135">
        <v>2.1488059523501525E-3</v>
      </c>
      <c r="AP356" s="135">
        <v>2.0883609599780797E-3</v>
      </c>
      <c r="AQ356" s="135">
        <v>2.1240888703697859E-3</v>
      </c>
      <c r="AR356" s="135">
        <v>2.1603525567485318E-3</v>
      </c>
      <c r="AS356" s="135">
        <v>2.0924667124333652E-3</v>
      </c>
      <c r="AT356" s="135">
        <v>2.1264227620392184E-3</v>
      </c>
      <c r="AU356" s="135">
        <v>2.1578626745408199E-3</v>
      </c>
      <c r="AV356" s="135">
        <v>2.0726114087621975E-3</v>
      </c>
      <c r="AW356" s="135">
        <v>2.0859415286669735E-3</v>
      </c>
      <c r="AX356" s="135">
        <v>2.0984115076021683E-3</v>
      </c>
      <c r="AY356" s="135">
        <v>2.2223666742461632E-3</v>
      </c>
      <c r="AZ356" s="135">
        <v>2.2120880741037922E-3</v>
      </c>
      <c r="BA356" s="135">
        <v>2.217692102669293E-3</v>
      </c>
      <c r="BB356" s="135">
        <v>2.176052415170826E-3</v>
      </c>
      <c r="BC356" s="135">
        <v>2.2590906650246266E-3</v>
      </c>
      <c r="BD356" s="135">
        <v>2.3077132374174601E-3</v>
      </c>
      <c r="BE356" s="135">
        <v>2.2880438949224717E-3</v>
      </c>
      <c r="BF356" s="135">
        <v>2.234319875713963E-3</v>
      </c>
      <c r="BG356" s="135">
        <v>2.1825572548222513E-3</v>
      </c>
      <c r="BH356" s="135">
        <v>2.3141506901513476E-3</v>
      </c>
      <c r="BI356" s="135">
        <v>2.3485465818493469E-3</v>
      </c>
      <c r="BJ356" s="135">
        <v>2.367289301904696E-3</v>
      </c>
      <c r="BK356" s="135">
        <v>2.2202808003386433E-3</v>
      </c>
      <c r="BL356" s="135">
        <v>2.180329191495228E-3</v>
      </c>
      <c r="BM356" s="135">
        <v>2.2035172177925157E-3</v>
      </c>
      <c r="BN356" s="135">
        <v>2.1531288711741474E-3</v>
      </c>
      <c r="BO356" s="135">
        <v>2.2740225779943478E-3</v>
      </c>
      <c r="BP356" s="135">
        <v>2.3926614645963257E-3</v>
      </c>
      <c r="BR356" s="129" t="s">
        <v>227</v>
      </c>
      <c r="BS356" s="131">
        <v>0.10347248716019249</v>
      </c>
      <c r="BT356" s="131">
        <v>5.6147919633939274E-2</v>
      </c>
      <c r="BU356" s="131">
        <v>5.2171375847382996E-2</v>
      </c>
    </row>
    <row r="357" spans="1:73" ht="17.25">
      <c r="A357" s="105"/>
      <c r="B357" s="218"/>
      <c r="C357" s="212"/>
      <c r="D357" s="215"/>
      <c r="E357" s="124" t="s">
        <v>228</v>
      </c>
      <c r="F357" s="9" t="s">
        <v>35</v>
      </c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25">
        <v>0.13744374764584597</v>
      </c>
      <c r="AL357" s="125">
        <v>0.14564585256983245</v>
      </c>
      <c r="AM357" s="125">
        <v>0.15893505802987815</v>
      </c>
      <c r="AN357" s="125">
        <v>0.17126361056730793</v>
      </c>
      <c r="AO357" s="125">
        <v>0.17159201633613311</v>
      </c>
      <c r="AP357" s="125">
        <v>0.17774903386166685</v>
      </c>
      <c r="AQ357" s="125">
        <v>0.18483234337387688</v>
      </c>
      <c r="AR357" s="125">
        <v>0.18476423466957351</v>
      </c>
      <c r="AS357" s="125">
        <v>0.18785330278483536</v>
      </c>
      <c r="AT357" s="125">
        <v>0.19771127561350538</v>
      </c>
      <c r="AU357" s="125">
        <v>0.2044404481217463</v>
      </c>
      <c r="AV357" s="125">
        <v>0.20479698162208446</v>
      </c>
      <c r="AW357" s="125">
        <v>0.2074424752870741</v>
      </c>
      <c r="AX357" s="125">
        <v>0.21075526832691888</v>
      </c>
      <c r="AY357" s="125">
        <v>0.21892775349901253</v>
      </c>
      <c r="AZ357" s="125">
        <v>0.22453048181636379</v>
      </c>
      <c r="BA357" s="125">
        <v>0.2353151788955741</v>
      </c>
      <c r="BB357" s="125">
        <v>0.24714194585329749</v>
      </c>
      <c r="BC357" s="125">
        <v>0.26145052781893507</v>
      </c>
      <c r="BD357" s="125">
        <v>0.27571332415953276</v>
      </c>
      <c r="BE357" s="125">
        <v>0.28894103971947849</v>
      </c>
      <c r="BF357" s="125">
        <v>0.29609059471868965</v>
      </c>
      <c r="BG357" s="125">
        <v>0.29682085109842865</v>
      </c>
      <c r="BH357" s="125">
        <v>0.30209864965743549</v>
      </c>
      <c r="BI357" s="125">
        <v>0.30628049950654274</v>
      </c>
      <c r="BJ357" s="125">
        <v>0.30379673535679841</v>
      </c>
      <c r="BK357" s="125">
        <v>0.30342959720857438</v>
      </c>
      <c r="BL357" s="125">
        <v>0.30367726556159624</v>
      </c>
      <c r="BM357" s="125">
        <v>0.3092883218708668</v>
      </c>
      <c r="BN357" s="125">
        <v>0.31599208988299438</v>
      </c>
      <c r="BO357" s="125">
        <v>0.32661399314174872</v>
      </c>
      <c r="BP357" s="125">
        <v>0.37225794527666167</v>
      </c>
      <c r="BQ357" s="154"/>
      <c r="BR357" s="130" t="s">
        <v>228</v>
      </c>
      <c r="BS357" s="132">
        <v>1.3763466780849245</v>
      </c>
      <c r="BT357" s="132">
        <v>3.3614459345129244E-2</v>
      </c>
      <c r="BU357" s="132">
        <v>0.13974891796844641</v>
      </c>
    </row>
    <row r="358" spans="1:73" ht="16.5" customHeight="1">
      <c r="A358" s="105"/>
      <c r="B358" s="218"/>
      <c r="C358" s="212"/>
      <c r="D358" s="215"/>
      <c r="E358" s="116" t="s">
        <v>146</v>
      </c>
      <c r="F358" s="9" t="s">
        <v>35</v>
      </c>
      <c r="G358" s="118" t="s">
        <v>33</v>
      </c>
      <c r="H358" s="118" t="s">
        <v>33</v>
      </c>
      <c r="I358" s="118" t="s">
        <v>33</v>
      </c>
      <c r="J358" s="118" t="s">
        <v>33</v>
      </c>
      <c r="K358" s="118" t="s">
        <v>33</v>
      </c>
      <c r="L358" s="118" t="s">
        <v>33</v>
      </c>
      <c r="M358" s="118" t="s">
        <v>33</v>
      </c>
      <c r="N358" s="118" t="s">
        <v>33</v>
      </c>
      <c r="O358" s="118" t="s">
        <v>33</v>
      </c>
      <c r="P358" s="118" t="s">
        <v>33</v>
      </c>
      <c r="Q358" s="118" t="s">
        <v>33</v>
      </c>
      <c r="R358" s="118" t="s">
        <v>33</v>
      </c>
      <c r="S358" s="118" t="s">
        <v>33</v>
      </c>
      <c r="T358" s="118" t="s">
        <v>33</v>
      </c>
      <c r="U358" s="118" t="s">
        <v>33</v>
      </c>
      <c r="V358" s="118" t="s">
        <v>33</v>
      </c>
      <c r="W358" s="118" t="s">
        <v>33</v>
      </c>
      <c r="X358" s="118" t="s">
        <v>33</v>
      </c>
      <c r="Y358" s="118" t="s">
        <v>33</v>
      </c>
      <c r="Z358" s="118" t="s">
        <v>33</v>
      </c>
      <c r="AA358" s="118" t="s">
        <v>33</v>
      </c>
      <c r="AB358" s="118" t="s">
        <v>33</v>
      </c>
      <c r="AC358" s="118" t="s">
        <v>33</v>
      </c>
      <c r="AD358" s="118" t="s">
        <v>33</v>
      </c>
      <c r="AE358" s="118" t="s">
        <v>33</v>
      </c>
      <c r="AF358" s="118" t="s">
        <v>33</v>
      </c>
      <c r="AG358" s="118" t="s">
        <v>33</v>
      </c>
      <c r="AH358" s="118" t="s">
        <v>33</v>
      </c>
      <c r="AI358" s="118" t="s">
        <v>33</v>
      </c>
      <c r="AJ358" s="118" t="s">
        <v>33</v>
      </c>
      <c r="AK358" s="119">
        <v>0.20344489669775709</v>
      </c>
      <c r="AL358" s="119">
        <v>0.2143462316898618</v>
      </c>
      <c r="AM358" s="119">
        <v>0.22853693360665511</v>
      </c>
      <c r="AN358" s="119">
        <v>0.23771679066747575</v>
      </c>
      <c r="AO358" s="119">
        <v>0.23879281219844467</v>
      </c>
      <c r="AP358" s="119">
        <v>0.24308261815757631</v>
      </c>
      <c r="AQ358" s="119">
        <v>0.2560981604679593</v>
      </c>
      <c r="AR358" s="119">
        <v>0.25624885025198452</v>
      </c>
      <c r="AS358" s="119">
        <v>0.26296633575901596</v>
      </c>
      <c r="AT358" s="119">
        <v>0.27046788332925403</v>
      </c>
      <c r="AU358" s="119">
        <v>0.27814044103271118</v>
      </c>
      <c r="AV358" s="119">
        <v>0.26634675710390726</v>
      </c>
      <c r="AW358" s="119">
        <v>0.27004371025754165</v>
      </c>
      <c r="AX358" s="119">
        <v>0.25899091431284094</v>
      </c>
      <c r="AY358" s="119">
        <v>0.27004666997630439</v>
      </c>
      <c r="AZ358" s="119">
        <v>0.26621868345246807</v>
      </c>
      <c r="BA358" s="119">
        <v>0.27580078429689509</v>
      </c>
      <c r="BB358" s="119">
        <v>0.28517593778976424</v>
      </c>
      <c r="BC358" s="119">
        <v>0.30450692176943617</v>
      </c>
      <c r="BD358" s="119">
        <v>0.32034236046359632</v>
      </c>
      <c r="BE358" s="119">
        <v>0.32991157946699756</v>
      </c>
      <c r="BF358" s="119">
        <v>0.33536649531405271</v>
      </c>
      <c r="BG358" s="119">
        <v>0.33539026783470688</v>
      </c>
      <c r="BH358" s="119">
        <v>0.33437007756707243</v>
      </c>
      <c r="BI358" s="119">
        <v>0.3377804951743722</v>
      </c>
      <c r="BJ358" s="119">
        <v>0.33463139820809845</v>
      </c>
      <c r="BK358" s="119">
        <v>0.32768616024594588</v>
      </c>
      <c r="BL358" s="119">
        <v>0.33228908865317491</v>
      </c>
      <c r="BM358" s="119">
        <v>0.33507642546732203</v>
      </c>
      <c r="BN358" s="119">
        <v>0.34501474326335418</v>
      </c>
      <c r="BO358" s="119">
        <v>0.35122157938795473</v>
      </c>
      <c r="BP358" s="119">
        <v>0.39686553152286769</v>
      </c>
      <c r="BQ358" s="154"/>
      <c r="BR358" s="122" t="s">
        <v>146</v>
      </c>
      <c r="BS358" s="123">
        <v>0.72637203040653531</v>
      </c>
      <c r="BT358" s="123">
        <v>1.7990060557681119E-2</v>
      </c>
      <c r="BU358" s="123">
        <v>0.12995770992902247</v>
      </c>
    </row>
    <row r="359" spans="1:73" ht="16.5" customHeight="1">
      <c r="A359" s="105"/>
      <c r="B359" s="218"/>
      <c r="C359" s="212"/>
      <c r="D359" s="215"/>
      <c r="E359" s="88" t="s">
        <v>36</v>
      </c>
      <c r="F359" s="9" t="s">
        <v>35</v>
      </c>
      <c r="G359" s="11" t="s">
        <v>33</v>
      </c>
      <c r="H359" s="11" t="s">
        <v>33</v>
      </c>
      <c r="I359" s="11" t="s">
        <v>33</v>
      </c>
      <c r="J359" s="11" t="s">
        <v>33</v>
      </c>
      <c r="K359" s="11" t="s">
        <v>33</v>
      </c>
      <c r="L359" s="11" t="s">
        <v>33</v>
      </c>
      <c r="M359" s="11" t="s">
        <v>33</v>
      </c>
      <c r="N359" s="11" t="s">
        <v>33</v>
      </c>
      <c r="O359" s="11" t="s">
        <v>33</v>
      </c>
      <c r="P359" s="11" t="s">
        <v>33</v>
      </c>
      <c r="Q359" s="11" t="s">
        <v>33</v>
      </c>
      <c r="R359" s="11" t="s">
        <v>33</v>
      </c>
      <c r="S359" s="11" t="s">
        <v>33</v>
      </c>
      <c r="T359" s="11" t="s">
        <v>33</v>
      </c>
      <c r="U359" s="11" t="s">
        <v>33</v>
      </c>
      <c r="V359" s="11" t="s">
        <v>33</v>
      </c>
      <c r="W359" s="11" t="s">
        <v>33</v>
      </c>
      <c r="X359" s="11" t="s">
        <v>33</v>
      </c>
      <c r="Y359" s="11" t="s">
        <v>33</v>
      </c>
      <c r="Z359" s="11" t="s">
        <v>33</v>
      </c>
      <c r="AA359" s="11" t="s">
        <v>33</v>
      </c>
      <c r="AB359" s="11" t="s">
        <v>33</v>
      </c>
      <c r="AC359" s="11" t="s">
        <v>33</v>
      </c>
      <c r="AD359" s="11" t="s">
        <v>33</v>
      </c>
      <c r="AE359" s="11" t="s">
        <v>33</v>
      </c>
      <c r="AF359" s="11" t="s">
        <v>33</v>
      </c>
      <c r="AG359" s="11" t="s">
        <v>33</v>
      </c>
      <c r="AH359" s="11" t="s">
        <v>33</v>
      </c>
      <c r="AI359" s="11" t="s">
        <v>33</v>
      </c>
      <c r="AJ359" s="11" t="s">
        <v>33</v>
      </c>
      <c r="AK359" s="15">
        <v>398.54807423926775</v>
      </c>
      <c r="AL359" s="15">
        <v>344.32795770421563</v>
      </c>
      <c r="AM359" s="15">
        <v>293.60960322335717</v>
      </c>
      <c r="AN359" s="15">
        <v>233.69804889642478</v>
      </c>
      <c r="AO359" s="15">
        <v>205.29435841975419</v>
      </c>
      <c r="AP359" s="15">
        <v>196.56502901079105</v>
      </c>
      <c r="AQ359" s="15">
        <v>181.62029469559457</v>
      </c>
      <c r="AR359" s="15">
        <v>179.00478466631674</v>
      </c>
      <c r="AS359" s="15">
        <v>158.79342953412404</v>
      </c>
      <c r="AT359" s="15">
        <v>129.5334453681283</v>
      </c>
      <c r="AU359" s="15">
        <v>111.22587162894067</v>
      </c>
      <c r="AV359" s="15">
        <v>83.876416836558093</v>
      </c>
      <c r="AW359" s="15">
        <v>58.162708890450602</v>
      </c>
      <c r="AX359" s="15">
        <v>50.207866228991534</v>
      </c>
      <c r="AY359" s="15">
        <v>50.950719478434088</v>
      </c>
      <c r="AZ359" s="15">
        <v>54.791457002602201</v>
      </c>
      <c r="BA359" s="15">
        <v>51.651429002281034</v>
      </c>
      <c r="BB359" s="15">
        <v>43.180864245573936</v>
      </c>
      <c r="BC359" s="15">
        <v>41.309873753459655</v>
      </c>
      <c r="BD359" s="15">
        <v>35.321963205940854</v>
      </c>
      <c r="BE359" s="15">
        <v>37.742696610092111</v>
      </c>
      <c r="BF359" s="15">
        <v>32.669706313763868</v>
      </c>
      <c r="BG359" s="15">
        <v>32.761194412823684</v>
      </c>
      <c r="BH359" s="15">
        <v>32.891105716456622</v>
      </c>
      <c r="BI359" s="15">
        <v>29.649918613708568</v>
      </c>
      <c r="BJ359" s="15">
        <v>30.479394375370251</v>
      </c>
      <c r="BK359" s="15">
        <v>29.791923743593731</v>
      </c>
      <c r="BL359" s="15">
        <v>29.354838959907624</v>
      </c>
      <c r="BM359" s="15">
        <v>29.450747641678163</v>
      </c>
      <c r="BN359" s="15">
        <v>29.907109029651991</v>
      </c>
      <c r="BO359" s="15">
        <v>26.734075863796484</v>
      </c>
      <c r="BP359" s="15">
        <v>29.918886857929348</v>
      </c>
      <c r="BR359" s="93" t="s">
        <v>36</v>
      </c>
      <c r="BS359" s="95">
        <v>-0.93292132720795251</v>
      </c>
      <c r="BT359" s="95">
        <v>-0.10609628509093076</v>
      </c>
      <c r="BU359" s="95">
        <v>0.11912927195833099</v>
      </c>
    </row>
    <row r="360" spans="1:73" s="38" customFormat="1" ht="16.5" customHeight="1">
      <c r="A360" s="110"/>
      <c r="B360" s="218"/>
      <c r="C360" s="212"/>
      <c r="D360" s="215"/>
      <c r="E360" s="89" t="s">
        <v>102</v>
      </c>
      <c r="F360" s="9" t="s">
        <v>35</v>
      </c>
      <c r="G360" s="11" t="s">
        <v>33</v>
      </c>
      <c r="H360" s="11" t="s">
        <v>33</v>
      </c>
      <c r="I360" s="11" t="s">
        <v>33</v>
      </c>
      <c r="J360" s="11" t="s">
        <v>33</v>
      </c>
      <c r="K360" s="11" t="s">
        <v>33</v>
      </c>
      <c r="L360" s="11" t="s">
        <v>33</v>
      </c>
      <c r="M360" s="11" t="s">
        <v>33</v>
      </c>
      <c r="N360" s="11" t="s">
        <v>33</v>
      </c>
      <c r="O360" s="11" t="s">
        <v>33</v>
      </c>
      <c r="P360" s="11" t="s">
        <v>33</v>
      </c>
      <c r="Q360" s="11" t="s">
        <v>33</v>
      </c>
      <c r="R360" s="11" t="s">
        <v>33</v>
      </c>
      <c r="S360" s="11" t="s">
        <v>33</v>
      </c>
      <c r="T360" s="11" t="s">
        <v>33</v>
      </c>
      <c r="U360" s="11" t="s">
        <v>33</v>
      </c>
      <c r="V360" s="11" t="s">
        <v>33</v>
      </c>
      <c r="W360" s="11" t="s">
        <v>33</v>
      </c>
      <c r="X360" s="11" t="s">
        <v>33</v>
      </c>
      <c r="Y360" s="11" t="s">
        <v>33</v>
      </c>
      <c r="Z360" s="11" t="s">
        <v>33</v>
      </c>
      <c r="AA360" s="11" t="s">
        <v>33</v>
      </c>
      <c r="AB360" s="11" t="s">
        <v>33</v>
      </c>
      <c r="AC360" s="11" t="s">
        <v>33</v>
      </c>
      <c r="AD360" s="11" t="s">
        <v>33</v>
      </c>
      <c r="AE360" s="11" t="s">
        <v>33</v>
      </c>
      <c r="AF360" s="11" t="s">
        <v>33</v>
      </c>
      <c r="AG360" s="11" t="s">
        <v>33</v>
      </c>
      <c r="AH360" s="11" t="s">
        <v>33</v>
      </c>
      <c r="AI360" s="11" t="s">
        <v>33</v>
      </c>
      <c r="AJ360" s="11" t="s">
        <v>33</v>
      </c>
      <c r="AK360" s="54">
        <v>398.75151913596551</v>
      </c>
      <c r="AL360" s="54">
        <v>344.54230393590552</v>
      </c>
      <c r="AM360" s="54">
        <v>293.83814015696385</v>
      </c>
      <c r="AN360" s="54">
        <v>233.93576568709224</v>
      </c>
      <c r="AO360" s="54">
        <v>205.53315123195264</v>
      </c>
      <c r="AP360" s="54">
        <v>196.80811162894864</v>
      </c>
      <c r="AQ360" s="54">
        <v>181.87639285606252</v>
      </c>
      <c r="AR360" s="54">
        <v>179.26103351656872</v>
      </c>
      <c r="AS360" s="54">
        <v>159.05639586988306</v>
      </c>
      <c r="AT360" s="54">
        <v>129.80391325145754</v>
      </c>
      <c r="AU360" s="54">
        <v>111.50401206997337</v>
      </c>
      <c r="AV360" s="54">
        <v>84.142763593661996</v>
      </c>
      <c r="AW360" s="54">
        <v>58.432752600708142</v>
      </c>
      <c r="AX360" s="54">
        <v>50.466857143304374</v>
      </c>
      <c r="AY360" s="54">
        <v>51.220766148410391</v>
      </c>
      <c r="AZ360" s="54">
        <v>55.057675686054665</v>
      </c>
      <c r="BA360" s="54">
        <v>51.927229786577932</v>
      </c>
      <c r="BB360" s="54">
        <v>43.466040183363702</v>
      </c>
      <c r="BC360" s="54">
        <v>41.614380675229093</v>
      </c>
      <c r="BD360" s="54">
        <v>35.642305566404453</v>
      </c>
      <c r="BE360" s="54">
        <v>38.072608189559105</v>
      </c>
      <c r="BF360" s="54">
        <v>33.005072809077923</v>
      </c>
      <c r="BG360" s="54">
        <v>33.096584680658388</v>
      </c>
      <c r="BH360" s="54">
        <v>33.225475794023694</v>
      </c>
      <c r="BI360" s="54">
        <v>29.987699108882939</v>
      </c>
      <c r="BJ360" s="54">
        <v>30.814025773578351</v>
      </c>
      <c r="BK360" s="54">
        <v>30.119609903839677</v>
      </c>
      <c r="BL360" s="54">
        <v>29.687128048560801</v>
      </c>
      <c r="BM360" s="54">
        <v>29.785824067145484</v>
      </c>
      <c r="BN360" s="54">
        <v>30.252123772915347</v>
      </c>
      <c r="BO360" s="54">
        <v>27.085297443184437</v>
      </c>
      <c r="BP360" s="54">
        <v>30.315752389452214</v>
      </c>
      <c r="BR360" s="94" t="s">
        <v>102</v>
      </c>
      <c r="BS360" s="96">
        <v>-0.93207474794861167</v>
      </c>
      <c r="BT360" s="96">
        <v>-0.10468112432377927</v>
      </c>
      <c r="BU360" s="96">
        <v>0.11926968692310473</v>
      </c>
    </row>
    <row r="361" spans="1:73" s="38" customFormat="1">
      <c r="A361" s="110"/>
      <c r="B361" s="219"/>
      <c r="C361" s="213"/>
      <c r="D361" s="216"/>
      <c r="E361" s="117" t="s">
        <v>129</v>
      </c>
      <c r="F361" s="76" t="s">
        <v>130</v>
      </c>
      <c r="G361" s="11" t="s">
        <v>33</v>
      </c>
      <c r="H361" s="11" t="s">
        <v>33</v>
      </c>
      <c r="I361" s="11" t="s">
        <v>33</v>
      </c>
      <c r="J361" s="11" t="s">
        <v>33</v>
      </c>
      <c r="K361" s="11" t="s">
        <v>33</v>
      </c>
      <c r="L361" s="11" t="s">
        <v>33</v>
      </c>
      <c r="M361" s="11" t="s">
        <v>33</v>
      </c>
      <c r="N361" s="11" t="s">
        <v>33</v>
      </c>
      <c r="O361" s="11" t="s">
        <v>33</v>
      </c>
      <c r="P361" s="11" t="s">
        <v>33</v>
      </c>
      <c r="Q361" s="11" t="s">
        <v>33</v>
      </c>
      <c r="R361" s="11" t="s">
        <v>33</v>
      </c>
      <c r="S361" s="11" t="s">
        <v>33</v>
      </c>
      <c r="T361" s="11" t="s">
        <v>33</v>
      </c>
      <c r="U361" s="11" t="s">
        <v>33</v>
      </c>
      <c r="V361" s="11" t="s">
        <v>33</v>
      </c>
      <c r="W361" s="11" t="s">
        <v>33</v>
      </c>
      <c r="X361" s="11" t="s">
        <v>33</v>
      </c>
      <c r="Y361" s="11" t="s">
        <v>33</v>
      </c>
      <c r="Z361" s="11" t="s">
        <v>33</v>
      </c>
      <c r="AA361" s="11" t="s">
        <v>33</v>
      </c>
      <c r="AB361" s="11" t="s">
        <v>33</v>
      </c>
      <c r="AC361" s="11" t="s">
        <v>33</v>
      </c>
      <c r="AD361" s="11" t="s">
        <v>33</v>
      </c>
      <c r="AE361" s="11" t="s">
        <v>33</v>
      </c>
      <c r="AF361" s="11" t="s">
        <v>33</v>
      </c>
      <c r="AG361" s="11" t="s">
        <v>33</v>
      </c>
      <c r="AH361" s="11" t="s">
        <v>33</v>
      </c>
      <c r="AI361" s="11" t="s">
        <v>33</v>
      </c>
      <c r="AJ361" s="11" t="s">
        <v>33</v>
      </c>
      <c r="AK361" s="62">
        <v>5.1020469373656938E-4</v>
      </c>
      <c r="AL361" s="62">
        <v>6.2211876231528355E-4</v>
      </c>
      <c r="AM361" s="62">
        <v>7.7776470231051076E-4</v>
      </c>
      <c r="AN361" s="62">
        <v>1.0161626631536151E-3</v>
      </c>
      <c r="AO361" s="62">
        <v>1.1618213936152671E-3</v>
      </c>
      <c r="AP361" s="62">
        <v>1.2351249963511216E-3</v>
      </c>
      <c r="AQ361" s="62">
        <v>1.4080890677804242E-3</v>
      </c>
      <c r="AR361" s="62">
        <v>1.4294732392486178E-3</v>
      </c>
      <c r="AS361" s="62">
        <v>1.6532899184647498E-3</v>
      </c>
      <c r="AT361" s="62">
        <v>2.0836650957148013E-3</v>
      </c>
      <c r="AU361" s="62">
        <v>2.494443346649864E-3</v>
      </c>
      <c r="AV361" s="62">
        <v>3.1654148940262485E-3</v>
      </c>
      <c r="AW361" s="62">
        <v>4.6214442797662932E-3</v>
      </c>
      <c r="AX361" s="62">
        <v>5.1319009935058384E-3</v>
      </c>
      <c r="AY361" s="62">
        <v>5.2722106731838709E-3</v>
      </c>
      <c r="AZ361" s="62">
        <v>4.8352691997111952E-3</v>
      </c>
      <c r="BA361" s="62">
        <v>5.3112940056776079E-3</v>
      </c>
      <c r="BB361" s="62">
        <v>6.5608906766462978E-3</v>
      </c>
      <c r="BC361" s="62">
        <v>7.317348398042928E-3</v>
      </c>
      <c r="BD361" s="62">
        <v>8.9877003008902723E-3</v>
      </c>
      <c r="BE361" s="62">
        <v>8.6653264684259622E-3</v>
      </c>
      <c r="BF361" s="62">
        <v>1.0161059097006792E-2</v>
      </c>
      <c r="BG361" s="62">
        <v>1.0133682102573822E-2</v>
      </c>
      <c r="BH361" s="62">
        <v>1.0063665593231805E-2</v>
      </c>
      <c r="BI361" s="62">
        <v>1.1263968400773872E-2</v>
      </c>
      <c r="BJ361" s="62">
        <v>1.0859710466492499E-2</v>
      </c>
      <c r="BK361" s="62">
        <v>1.0879495494534016E-2</v>
      </c>
      <c r="BL361" s="62">
        <v>1.1193035854112668E-2</v>
      </c>
      <c r="BM361" s="62">
        <v>1.1249526778643663E-2</v>
      </c>
      <c r="BN361" s="62">
        <v>1.1404645368145857E-2</v>
      </c>
      <c r="BO361" s="62">
        <v>1.2967240995772553E-2</v>
      </c>
      <c r="BP361" s="62">
        <v>1.3091066532821711E-2</v>
      </c>
      <c r="BR361" s="55"/>
      <c r="BS361" s="53"/>
    </row>
    <row r="362" spans="1:73" s="38" customFormat="1" ht="27">
      <c r="A362" s="110"/>
      <c r="B362" s="126"/>
      <c r="C362" s="127"/>
      <c r="D362" s="48"/>
      <c r="E362" s="82"/>
      <c r="F362" s="83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R362" s="142" t="s">
        <v>9</v>
      </c>
      <c r="BS362" s="91" t="s">
        <v>233</v>
      </c>
      <c r="BT362" s="91" t="s">
        <v>234</v>
      </c>
      <c r="BU362" s="91" t="s">
        <v>235</v>
      </c>
    </row>
    <row r="363" spans="1:73" ht="17.25" customHeight="1">
      <c r="A363" s="105"/>
      <c r="B363" s="217" t="s">
        <v>39</v>
      </c>
      <c r="C363" s="211" t="s">
        <v>22</v>
      </c>
      <c r="D363" s="214" t="s">
        <v>9</v>
      </c>
      <c r="E363" s="129" t="s">
        <v>151</v>
      </c>
      <c r="F363" s="9" t="s">
        <v>35</v>
      </c>
      <c r="G363" s="11" t="s">
        <v>33</v>
      </c>
      <c r="H363" s="11" t="s">
        <v>33</v>
      </c>
      <c r="I363" s="11" t="s">
        <v>33</v>
      </c>
      <c r="J363" s="11" t="s">
        <v>33</v>
      </c>
      <c r="K363" s="11" t="s">
        <v>33</v>
      </c>
      <c r="L363" s="11" t="s">
        <v>33</v>
      </c>
      <c r="M363" s="11" t="s">
        <v>33</v>
      </c>
      <c r="N363" s="11" t="s">
        <v>33</v>
      </c>
      <c r="O363" s="11" t="s">
        <v>33</v>
      </c>
      <c r="P363" s="11" t="s">
        <v>33</v>
      </c>
      <c r="Q363" s="11" t="s">
        <v>33</v>
      </c>
      <c r="R363" s="11" t="s">
        <v>33</v>
      </c>
      <c r="S363" s="11" t="s">
        <v>33</v>
      </c>
      <c r="T363" s="11" t="s">
        <v>33</v>
      </c>
      <c r="U363" s="11" t="s">
        <v>33</v>
      </c>
      <c r="V363" s="11" t="s">
        <v>33</v>
      </c>
      <c r="W363" s="11" t="s">
        <v>33</v>
      </c>
      <c r="X363" s="11" t="s">
        <v>33</v>
      </c>
      <c r="Y363" s="11" t="s">
        <v>33</v>
      </c>
      <c r="Z363" s="11" t="s">
        <v>33</v>
      </c>
      <c r="AA363" s="11" t="s">
        <v>33</v>
      </c>
      <c r="AB363" s="11" t="s">
        <v>33</v>
      </c>
      <c r="AC363" s="11" t="s">
        <v>33</v>
      </c>
      <c r="AD363" s="11" t="s">
        <v>33</v>
      </c>
      <c r="AE363" s="11" t="s">
        <v>33</v>
      </c>
      <c r="AF363" s="11" t="s">
        <v>33</v>
      </c>
      <c r="AG363" s="11" t="s">
        <v>33</v>
      </c>
      <c r="AH363" s="11" t="s">
        <v>33</v>
      </c>
      <c r="AI363" s="11" t="s">
        <v>33</v>
      </c>
      <c r="AJ363" s="11" t="s">
        <v>33</v>
      </c>
      <c r="AK363" s="137">
        <v>0</v>
      </c>
      <c r="AL363" s="137">
        <v>0</v>
      </c>
      <c r="AM363" s="137">
        <v>0</v>
      </c>
      <c r="AN363" s="137">
        <v>0</v>
      </c>
      <c r="AO363" s="137">
        <v>0</v>
      </c>
      <c r="AP363" s="137">
        <v>0</v>
      </c>
      <c r="AQ363" s="137">
        <v>0</v>
      </c>
      <c r="AR363" s="137">
        <v>0</v>
      </c>
      <c r="AS363" s="137">
        <v>0</v>
      </c>
      <c r="AT363" s="137">
        <v>0</v>
      </c>
      <c r="AU363" s="137">
        <v>0</v>
      </c>
      <c r="AV363" s="137">
        <v>0</v>
      </c>
      <c r="AW363" s="137">
        <v>0</v>
      </c>
      <c r="AX363" s="137">
        <v>0</v>
      </c>
      <c r="AY363" s="137">
        <v>0</v>
      </c>
      <c r="AZ363" s="137">
        <v>0</v>
      </c>
      <c r="BA363" s="137">
        <v>0</v>
      </c>
      <c r="BB363" s="137">
        <v>0</v>
      </c>
      <c r="BC363" s="137">
        <v>0</v>
      </c>
      <c r="BD363" s="137">
        <v>0</v>
      </c>
      <c r="BE363" s="137">
        <v>0</v>
      </c>
      <c r="BF363" s="137">
        <v>0</v>
      </c>
      <c r="BG363" s="137">
        <v>0</v>
      </c>
      <c r="BH363" s="137">
        <v>0</v>
      </c>
      <c r="BI363" s="137">
        <v>0</v>
      </c>
      <c r="BJ363" s="137">
        <v>0</v>
      </c>
      <c r="BK363" s="137">
        <v>0</v>
      </c>
      <c r="BL363" s="137">
        <v>0</v>
      </c>
      <c r="BM363" s="137">
        <v>0</v>
      </c>
      <c r="BN363" s="137">
        <v>0</v>
      </c>
      <c r="BO363" s="137">
        <v>0</v>
      </c>
      <c r="BP363" s="137">
        <v>0</v>
      </c>
      <c r="BR363" s="129" t="s">
        <v>151</v>
      </c>
      <c r="BS363" s="131">
        <v>0</v>
      </c>
      <c r="BT363" s="131">
        <v>0</v>
      </c>
      <c r="BU363" s="131">
        <v>0</v>
      </c>
    </row>
    <row r="364" spans="1:73" ht="17.25">
      <c r="A364" s="105"/>
      <c r="B364" s="218"/>
      <c r="C364" s="212"/>
      <c r="D364" s="215"/>
      <c r="E364" s="129" t="s">
        <v>152</v>
      </c>
      <c r="F364" s="9" t="s">
        <v>35</v>
      </c>
      <c r="G364" s="11" t="s">
        <v>33</v>
      </c>
      <c r="H364" s="11" t="s">
        <v>33</v>
      </c>
      <c r="I364" s="11" t="s">
        <v>33</v>
      </c>
      <c r="J364" s="11" t="s">
        <v>33</v>
      </c>
      <c r="K364" s="11" t="s">
        <v>33</v>
      </c>
      <c r="L364" s="11" t="s">
        <v>33</v>
      </c>
      <c r="M364" s="11" t="s">
        <v>33</v>
      </c>
      <c r="N364" s="11" t="s">
        <v>33</v>
      </c>
      <c r="O364" s="11" t="s">
        <v>33</v>
      </c>
      <c r="P364" s="11" t="s">
        <v>33</v>
      </c>
      <c r="Q364" s="11" t="s">
        <v>33</v>
      </c>
      <c r="R364" s="11" t="s">
        <v>33</v>
      </c>
      <c r="S364" s="11" t="s">
        <v>33</v>
      </c>
      <c r="T364" s="11" t="s">
        <v>33</v>
      </c>
      <c r="U364" s="11" t="s">
        <v>33</v>
      </c>
      <c r="V364" s="11" t="s">
        <v>33</v>
      </c>
      <c r="W364" s="11" t="s">
        <v>33</v>
      </c>
      <c r="X364" s="11" t="s">
        <v>33</v>
      </c>
      <c r="Y364" s="11" t="s">
        <v>33</v>
      </c>
      <c r="Z364" s="11" t="s">
        <v>33</v>
      </c>
      <c r="AA364" s="11" t="s">
        <v>33</v>
      </c>
      <c r="AB364" s="11" t="s">
        <v>33</v>
      </c>
      <c r="AC364" s="11" t="s">
        <v>33</v>
      </c>
      <c r="AD364" s="11" t="s">
        <v>33</v>
      </c>
      <c r="AE364" s="11" t="s">
        <v>33</v>
      </c>
      <c r="AF364" s="11" t="s">
        <v>33</v>
      </c>
      <c r="AG364" s="11" t="s">
        <v>33</v>
      </c>
      <c r="AH364" s="11" t="s">
        <v>33</v>
      </c>
      <c r="AI364" s="11" t="s">
        <v>33</v>
      </c>
      <c r="AJ364" s="11" t="s">
        <v>33</v>
      </c>
      <c r="AK364" s="137">
        <v>0</v>
      </c>
      <c r="AL364" s="137">
        <v>0</v>
      </c>
      <c r="AM364" s="137">
        <v>0</v>
      </c>
      <c r="AN364" s="137">
        <v>0</v>
      </c>
      <c r="AO364" s="137">
        <v>0</v>
      </c>
      <c r="AP364" s="137">
        <v>0</v>
      </c>
      <c r="AQ364" s="137">
        <v>0</v>
      </c>
      <c r="AR364" s="137">
        <v>0</v>
      </c>
      <c r="AS364" s="137">
        <v>0</v>
      </c>
      <c r="AT364" s="137">
        <v>0</v>
      </c>
      <c r="AU364" s="137">
        <v>0</v>
      </c>
      <c r="AV364" s="137">
        <v>0</v>
      </c>
      <c r="AW364" s="137">
        <v>0</v>
      </c>
      <c r="AX364" s="137">
        <v>0</v>
      </c>
      <c r="AY364" s="137">
        <v>0</v>
      </c>
      <c r="AZ364" s="137">
        <v>0</v>
      </c>
      <c r="BA364" s="137">
        <v>0</v>
      </c>
      <c r="BB364" s="137">
        <v>0</v>
      </c>
      <c r="BC364" s="137">
        <v>0</v>
      </c>
      <c r="BD364" s="137">
        <v>0</v>
      </c>
      <c r="BE364" s="137">
        <v>0</v>
      </c>
      <c r="BF364" s="137">
        <v>0</v>
      </c>
      <c r="BG364" s="137">
        <v>0</v>
      </c>
      <c r="BH364" s="137">
        <v>0</v>
      </c>
      <c r="BI364" s="137">
        <v>0</v>
      </c>
      <c r="BJ364" s="137">
        <v>0</v>
      </c>
      <c r="BK364" s="137">
        <v>0</v>
      </c>
      <c r="BL364" s="137">
        <v>0</v>
      </c>
      <c r="BM364" s="137">
        <v>0</v>
      </c>
      <c r="BN364" s="137">
        <v>0</v>
      </c>
      <c r="BO364" s="137">
        <v>0</v>
      </c>
      <c r="BP364" s="137">
        <v>0</v>
      </c>
      <c r="BR364" s="129" t="s">
        <v>152</v>
      </c>
      <c r="BS364" s="131">
        <v>0</v>
      </c>
      <c r="BT364" s="131">
        <v>0</v>
      </c>
      <c r="BU364" s="131">
        <v>0</v>
      </c>
    </row>
    <row r="365" spans="1:73" ht="17.25">
      <c r="A365" s="105"/>
      <c r="B365" s="218"/>
      <c r="C365" s="212"/>
      <c r="D365" s="215"/>
      <c r="E365" s="129" t="s">
        <v>153</v>
      </c>
      <c r="F365" s="9" t="s">
        <v>35</v>
      </c>
      <c r="G365" s="11" t="s">
        <v>33</v>
      </c>
      <c r="H365" s="11" t="s">
        <v>33</v>
      </c>
      <c r="I365" s="11" t="s">
        <v>33</v>
      </c>
      <c r="J365" s="11" t="s">
        <v>33</v>
      </c>
      <c r="K365" s="11" t="s">
        <v>33</v>
      </c>
      <c r="L365" s="11" t="s">
        <v>33</v>
      </c>
      <c r="M365" s="11" t="s">
        <v>33</v>
      </c>
      <c r="N365" s="11" t="s">
        <v>33</v>
      </c>
      <c r="O365" s="11" t="s">
        <v>33</v>
      </c>
      <c r="P365" s="11" t="s">
        <v>33</v>
      </c>
      <c r="Q365" s="11" t="s">
        <v>33</v>
      </c>
      <c r="R365" s="11" t="s">
        <v>33</v>
      </c>
      <c r="S365" s="11" t="s">
        <v>33</v>
      </c>
      <c r="T365" s="11" t="s">
        <v>33</v>
      </c>
      <c r="U365" s="11" t="s">
        <v>33</v>
      </c>
      <c r="V365" s="11" t="s">
        <v>33</v>
      </c>
      <c r="W365" s="11" t="s">
        <v>33</v>
      </c>
      <c r="X365" s="11" t="s">
        <v>33</v>
      </c>
      <c r="Y365" s="11" t="s">
        <v>33</v>
      </c>
      <c r="Z365" s="11" t="s">
        <v>33</v>
      </c>
      <c r="AA365" s="11" t="s">
        <v>33</v>
      </c>
      <c r="AB365" s="11" t="s">
        <v>33</v>
      </c>
      <c r="AC365" s="11" t="s">
        <v>33</v>
      </c>
      <c r="AD365" s="11" t="s">
        <v>33</v>
      </c>
      <c r="AE365" s="11" t="s">
        <v>33</v>
      </c>
      <c r="AF365" s="11" t="s">
        <v>33</v>
      </c>
      <c r="AG365" s="11" t="s">
        <v>33</v>
      </c>
      <c r="AH365" s="11" t="s">
        <v>33</v>
      </c>
      <c r="AI365" s="11" t="s">
        <v>33</v>
      </c>
      <c r="AJ365" s="11" t="s">
        <v>33</v>
      </c>
      <c r="AK365" s="137">
        <v>0</v>
      </c>
      <c r="AL365" s="137">
        <v>0</v>
      </c>
      <c r="AM365" s="137">
        <v>0</v>
      </c>
      <c r="AN365" s="137">
        <v>0</v>
      </c>
      <c r="AO365" s="137">
        <v>0</v>
      </c>
      <c r="AP365" s="137">
        <v>0</v>
      </c>
      <c r="AQ365" s="137">
        <v>0</v>
      </c>
      <c r="AR365" s="137">
        <v>0</v>
      </c>
      <c r="AS365" s="137">
        <v>0</v>
      </c>
      <c r="AT365" s="137">
        <v>0</v>
      </c>
      <c r="AU365" s="137">
        <v>0</v>
      </c>
      <c r="AV365" s="137">
        <v>0</v>
      </c>
      <c r="AW365" s="137">
        <v>0</v>
      </c>
      <c r="AX365" s="137">
        <v>0</v>
      </c>
      <c r="AY365" s="137">
        <v>0</v>
      </c>
      <c r="AZ365" s="137">
        <v>0</v>
      </c>
      <c r="BA365" s="137">
        <v>0</v>
      </c>
      <c r="BB365" s="137">
        <v>0</v>
      </c>
      <c r="BC365" s="137">
        <v>0</v>
      </c>
      <c r="BD365" s="137">
        <v>0</v>
      </c>
      <c r="BE365" s="137">
        <v>0</v>
      </c>
      <c r="BF365" s="137">
        <v>0</v>
      </c>
      <c r="BG365" s="137">
        <v>0</v>
      </c>
      <c r="BH365" s="137">
        <v>0</v>
      </c>
      <c r="BI365" s="137">
        <v>0</v>
      </c>
      <c r="BJ365" s="137">
        <v>0</v>
      </c>
      <c r="BK365" s="137">
        <v>0</v>
      </c>
      <c r="BL365" s="137">
        <v>0</v>
      </c>
      <c r="BM365" s="137">
        <v>0</v>
      </c>
      <c r="BN365" s="137">
        <v>0</v>
      </c>
      <c r="BO365" s="137">
        <v>0</v>
      </c>
      <c r="BP365" s="137">
        <v>0</v>
      </c>
      <c r="BR365" s="129" t="s">
        <v>153</v>
      </c>
      <c r="BS365" s="131">
        <v>0</v>
      </c>
      <c r="BT365" s="131">
        <v>0</v>
      </c>
      <c r="BU365" s="131">
        <v>0</v>
      </c>
    </row>
    <row r="366" spans="1:73" ht="17.25">
      <c r="A366" s="105"/>
      <c r="B366" s="218"/>
      <c r="C366" s="212"/>
      <c r="D366" s="215"/>
      <c r="E366" s="129" t="s">
        <v>154</v>
      </c>
      <c r="F366" s="9" t="s">
        <v>35</v>
      </c>
      <c r="G366" s="11" t="s">
        <v>33</v>
      </c>
      <c r="H366" s="11" t="s">
        <v>33</v>
      </c>
      <c r="I366" s="11" t="s">
        <v>33</v>
      </c>
      <c r="J366" s="11" t="s">
        <v>33</v>
      </c>
      <c r="K366" s="11" t="s">
        <v>33</v>
      </c>
      <c r="L366" s="11" t="s">
        <v>33</v>
      </c>
      <c r="M366" s="11" t="s">
        <v>33</v>
      </c>
      <c r="N366" s="11" t="s">
        <v>33</v>
      </c>
      <c r="O366" s="11" t="s">
        <v>33</v>
      </c>
      <c r="P366" s="11" t="s">
        <v>33</v>
      </c>
      <c r="Q366" s="11" t="s">
        <v>33</v>
      </c>
      <c r="R366" s="11" t="s">
        <v>33</v>
      </c>
      <c r="S366" s="11" t="s">
        <v>33</v>
      </c>
      <c r="T366" s="11" t="s">
        <v>33</v>
      </c>
      <c r="U366" s="11" t="s">
        <v>33</v>
      </c>
      <c r="V366" s="11" t="s">
        <v>33</v>
      </c>
      <c r="W366" s="11" t="s">
        <v>33</v>
      </c>
      <c r="X366" s="11" t="s">
        <v>33</v>
      </c>
      <c r="Y366" s="11" t="s">
        <v>33</v>
      </c>
      <c r="Z366" s="11" t="s">
        <v>33</v>
      </c>
      <c r="AA366" s="11" t="s">
        <v>33</v>
      </c>
      <c r="AB366" s="11" t="s">
        <v>33</v>
      </c>
      <c r="AC366" s="11" t="s">
        <v>33</v>
      </c>
      <c r="AD366" s="11" t="s">
        <v>33</v>
      </c>
      <c r="AE366" s="11" t="s">
        <v>33</v>
      </c>
      <c r="AF366" s="11" t="s">
        <v>33</v>
      </c>
      <c r="AG366" s="11" t="s">
        <v>33</v>
      </c>
      <c r="AH366" s="11" t="s">
        <v>33</v>
      </c>
      <c r="AI366" s="11" t="s">
        <v>33</v>
      </c>
      <c r="AJ366" s="11" t="s">
        <v>33</v>
      </c>
      <c r="AK366" s="137">
        <v>0</v>
      </c>
      <c r="AL366" s="137">
        <v>0</v>
      </c>
      <c r="AM366" s="137">
        <v>0</v>
      </c>
      <c r="AN366" s="137">
        <v>0</v>
      </c>
      <c r="AO366" s="137">
        <v>0</v>
      </c>
      <c r="AP366" s="137">
        <v>0</v>
      </c>
      <c r="AQ366" s="137">
        <v>0</v>
      </c>
      <c r="AR366" s="137">
        <v>0</v>
      </c>
      <c r="AS366" s="137">
        <v>0</v>
      </c>
      <c r="AT366" s="137">
        <v>0</v>
      </c>
      <c r="AU366" s="137">
        <v>0</v>
      </c>
      <c r="AV366" s="137">
        <v>0</v>
      </c>
      <c r="AW366" s="137">
        <v>0</v>
      </c>
      <c r="AX366" s="137">
        <v>0</v>
      </c>
      <c r="AY366" s="137">
        <v>0</v>
      </c>
      <c r="AZ366" s="137">
        <v>0</v>
      </c>
      <c r="BA366" s="137">
        <v>0</v>
      </c>
      <c r="BB366" s="137">
        <v>0</v>
      </c>
      <c r="BC366" s="137">
        <v>0</v>
      </c>
      <c r="BD366" s="137">
        <v>0</v>
      </c>
      <c r="BE366" s="137">
        <v>0</v>
      </c>
      <c r="BF366" s="137">
        <v>0</v>
      </c>
      <c r="BG366" s="137">
        <v>0</v>
      </c>
      <c r="BH366" s="137">
        <v>0</v>
      </c>
      <c r="BI366" s="137">
        <v>0</v>
      </c>
      <c r="BJ366" s="137">
        <v>0</v>
      </c>
      <c r="BK366" s="137">
        <v>0</v>
      </c>
      <c r="BL366" s="137">
        <v>0</v>
      </c>
      <c r="BM366" s="137">
        <v>0</v>
      </c>
      <c r="BN366" s="137">
        <v>0</v>
      </c>
      <c r="BO366" s="137">
        <v>0</v>
      </c>
      <c r="BP366" s="137">
        <v>0</v>
      </c>
      <c r="BR366" s="129" t="s">
        <v>154</v>
      </c>
      <c r="BS366" s="131">
        <v>0</v>
      </c>
      <c r="BT366" s="131">
        <v>0</v>
      </c>
      <c r="BU366" s="131">
        <v>0</v>
      </c>
    </row>
    <row r="367" spans="1:73" ht="17.25" customHeight="1">
      <c r="A367" s="105"/>
      <c r="B367" s="218"/>
      <c r="C367" s="212"/>
      <c r="D367" s="215"/>
      <c r="E367" s="130" t="s">
        <v>155</v>
      </c>
      <c r="F367" s="9" t="s">
        <v>35</v>
      </c>
      <c r="G367" s="138" t="s">
        <v>33</v>
      </c>
      <c r="H367" s="138" t="s">
        <v>33</v>
      </c>
      <c r="I367" s="138" t="s">
        <v>33</v>
      </c>
      <c r="J367" s="138" t="s">
        <v>33</v>
      </c>
      <c r="K367" s="138" t="s">
        <v>33</v>
      </c>
      <c r="L367" s="138" t="s">
        <v>33</v>
      </c>
      <c r="M367" s="138" t="s">
        <v>33</v>
      </c>
      <c r="N367" s="138" t="s">
        <v>33</v>
      </c>
      <c r="O367" s="138" t="s">
        <v>33</v>
      </c>
      <c r="P367" s="138" t="s">
        <v>33</v>
      </c>
      <c r="Q367" s="138" t="s">
        <v>33</v>
      </c>
      <c r="R367" s="138" t="s">
        <v>33</v>
      </c>
      <c r="S367" s="138" t="s">
        <v>33</v>
      </c>
      <c r="T367" s="138" t="s">
        <v>33</v>
      </c>
      <c r="U367" s="138" t="s">
        <v>33</v>
      </c>
      <c r="V367" s="138" t="s">
        <v>33</v>
      </c>
      <c r="W367" s="138" t="s">
        <v>33</v>
      </c>
      <c r="X367" s="138" t="s">
        <v>33</v>
      </c>
      <c r="Y367" s="138" t="s">
        <v>33</v>
      </c>
      <c r="Z367" s="138" t="s">
        <v>33</v>
      </c>
      <c r="AA367" s="138" t="s">
        <v>33</v>
      </c>
      <c r="AB367" s="138" t="s">
        <v>33</v>
      </c>
      <c r="AC367" s="138" t="s">
        <v>33</v>
      </c>
      <c r="AD367" s="138" t="s">
        <v>33</v>
      </c>
      <c r="AE367" s="138" t="s">
        <v>33</v>
      </c>
      <c r="AF367" s="138" t="s">
        <v>33</v>
      </c>
      <c r="AG367" s="138" t="s">
        <v>33</v>
      </c>
      <c r="AH367" s="138" t="s">
        <v>33</v>
      </c>
      <c r="AI367" s="138" t="s">
        <v>33</v>
      </c>
      <c r="AJ367" s="138" t="s">
        <v>33</v>
      </c>
      <c r="AK367" s="138">
        <v>0</v>
      </c>
      <c r="AL367" s="138">
        <v>0</v>
      </c>
      <c r="AM367" s="138">
        <v>0</v>
      </c>
      <c r="AN367" s="138">
        <v>0</v>
      </c>
      <c r="AO367" s="138">
        <v>0</v>
      </c>
      <c r="AP367" s="138">
        <v>0</v>
      </c>
      <c r="AQ367" s="138">
        <v>0</v>
      </c>
      <c r="AR367" s="138">
        <v>0</v>
      </c>
      <c r="AS367" s="138">
        <v>0</v>
      </c>
      <c r="AT367" s="138">
        <v>0</v>
      </c>
      <c r="AU367" s="138">
        <v>0</v>
      </c>
      <c r="AV367" s="138">
        <v>0</v>
      </c>
      <c r="AW367" s="138">
        <v>0</v>
      </c>
      <c r="AX367" s="138">
        <v>0</v>
      </c>
      <c r="AY367" s="138">
        <v>0</v>
      </c>
      <c r="AZ367" s="138">
        <v>0</v>
      </c>
      <c r="BA367" s="138">
        <v>0</v>
      </c>
      <c r="BB367" s="138">
        <v>0</v>
      </c>
      <c r="BC367" s="138">
        <v>0</v>
      </c>
      <c r="BD367" s="138">
        <v>0</v>
      </c>
      <c r="BE367" s="138">
        <v>0</v>
      </c>
      <c r="BF367" s="138">
        <v>0</v>
      </c>
      <c r="BG367" s="138">
        <v>0</v>
      </c>
      <c r="BH367" s="138">
        <v>0</v>
      </c>
      <c r="BI367" s="138">
        <v>0</v>
      </c>
      <c r="BJ367" s="138">
        <v>0</v>
      </c>
      <c r="BK367" s="138">
        <v>0</v>
      </c>
      <c r="BL367" s="138">
        <v>0</v>
      </c>
      <c r="BM367" s="138">
        <v>0</v>
      </c>
      <c r="BN367" s="138">
        <v>0</v>
      </c>
      <c r="BO367" s="138">
        <v>0</v>
      </c>
      <c r="BP367" s="138">
        <v>0</v>
      </c>
      <c r="BR367" s="130" t="s">
        <v>155</v>
      </c>
      <c r="BS367" s="132">
        <v>0</v>
      </c>
      <c r="BT367" s="132">
        <v>0</v>
      </c>
      <c r="BU367" s="132">
        <v>0</v>
      </c>
    </row>
    <row r="368" spans="1:73" ht="17.25">
      <c r="A368" s="105"/>
      <c r="B368" s="218"/>
      <c r="C368" s="212"/>
      <c r="D368" s="215"/>
      <c r="E368" s="129" t="s">
        <v>156</v>
      </c>
      <c r="F368" s="9" t="s">
        <v>35</v>
      </c>
      <c r="G368" s="11" t="s">
        <v>33</v>
      </c>
      <c r="H368" s="11" t="s">
        <v>33</v>
      </c>
      <c r="I368" s="11" t="s">
        <v>33</v>
      </c>
      <c r="J368" s="11" t="s">
        <v>33</v>
      </c>
      <c r="K368" s="11" t="s">
        <v>33</v>
      </c>
      <c r="L368" s="11" t="s">
        <v>33</v>
      </c>
      <c r="M368" s="11" t="s">
        <v>33</v>
      </c>
      <c r="N368" s="11" t="s">
        <v>33</v>
      </c>
      <c r="O368" s="11" t="s">
        <v>33</v>
      </c>
      <c r="P368" s="11" t="s">
        <v>33</v>
      </c>
      <c r="Q368" s="11" t="s">
        <v>33</v>
      </c>
      <c r="R368" s="11" t="s">
        <v>33</v>
      </c>
      <c r="S368" s="11" t="s">
        <v>33</v>
      </c>
      <c r="T368" s="11" t="s">
        <v>33</v>
      </c>
      <c r="U368" s="11" t="s">
        <v>33</v>
      </c>
      <c r="V368" s="11" t="s">
        <v>33</v>
      </c>
      <c r="W368" s="11" t="s">
        <v>33</v>
      </c>
      <c r="X368" s="11" t="s">
        <v>33</v>
      </c>
      <c r="Y368" s="11" t="s">
        <v>33</v>
      </c>
      <c r="Z368" s="11" t="s">
        <v>33</v>
      </c>
      <c r="AA368" s="11" t="s">
        <v>33</v>
      </c>
      <c r="AB368" s="11" t="s">
        <v>33</v>
      </c>
      <c r="AC368" s="11" t="s">
        <v>33</v>
      </c>
      <c r="AD368" s="11" t="s">
        <v>33</v>
      </c>
      <c r="AE368" s="11" t="s">
        <v>33</v>
      </c>
      <c r="AF368" s="11" t="s">
        <v>33</v>
      </c>
      <c r="AG368" s="11" t="s">
        <v>33</v>
      </c>
      <c r="AH368" s="11" t="s">
        <v>33</v>
      </c>
      <c r="AI368" s="11" t="s">
        <v>33</v>
      </c>
      <c r="AJ368" s="11" t="s">
        <v>33</v>
      </c>
      <c r="AK368" s="137">
        <v>0</v>
      </c>
      <c r="AL368" s="137">
        <v>0</v>
      </c>
      <c r="AM368" s="137">
        <v>0</v>
      </c>
      <c r="AN368" s="137">
        <v>0</v>
      </c>
      <c r="AO368" s="137">
        <v>0</v>
      </c>
      <c r="AP368" s="137">
        <v>0</v>
      </c>
      <c r="AQ368" s="137">
        <v>0</v>
      </c>
      <c r="AR368" s="137">
        <v>0</v>
      </c>
      <c r="AS368" s="137">
        <v>0</v>
      </c>
      <c r="AT368" s="137">
        <v>0</v>
      </c>
      <c r="AU368" s="137">
        <v>0</v>
      </c>
      <c r="AV368" s="137">
        <v>0</v>
      </c>
      <c r="AW368" s="137">
        <v>0</v>
      </c>
      <c r="AX368" s="137">
        <v>0</v>
      </c>
      <c r="AY368" s="137">
        <v>0</v>
      </c>
      <c r="AZ368" s="137">
        <v>0</v>
      </c>
      <c r="BA368" s="137">
        <v>0</v>
      </c>
      <c r="BB368" s="137">
        <v>0</v>
      </c>
      <c r="BC368" s="137">
        <v>0</v>
      </c>
      <c r="BD368" s="137">
        <v>0</v>
      </c>
      <c r="BE368" s="137">
        <v>0</v>
      </c>
      <c r="BF368" s="137">
        <v>0</v>
      </c>
      <c r="BG368" s="137">
        <v>0</v>
      </c>
      <c r="BH368" s="137">
        <v>0</v>
      </c>
      <c r="BI368" s="137">
        <v>0</v>
      </c>
      <c r="BJ368" s="137">
        <v>0</v>
      </c>
      <c r="BK368" s="137">
        <v>0</v>
      </c>
      <c r="BL368" s="137">
        <v>0</v>
      </c>
      <c r="BM368" s="137">
        <v>0</v>
      </c>
      <c r="BN368" s="137">
        <v>0</v>
      </c>
      <c r="BO368" s="137">
        <v>0</v>
      </c>
      <c r="BP368" s="137">
        <v>0</v>
      </c>
      <c r="BR368" s="129" t="s">
        <v>156</v>
      </c>
      <c r="BS368" s="131">
        <v>0</v>
      </c>
      <c r="BT368" s="131">
        <v>0</v>
      </c>
      <c r="BU368" s="131">
        <v>0</v>
      </c>
    </row>
    <row r="369" spans="1:73" ht="17.25">
      <c r="A369" s="105"/>
      <c r="B369" s="218"/>
      <c r="C369" s="212"/>
      <c r="D369" s="215"/>
      <c r="E369" s="129" t="s">
        <v>157</v>
      </c>
      <c r="F369" s="9" t="s">
        <v>35</v>
      </c>
      <c r="G369" s="11" t="s">
        <v>33</v>
      </c>
      <c r="H369" s="11" t="s">
        <v>33</v>
      </c>
      <c r="I369" s="11" t="s">
        <v>33</v>
      </c>
      <c r="J369" s="11" t="s">
        <v>33</v>
      </c>
      <c r="K369" s="11" t="s">
        <v>33</v>
      </c>
      <c r="L369" s="11" t="s">
        <v>33</v>
      </c>
      <c r="M369" s="11" t="s">
        <v>33</v>
      </c>
      <c r="N369" s="11" t="s">
        <v>33</v>
      </c>
      <c r="O369" s="11" t="s">
        <v>33</v>
      </c>
      <c r="P369" s="11" t="s">
        <v>33</v>
      </c>
      <c r="Q369" s="11" t="s">
        <v>33</v>
      </c>
      <c r="R369" s="11" t="s">
        <v>33</v>
      </c>
      <c r="S369" s="11" t="s">
        <v>33</v>
      </c>
      <c r="T369" s="11" t="s">
        <v>33</v>
      </c>
      <c r="U369" s="11" t="s">
        <v>33</v>
      </c>
      <c r="V369" s="11" t="s">
        <v>33</v>
      </c>
      <c r="W369" s="11" t="s">
        <v>33</v>
      </c>
      <c r="X369" s="11" t="s">
        <v>33</v>
      </c>
      <c r="Y369" s="11" t="s">
        <v>33</v>
      </c>
      <c r="Z369" s="11" t="s">
        <v>33</v>
      </c>
      <c r="AA369" s="11" t="s">
        <v>33</v>
      </c>
      <c r="AB369" s="11" t="s">
        <v>33</v>
      </c>
      <c r="AC369" s="11" t="s">
        <v>33</v>
      </c>
      <c r="AD369" s="11" t="s">
        <v>33</v>
      </c>
      <c r="AE369" s="11" t="s">
        <v>33</v>
      </c>
      <c r="AF369" s="11" t="s">
        <v>33</v>
      </c>
      <c r="AG369" s="11" t="s">
        <v>33</v>
      </c>
      <c r="AH369" s="11" t="s">
        <v>33</v>
      </c>
      <c r="AI369" s="11" t="s">
        <v>33</v>
      </c>
      <c r="AJ369" s="11" t="s">
        <v>33</v>
      </c>
      <c r="AK369" s="137">
        <v>0</v>
      </c>
      <c r="AL369" s="137">
        <v>0</v>
      </c>
      <c r="AM369" s="137">
        <v>0</v>
      </c>
      <c r="AN369" s="137">
        <v>0</v>
      </c>
      <c r="AO369" s="137">
        <v>0</v>
      </c>
      <c r="AP369" s="137">
        <v>0</v>
      </c>
      <c r="AQ369" s="137">
        <v>0</v>
      </c>
      <c r="AR369" s="137">
        <v>0</v>
      </c>
      <c r="AS369" s="137">
        <v>0</v>
      </c>
      <c r="AT369" s="137">
        <v>0</v>
      </c>
      <c r="AU369" s="137">
        <v>0</v>
      </c>
      <c r="AV369" s="137">
        <v>0</v>
      </c>
      <c r="AW369" s="137">
        <v>0</v>
      </c>
      <c r="AX369" s="137">
        <v>0</v>
      </c>
      <c r="AY369" s="137">
        <v>0</v>
      </c>
      <c r="AZ369" s="137">
        <v>0</v>
      </c>
      <c r="BA369" s="137">
        <v>0</v>
      </c>
      <c r="BB369" s="137">
        <v>0</v>
      </c>
      <c r="BC369" s="137">
        <v>0</v>
      </c>
      <c r="BD369" s="137">
        <v>0</v>
      </c>
      <c r="BE369" s="137">
        <v>0</v>
      </c>
      <c r="BF369" s="137">
        <v>0</v>
      </c>
      <c r="BG369" s="137">
        <v>0</v>
      </c>
      <c r="BH369" s="137">
        <v>0</v>
      </c>
      <c r="BI369" s="137">
        <v>0</v>
      </c>
      <c r="BJ369" s="137">
        <v>0</v>
      </c>
      <c r="BK369" s="137">
        <v>0</v>
      </c>
      <c r="BL369" s="137">
        <v>0</v>
      </c>
      <c r="BM369" s="137">
        <v>0</v>
      </c>
      <c r="BN369" s="137">
        <v>0</v>
      </c>
      <c r="BO369" s="137">
        <v>0</v>
      </c>
      <c r="BP369" s="137">
        <v>0</v>
      </c>
      <c r="BR369" s="129" t="s">
        <v>157</v>
      </c>
      <c r="BS369" s="131">
        <v>0</v>
      </c>
      <c r="BT369" s="131">
        <v>0</v>
      </c>
      <c r="BU369" s="131">
        <v>0</v>
      </c>
    </row>
    <row r="370" spans="1:73" ht="17.25">
      <c r="A370" s="105"/>
      <c r="B370" s="218"/>
      <c r="C370" s="212"/>
      <c r="D370" s="215"/>
      <c r="E370" s="129" t="s">
        <v>158</v>
      </c>
      <c r="F370" s="9" t="s">
        <v>35</v>
      </c>
      <c r="G370" s="11" t="s">
        <v>33</v>
      </c>
      <c r="H370" s="11" t="s">
        <v>33</v>
      </c>
      <c r="I370" s="11" t="s">
        <v>33</v>
      </c>
      <c r="J370" s="11" t="s">
        <v>33</v>
      </c>
      <c r="K370" s="11" t="s">
        <v>33</v>
      </c>
      <c r="L370" s="11" t="s">
        <v>33</v>
      </c>
      <c r="M370" s="11" t="s">
        <v>33</v>
      </c>
      <c r="N370" s="11" t="s">
        <v>33</v>
      </c>
      <c r="O370" s="11" t="s">
        <v>33</v>
      </c>
      <c r="P370" s="11" t="s">
        <v>33</v>
      </c>
      <c r="Q370" s="11" t="s">
        <v>33</v>
      </c>
      <c r="R370" s="11" t="s">
        <v>33</v>
      </c>
      <c r="S370" s="11" t="s">
        <v>33</v>
      </c>
      <c r="T370" s="11" t="s">
        <v>33</v>
      </c>
      <c r="U370" s="11" t="s">
        <v>33</v>
      </c>
      <c r="V370" s="11" t="s">
        <v>33</v>
      </c>
      <c r="W370" s="11" t="s">
        <v>33</v>
      </c>
      <c r="X370" s="11" t="s">
        <v>33</v>
      </c>
      <c r="Y370" s="11" t="s">
        <v>33</v>
      </c>
      <c r="Z370" s="11" t="s">
        <v>33</v>
      </c>
      <c r="AA370" s="11" t="s">
        <v>33</v>
      </c>
      <c r="AB370" s="11" t="s">
        <v>33</v>
      </c>
      <c r="AC370" s="11" t="s">
        <v>33</v>
      </c>
      <c r="AD370" s="11" t="s">
        <v>33</v>
      </c>
      <c r="AE370" s="11" t="s">
        <v>33</v>
      </c>
      <c r="AF370" s="11" t="s">
        <v>33</v>
      </c>
      <c r="AG370" s="11" t="s">
        <v>33</v>
      </c>
      <c r="AH370" s="11" t="s">
        <v>33</v>
      </c>
      <c r="AI370" s="11" t="s">
        <v>33</v>
      </c>
      <c r="AJ370" s="11" t="s">
        <v>33</v>
      </c>
      <c r="AK370" s="137">
        <v>0</v>
      </c>
      <c r="AL370" s="137">
        <v>0</v>
      </c>
      <c r="AM370" s="137">
        <v>0</v>
      </c>
      <c r="AN370" s="137">
        <v>0</v>
      </c>
      <c r="AO370" s="137">
        <v>0</v>
      </c>
      <c r="AP370" s="137">
        <v>0</v>
      </c>
      <c r="AQ370" s="137">
        <v>0</v>
      </c>
      <c r="AR370" s="137">
        <v>0</v>
      </c>
      <c r="AS370" s="137">
        <v>0</v>
      </c>
      <c r="AT370" s="137">
        <v>0</v>
      </c>
      <c r="AU370" s="137">
        <v>0</v>
      </c>
      <c r="AV370" s="137">
        <v>0</v>
      </c>
      <c r="AW370" s="137">
        <v>0</v>
      </c>
      <c r="AX370" s="137">
        <v>0</v>
      </c>
      <c r="AY370" s="137">
        <v>0</v>
      </c>
      <c r="AZ370" s="137">
        <v>0</v>
      </c>
      <c r="BA370" s="137">
        <v>0</v>
      </c>
      <c r="BB370" s="137">
        <v>0</v>
      </c>
      <c r="BC370" s="137">
        <v>0</v>
      </c>
      <c r="BD370" s="137">
        <v>0</v>
      </c>
      <c r="BE370" s="137">
        <v>0</v>
      </c>
      <c r="BF370" s="137">
        <v>0</v>
      </c>
      <c r="BG370" s="137">
        <v>0</v>
      </c>
      <c r="BH370" s="137">
        <v>0</v>
      </c>
      <c r="BI370" s="137">
        <v>0</v>
      </c>
      <c r="BJ370" s="137">
        <v>0</v>
      </c>
      <c r="BK370" s="137">
        <v>0</v>
      </c>
      <c r="BL370" s="137">
        <v>0</v>
      </c>
      <c r="BM370" s="137">
        <v>0</v>
      </c>
      <c r="BN370" s="137">
        <v>0</v>
      </c>
      <c r="BO370" s="137">
        <v>0</v>
      </c>
      <c r="BP370" s="137">
        <v>0</v>
      </c>
      <c r="BR370" s="129" t="s">
        <v>158</v>
      </c>
      <c r="BS370" s="131">
        <v>0</v>
      </c>
      <c r="BT370" s="131">
        <v>0</v>
      </c>
      <c r="BU370" s="131">
        <v>0</v>
      </c>
    </row>
    <row r="371" spans="1:73" ht="17.25">
      <c r="A371" s="105"/>
      <c r="B371" s="218"/>
      <c r="C371" s="212"/>
      <c r="D371" s="215"/>
      <c r="E371" s="129" t="s">
        <v>159</v>
      </c>
      <c r="F371" s="9" t="s">
        <v>35</v>
      </c>
      <c r="G371" s="11" t="s">
        <v>33</v>
      </c>
      <c r="H371" s="11" t="s">
        <v>33</v>
      </c>
      <c r="I371" s="11" t="s">
        <v>33</v>
      </c>
      <c r="J371" s="11" t="s">
        <v>33</v>
      </c>
      <c r="K371" s="11" t="s">
        <v>33</v>
      </c>
      <c r="L371" s="11" t="s">
        <v>33</v>
      </c>
      <c r="M371" s="11" t="s">
        <v>33</v>
      </c>
      <c r="N371" s="11" t="s">
        <v>33</v>
      </c>
      <c r="O371" s="11" t="s">
        <v>33</v>
      </c>
      <c r="P371" s="11" t="s">
        <v>33</v>
      </c>
      <c r="Q371" s="11" t="s">
        <v>33</v>
      </c>
      <c r="R371" s="11" t="s">
        <v>33</v>
      </c>
      <c r="S371" s="11" t="s">
        <v>33</v>
      </c>
      <c r="T371" s="11" t="s">
        <v>33</v>
      </c>
      <c r="U371" s="11" t="s">
        <v>33</v>
      </c>
      <c r="V371" s="11" t="s">
        <v>33</v>
      </c>
      <c r="W371" s="11" t="s">
        <v>33</v>
      </c>
      <c r="X371" s="11" t="s">
        <v>33</v>
      </c>
      <c r="Y371" s="11" t="s">
        <v>33</v>
      </c>
      <c r="Z371" s="11" t="s">
        <v>33</v>
      </c>
      <c r="AA371" s="11" t="s">
        <v>33</v>
      </c>
      <c r="AB371" s="11" t="s">
        <v>33</v>
      </c>
      <c r="AC371" s="11" t="s">
        <v>33</v>
      </c>
      <c r="AD371" s="11" t="s">
        <v>33</v>
      </c>
      <c r="AE371" s="11" t="s">
        <v>33</v>
      </c>
      <c r="AF371" s="11" t="s">
        <v>33</v>
      </c>
      <c r="AG371" s="11" t="s">
        <v>33</v>
      </c>
      <c r="AH371" s="11" t="s">
        <v>33</v>
      </c>
      <c r="AI371" s="11" t="s">
        <v>33</v>
      </c>
      <c r="AJ371" s="11" t="s">
        <v>33</v>
      </c>
      <c r="AK371" s="135">
        <v>0.13112083519939177</v>
      </c>
      <c r="AL371" s="135">
        <v>0.1319401033897902</v>
      </c>
      <c r="AM371" s="135">
        <v>0.13208357276942259</v>
      </c>
      <c r="AN371" s="135">
        <v>0.12935192361935247</v>
      </c>
      <c r="AO371" s="135">
        <v>0.13069079242647061</v>
      </c>
      <c r="AP371" s="135">
        <v>0.12867661560284205</v>
      </c>
      <c r="AQ371" s="135">
        <v>0.1317657702977986</v>
      </c>
      <c r="AR371" s="135">
        <v>0.1306004019749771</v>
      </c>
      <c r="AS371" s="135">
        <v>0.13396738661787294</v>
      </c>
      <c r="AT371" s="135">
        <v>0.13250513111078588</v>
      </c>
      <c r="AU371" s="135">
        <v>0.13278840245850185</v>
      </c>
      <c r="AV371" s="135">
        <v>0.12218896805737305</v>
      </c>
      <c r="AW371" s="135">
        <v>0.12223194223602622</v>
      </c>
      <c r="AX371" s="135">
        <v>0.11019599183596442</v>
      </c>
      <c r="AY371" s="135">
        <v>0.11124406943755188</v>
      </c>
      <c r="AZ371" s="135">
        <v>0.10370385336897765</v>
      </c>
      <c r="BA371" s="135">
        <v>0.10228119946286859</v>
      </c>
      <c r="BB371" s="135">
        <v>9.6553743758952926E-2</v>
      </c>
      <c r="BC371" s="135">
        <v>9.5816615259932375E-2</v>
      </c>
      <c r="BD371" s="135">
        <v>9.3111627750200959E-2</v>
      </c>
      <c r="BE371" s="135">
        <v>8.7269298548921501E-2</v>
      </c>
      <c r="BF371" s="135">
        <v>8.2635342748554982E-2</v>
      </c>
      <c r="BG371" s="135">
        <v>7.8205903920639877E-2</v>
      </c>
      <c r="BH371" s="135">
        <v>7.009973200134384E-2</v>
      </c>
      <c r="BI371" s="135">
        <v>6.8816443432450455E-2</v>
      </c>
      <c r="BJ371" s="135">
        <v>6.7982762316602191E-2</v>
      </c>
      <c r="BK371" s="135">
        <v>6.3281523345521562E-2</v>
      </c>
      <c r="BL371" s="135">
        <v>6.6721387883610789E-2</v>
      </c>
      <c r="BM371" s="135">
        <v>6.4731952090401501E-2</v>
      </c>
      <c r="BN371" s="135">
        <v>6.6854533747774239E-2</v>
      </c>
      <c r="BO371" s="135">
        <v>6.3912197585830527E-2</v>
      </c>
      <c r="BP371" s="135">
        <v>6.3912197585830527E-2</v>
      </c>
      <c r="BR371" s="129" t="s">
        <v>159</v>
      </c>
      <c r="BS371" s="131">
        <v>-0.51257023730331608</v>
      </c>
      <c r="BT371" s="131">
        <v>-4.4011019103721898E-2</v>
      </c>
      <c r="BU371" s="131">
        <v>0</v>
      </c>
    </row>
    <row r="372" spans="1:73" ht="17.25">
      <c r="A372" s="105"/>
      <c r="B372" s="218"/>
      <c r="C372" s="212"/>
      <c r="D372" s="215"/>
      <c r="E372" s="129" t="s">
        <v>160</v>
      </c>
      <c r="F372" s="9" t="s">
        <v>35</v>
      </c>
      <c r="G372" s="11" t="s">
        <v>33</v>
      </c>
      <c r="H372" s="11" t="s">
        <v>33</v>
      </c>
      <c r="I372" s="11" t="s">
        <v>33</v>
      </c>
      <c r="J372" s="11" t="s">
        <v>33</v>
      </c>
      <c r="K372" s="11" t="s">
        <v>33</v>
      </c>
      <c r="L372" s="11" t="s">
        <v>33</v>
      </c>
      <c r="M372" s="11" t="s">
        <v>33</v>
      </c>
      <c r="N372" s="11" t="s">
        <v>33</v>
      </c>
      <c r="O372" s="11" t="s">
        <v>33</v>
      </c>
      <c r="P372" s="11" t="s">
        <v>33</v>
      </c>
      <c r="Q372" s="11" t="s">
        <v>33</v>
      </c>
      <c r="R372" s="11" t="s">
        <v>33</v>
      </c>
      <c r="S372" s="11" t="s">
        <v>33</v>
      </c>
      <c r="T372" s="11" t="s">
        <v>33</v>
      </c>
      <c r="U372" s="11" t="s">
        <v>33</v>
      </c>
      <c r="V372" s="11" t="s">
        <v>33</v>
      </c>
      <c r="W372" s="11" t="s">
        <v>33</v>
      </c>
      <c r="X372" s="11" t="s">
        <v>33</v>
      </c>
      <c r="Y372" s="11" t="s">
        <v>33</v>
      </c>
      <c r="Z372" s="11" t="s">
        <v>33</v>
      </c>
      <c r="AA372" s="11" t="s">
        <v>33</v>
      </c>
      <c r="AB372" s="11" t="s">
        <v>33</v>
      </c>
      <c r="AC372" s="11" t="s">
        <v>33</v>
      </c>
      <c r="AD372" s="11" t="s">
        <v>33</v>
      </c>
      <c r="AE372" s="11" t="s">
        <v>33</v>
      </c>
      <c r="AF372" s="11" t="s">
        <v>33</v>
      </c>
      <c r="AG372" s="11" t="s">
        <v>33</v>
      </c>
      <c r="AH372" s="11" t="s">
        <v>33</v>
      </c>
      <c r="AI372" s="11" t="s">
        <v>33</v>
      </c>
      <c r="AJ372" s="11" t="s">
        <v>33</v>
      </c>
      <c r="AK372" s="137">
        <v>0</v>
      </c>
      <c r="AL372" s="137">
        <v>0</v>
      </c>
      <c r="AM372" s="137">
        <v>0</v>
      </c>
      <c r="AN372" s="137">
        <v>0</v>
      </c>
      <c r="AO372" s="137">
        <v>0</v>
      </c>
      <c r="AP372" s="137">
        <v>0</v>
      </c>
      <c r="AQ372" s="137">
        <v>0</v>
      </c>
      <c r="AR372" s="137">
        <v>0</v>
      </c>
      <c r="AS372" s="137">
        <v>0</v>
      </c>
      <c r="AT372" s="137">
        <v>0</v>
      </c>
      <c r="AU372" s="137">
        <v>0</v>
      </c>
      <c r="AV372" s="137">
        <v>0</v>
      </c>
      <c r="AW372" s="137">
        <v>0</v>
      </c>
      <c r="AX372" s="137">
        <v>0</v>
      </c>
      <c r="AY372" s="137">
        <v>0</v>
      </c>
      <c r="AZ372" s="137">
        <v>0</v>
      </c>
      <c r="BA372" s="137">
        <v>0</v>
      </c>
      <c r="BB372" s="137">
        <v>0</v>
      </c>
      <c r="BC372" s="137">
        <v>0</v>
      </c>
      <c r="BD372" s="137">
        <v>0</v>
      </c>
      <c r="BE372" s="137">
        <v>0</v>
      </c>
      <c r="BF372" s="137">
        <v>0</v>
      </c>
      <c r="BG372" s="137">
        <v>0</v>
      </c>
      <c r="BH372" s="137">
        <v>0</v>
      </c>
      <c r="BI372" s="137">
        <v>0</v>
      </c>
      <c r="BJ372" s="137">
        <v>0</v>
      </c>
      <c r="BK372" s="137">
        <v>0</v>
      </c>
      <c r="BL372" s="137">
        <v>0</v>
      </c>
      <c r="BM372" s="137">
        <v>0</v>
      </c>
      <c r="BN372" s="137">
        <v>0</v>
      </c>
      <c r="BO372" s="137">
        <v>0</v>
      </c>
      <c r="BP372" s="137">
        <v>0</v>
      </c>
      <c r="BR372" s="129" t="s">
        <v>160</v>
      </c>
      <c r="BS372" s="131">
        <v>0</v>
      </c>
      <c r="BT372" s="131">
        <v>0</v>
      </c>
      <c r="BU372" s="131">
        <v>0</v>
      </c>
    </row>
    <row r="373" spans="1:73" ht="17.25" customHeight="1">
      <c r="A373" s="105"/>
      <c r="B373" s="218"/>
      <c r="C373" s="212"/>
      <c r="D373" s="215"/>
      <c r="E373" s="130" t="s">
        <v>161</v>
      </c>
      <c r="F373" s="9" t="s">
        <v>35</v>
      </c>
      <c r="G373" s="138" t="s">
        <v>33</v>
      </c>
      <c r="H373" s="138" t="s">
        <v>33</v>
      </c>
      <c r="I373" s="138" t="s">
        <v>33</v>
      </c>
      <c r="J373" s="138" t="s">
        <v>33</v>
      </c>
      <c r="K373" s="138" t="s">
        <v>33</v>
      </c>
      <c r="L373" s="138" t="s">
        <v>33</v>
      </c>
      <c r="M373" s="138" t="s">
        <v>33</v>
      </c>
      <c r="N373" s="138" t="s">
        <v>33</v>
      </c>
      <c r="O373" s="138" t="s">
        <v>33</v>
      </c>
      <c r="P373" s="138" t="s">
        <v>33</v>
      </c>
      <c r="Q373" s="138" t="s">
        <v>33</v>
      </c>
      <c r="R373" s="138" t="s">
        <v>33</v>
      </c>
      <c r="S373" s="138" t="s">
        <v>33</v>
      </c>
      <c r="T373" s="138" t="s">
        <v>33</v>
      </c>
      <c r="U373" s="138" t="s">
        <v>33</v>
      </c>
      <c r="V373" s="138" t="s">
        <v>33</v>
      </c>
      <c r="W373" s="138" t="s">
        <v>33</v>
      </c>
      <c r="X373" s="138" t="s">
        <v>33</v>
      </c>
      <c r="Y373" s="138" t="s">
        <v>33</v>
      </c>
      <c r="Z373" s="138" t="s">
        <v>33</v>
      </c>
      <c r="AA373" s="138" t="s">
        <v>33</v>
      </c>
      <c r="AB373" s="138" t="s">
        <v>33</v>
      </c>
      <c r="AC373" s="138" t="s">
        <v>33</v>
      </c>
      <c r="AD373" s="138" t="s">
        <v>33</v>
      </c>
      <c r="AE373" s="138" t="s">
        <v>33</v>
      </c>
      <c r="AF373" s="138" t="s">
        <v>33</v>
      </c>
      <c r="AG373" s="138" t="s">
        <v>33</v>
      </c>
      <c r="AH373" s="138" t="s">
        <v>33</v>
      </c>
      <c r="AI373" s="138" t="s">
        <v>33</v>
      </c>
      <c r="AJ373" s="138" t="s">
        <v>33</v>
      </c>
      <c r="AK373" s="136">
        <v>0.13112083519939177</v>
      </c>
      <c r="AL373" s="136">
        <v>0.1319401033897902</v>
      </c>
      <c r="AM373" s="136">
        <v>0.13208357276942259</v>
      </c>
      <c r="AN373" s="136">
        <v>0.12935192361935247</v>
      </c>
      <c r="AO373" s="136">
        <v>0.13069079242647061</v>
      </c>
      <c r="AP373" s="136">
        <v>0.12867661560284205</v>
      </c>
      <c r="AQ373" s="136">
        <v>0.1317657702977986</v>
      </c>
      <c r="AR373" s="136">
        <v>0.1306004019749771</v>
      </c>
      <c r="AS373" s="136">
        <v>0.13396738661787294</v>
      </c>
      <c r="AT373" s="136">
        <v>0.13250513111078588</v>
      </c>
      <c r="AU373" s="136">
        <v>0.13278840245850185</v>
      </c>
      <c r="AV373" s="136">
        <v>0.12218896805737305</v>
      </c>
      <c r="AW373" s="136">
        <v>0.12223194223602622</v>
      </c>
      <c r="AX373" s="136">
        <v>0.11019599183596442</v>
      </c>
      <c r="AY373" s="136">
        <v>0.11124406943755188</v>
      </c>
      <c r="AZ373" s="136">
        <v>0.10370385336897765</v>
      </c>
      <c r="BA373" s="136">
        <v>0.10228119946286859</v>
      </c>
      <c r="BB373" s="136">
        <v>9.6553743758952926E-2</v>
      </c>
      <c r="BC373" s="136">
        <v>9.5816615259932375E-2</v>
      </c>
      <c r="BD373" s="136">
        <v>9.3111627750200959E-2</v>
      </c>
      <c r="BE373" s="136">
        <v>8.7269298548921501E-2</v>
      </c>
      <c r="BF373" s="136">
        <v>8.2635342748554982E-2</v>
      </c>
      <c r="BG373" s="136">
        <v>7.8205903920639877E-2</v>
      </c>
      <c r="BH373" s="136">
        <v>7.009973200134384E-2</v>
      </c>
      <c r="BI373" s="136">
        <v>6.8816443432450455E-2</v>
      </c>
      <c r="BJ373" s="136">
        <v>6.7982762316602191E-2</v>
      </c>
      <c r="BK373" s="136">
        <v>6.3281523345521562E-2</v>
      </c>
      <c r="BL373" s="136">
        <v>6.6721387883610789E-2</v>
      </c>
      <c r="BM373" s="136">
        <v>6.4731952090401501E-2</v>
      </c>
      <c r="BN373" s="136">
        <v>6.6854533747774239E-2</v>
      </c>
      <c r="BO373" s="136">
        <v>6.3912197585830527E-2</v>
      </c>
      <c r="BP373" s="136">
        <v>6.3912197585830527E-2</v>
      </c>
      <c r="BR373" s="130" t="s">
        <v>161</v>
      </c>
      <c r="BS373" s="132">
        <v>-0.51257023730331608</v>
      </c>
      <c r="BT373" s="132">
        <v>-4.4011019103721898E-2</v>
      </c>
      <c r="BU373" s="132">
        <v>0</v>
      </c>
    </row>
    <row r="374" spans="1:73" ht="17.25">
      <c r="A374" s="105"/>
      <c r="B374" s="218"/>
      <c r="C374" s="212"/>
      <c r="D374" s="215"/>
      <c r="E374" s="129" t="s">
        <v>226</v>
      </c>
      <c r="F374" s="9" t="s">
        <v>35</v>
      </c>
      <c r="G374" s="11" t="s">
        <v>33</v>
      </c>
      <c r="H374" s="11" t="s">
        <v>33</v>
      </c>
      <c r="I374" s="11" t="s">
        <v>33</v>
      </c>
      <c r="J374" s="11" t="s">
        <v>33</v>
      </c>
      <c r="K374" s="11" t="s">
        <v>33</v>
      </c>
      <c r="L374" s="11" t="s">
        <v>33</v>
      </c>
      <c r="M374" s="11" t="s">
        <v>33</v>
      </c>
      <c r="N374" s="11" t="s">
        <v>33</v>
      </c>
      <c r="O374" s="11" t="s">
        <v>33</v>
      </c>
      <c r="P374" s="11" t="s">
        <v>33</v>
      </c>
      <c r="Q374" s="11" t="s">
        <v>33</v>
      </c>
      <c r="R374" s="11" t="s">
        <v>33</v>
      </c>
      <c r="S374" s="11" t="s">
        <v>33</v>
      </c>
      <c r="T374" s="11" t="s">
        <v>33</v>
      </c>
      <c r="U374" s="11" t="s">
        <v>33</v>
      </c>
      <c r="V374" s="11" t="s">
        <v>33</v>
      </c>
      <c r="W374" s="11" t="s">
        <v>33</v>
      </c>
      <c r="X374" s="11" t="s">
        <v>33</v>
      </c>
      <c r="Y374" s="11" t="s">
        <v>33</v>
      </c>
      <c r="Z374" s="11" t="s">
        <v>33</v>
      </c>
      <c r="AA374" s="11" t="s">
        <v>33</v>
      </c>
      <c r="AB374" s="11" t="s">
        <v>33</v>
      </c>
      <c r="AC374" s="11" t="s">
        <v>33</v>
      </c>
      <c r="AD374" s="11" t="s">
        <v>33</v>
      </c>
      <c r="AE374" s="11" t="s">
        <v>33</v>
      </c>
      <c r="AF374" s="11" t="s">
        <v>33</v>
      </c>
      <c r="AG374" s="11" t="s">
        <v>33</v>
      </c>
      <c r="AH374" s="11" t="s">
        <v>33</v>
      </c>
      <c r="AI374" s="11" t="s">
        <v>33</v>
      </c>
      <c r="AJ374" s="11" t="s">
        <v>33</v>
      </c>
      <c r="AK374" s="135">
        <v>0.12318641496370959</v>
      </c>
      <c r="AL374" s="135">
        <v>0.1290831543703273</v>
      </c>
      <c r="AM374" s="135">
        <v>0.13887873129772946</v>
      </c>
      <c r="AN374" s="135">
        <v>0.14451481918835882</v>
      </c>
      <c r="AO374" s="135">
        <v>0.14527007515501308</v>
      </c>
      <c r="AP374" s="135">
        <v>0.14517063977893885</v>
      </c>
      <c r="AQ374" s="135">
        <v>0.15020971263496222</v>
      </c>
      <c r="AR374" s="135">
        <v>0.1497998393832391</v>
      </c>
      <c r="AS374" s="135">
        <v>0.14688168650349359</v>
      </c>
      <c r="AT374" s="135">
        <v>0.15366352176723314</v>
      </c>
      <c r="AU374" s="135">
        <v>0.15809141699252954</v>
      </c>
      <c r="AV374" s="135">
        <v>0.15308283252025504</v>
      </c>
      <c r="AW374" s="135">
        <v>0.15438070552439206</v>
      </c>
      <c r="AX374" s="135">
        <v>0.15617771262887956</v>
      </c>
      <c r="AY374" s="135">
        <v>0.16329074503291127</v>
      </c>
      <c r="AZ374" s="135">
        <v>0.1689849132805066</v>
      </c>
      <c r="BA374" s="135">
        <v>0.17811148643498523</v>
      </c>
      <c r="BB374" s="135">
        <v>0.18436838852129472</v>
      </c>
      <c r="BC374" s="135">
        <v>0.1941870905410768</v>
      </c>
      <c r="BD374" s="135">
        <v>0.20446286506259653</v>
      </c>
      <c r="BE374" s="135">
        <v>0.21621400155579704</v>
      </c>
      <c r="BF374" s="135">
        <v>0.21710823107484295</v>
      </c>
      <c r="BG374" s="135">
        <v>0.21781162660046877</v>
      </c>
      <c r="BH374" s="135">
        <v>0.22109142364820486</v>
      </c>
      <c r="BI374" s="135">
        <v>0.22387299759009294</v>
      </c>
      <c r="BJ374" s="135">
        <v>0.22254261444271292</v>
      </c>
      <c r="BK374" s="135">
        <v>0.22163471189300007</v>
      </c>
      <c r="BL374" s="135">
        <v>0.22302447950247628</v>
      </c>
      <c r="BM374" s="135">
        <v>0.22763579457981636</v>
      </c>
      <c r="BN374" s="135">
        <v>0.23178950973848805</v>
      </c>
      <c r="BO374" s="135">
        <v>0.23949769035221674</v>
      </c>
      <c r="BP374" s="135">
        <v>0.27480114857761817</v>
      </c>
      <c r="BR374" s="129" t="s">
        <v>226</v>
      </c>
      <c r="BS374" s="131">
        <v>0.94418914149561184</v>
      </c>
      <c r="BT374" s="131">
        <v>3.3255088301559856E-2</v>
      </c>
      <c r="BU374" s="131">
        <v>0.14740625754462383</v>
      </c>
    </row>
    <row r="375" spans="1:73" ht="17.25">
      <c r="A375" s="105"/>
      <c r="B375" s="218"/>
      <c r="C375" s="212"/>
      <c r="D375" s="215"/>
      <c r="E375" s="165" t="s">
        <v>227</v>
      </c>
      <c r="F375" s="9" t="s">
        <v>35</v>
      </c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35">
        <v>2.4011011000001723E-2</v>
      </c>
      <c r="AL375" s="135">
        <v>2.4290947044219746E-2</v>
      </c>
      <c r="AM375" s="135">
        <v>2.4580505124660198E-2</v>
      </c>
      <c r="AN375" s="135">
        <v>2.2370875497795262E-2</v>
      </c>
      <c r="AO375" s="135">
        <v>2.329030912186654E-2</v>
      </c>
      <c r="AP375" s="135">
        <v>2.0337398588927646E-2</v>
      </c>
      <c r="AQ375" s="135">
        <v>2.0611701500347631E-2</v>
      </c>
      <c r="AR375" s="135">
        <v>2.0900292122705558E-2</v>
      </c>
      <c r="AS375" s="135">
        <v>1.760281468441446E-2</v>
      </c>
      <c r="AT375" s="135">
        <v>1.7617600353873417E-2</v>
      </c>
      <c r="AU375" s="135">
        <v>1.7642419605325324E-2</v>
      </c>
      <c r="AV375" s="135">
        <v>1.4324442349387291E-2</v>
      </c>
      <c r="AW375" s="135">
        <v>1.4335258072949291E-2</v>
      </c>
      <c r="AX375" s="135">
        <v>1.4335976403631602E-2</v>
      </c>
      <c r="AY375" s="135">
        <v>1.5724063396768261E-2</v>
      </c>
      <c r="AZ375" s="135">
        <v>1.7083973900015526E-2</v>
      </c>
      <c r="BA375" s="135">
        <v>1.8482267854236411E-2</v>
      </c>
      <c r="BB375" s="135">
        <v>1.7353142813784934E-2</v>
      </c>
      <c r="BC375" s="135">
        <v>1.7757441103362283E-2</v>
      </c>
      <c r="BD375" s="135">
        <v>1.8441202316688741E-2</v>
      </c>
      <c r="BE375" s="135">
        <v>2.0489215717558015E-2</v>
      </c>
      <c r="BF375" s="135">
        <v>1.7776849902420021E-2</v>
      </c>
      <c r="BG375" s="135">
        <v>1.7836468974802459E-2</v>
      </c>
      <c r="BH375" s="135">
        <v>1.7925477165776547E-2</v>
      </c>
      <c r="BI375" s="135">
        <v>1.7997753676334438E-2</v>
      </c>
      <c r="BJ375" s="135">
        <v>1.873720264365681E-2</v>
      </c>
      <c r="BK375" s="135">
        <v>1.8029679741752642E-2</v>
      </c>
      <c r="BL375" s="135">
        <v>1.8806906478435661E-2</v>
      </c>
      <c r="BM375" s="135">
        <v>1.9470002194871661E-2</v>
      </c>
      <c r="BN375" s="135">
        <v>1.9201345300047763E-2</v>
      </c>
      <c r="BO375" s="135">
        <v>1.9889974229609735E-2</v>
      </c>
      <c r="BP375" s="135">
        <v>2.3846071161455977E-2</v>
      </c>
      <c r="BR375" s="129" t="s">
        <v>227</v>
      </c>
      <c r="BS375" s="131">
        <v>-0.17163112250424159</v>
      </c>
      <c r="BT375" s="131">
        <v>3.5863577202596308E-2</v>
      </c>
      <c r="BU375" s="131">
        <v>0.19889904763963412</v>
      </c>
    </row>
    <row r="376" spans="1:73" ht="17.25">
      <c r="A376" s="105"/>
      <c r="B376" s="218"/>
      <c r="C376" s="212"/>
      <c r="D376" s="215"/>
      <c r="E376" s="124" t="s">
        <v>228</v>
      </c>
      <c r="F376" s="9" t="s">
        <v>35</v>
      </c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25">
        <v>0.14719742596371133</v>
      </c>
      <c r="AL376" s="125">
        <v>0.15337410141454705</v>
      </c>
      <c r="AM376" s="125">
        <v>0.16345923642238966</v>
      </c>
      <c r="AN376" s="125">
        <v>0.16688569468615408</v>
      </c>
      <c r="AO376" s="125">
        <v>0.16856038427687964</v>
      </c>
      <c r="AP376" s="125">
        <v>0.16550803836786648</v>
      </c>
      <c r="AQ376" s="125">
        <v>0.17082141413530985</v>
      </c>
      <c r="AR376" s="125">
        <v>0.17070013150594465</v>
      </c>
      <c r="AS376" s="125">
        <v>0.16448450118790806</v>
      </c>
      <c r="AT376" s="125">
        <v>0.17128112212110655</v>
      </c>
      <c r="AU376" s="125">
        <v>0.17573383659785485</v>
      </c>
      <c r="AV376" s="125">
        <v>0.16740727486964233</v>
      </c>
      <c r="AW376" s="125">
        <v>0.16871596359734137</v>
      </c>
      <c r="AX376" s="125">
        <v>0.17051368903251116</v>
      </c>
      <c r="AY376" s="125">
        <v>0.17901480842967954</v>
      </c>
      <c r="AZ376" s="125">
        <v>0.18606888718052214</v>
      </c>
      <c r="BA376" s="125">
        <v>0.19659375428922163</v>
      </c>
      <c r="BB376" s="125">
        <v>0.20172153133507967</v>
      </c>
      <c r="BC376" s="125">
        <v>0.21194453164443908</v>
      </c>
      <c r="BD376" s="125">
        <v>0.22290406737928528</v>
      </c>
      <c r="BE376" s="125">
        <v>0.23670321727335505</v>
      </c>
      <c r="BF376" s="125">
        <v>0.23488508097726296</v>
      </c>
      <c r="BG376" s="125">
        <v>0.23564809557527122</v>
      </c>
      <c r="BH376" s="125">
        <v>0.23901690081398141</v>
      </c>
      <c r="BI376" s="125">
        <v>0.24187075126642738</v>
      </c>
      <c r="BJ376" s="125">
        <v>0.24127981708636972</v>
      </c>
      <c r="BK376" s="125">
        <v>0.23966439163475273</v>
      </c>
      <c r="BL376" s="125">
        <v>0.24183138598091194</v>
      </c>
      <c r="BM376" s="125">
        <v>0.24710579677468802</v>
      </c>
      <c r="BN376" s="125">
        <v>0.2509908550385358</v>
      </c>
      <c r="BO376" s="125">
        <v>0.25938766458182649</v>
      </c>
      <c r="BP376" s="125">
        <v>0.29864721973907415</v>
      </c>
      <c r="BR376" s="130" t="s">
        <v>228</v>
      </c>
      <c r="BS376" s="132">
        <v>0.76217527503350158</v>
      </c>
      <c r="BT376" s="132">
        <v>3.345464336539869E-2</v>
      </c>
      <c r="BU376" s="132">
        <v>0.15135475012098284</v>
      </c>
    </row>
    <row r="377" spans="1:73" ht="16.5" customHeight="1">
      <c r="A377" s="105"/>
      <c r="B377" s="218"/>
      <c r="C377" s="212"/>
      <c r="D377" s="215"/>
      <c r="E377" s="116" t="s">
        <v>146</v>
      </c>
      <c r="F377" s="9" t="s">
        <v>35</v>
      </c>
      <c r="G377" s="118" t="s">
        <v>33</v>
      </c>
      <c r="H377" s="118" t="s">
        <v>33</v>
      </c>
      <c r="I377" s="118" t="s">
        <v>33</v>
      </c>
      <c r="J377" s="118" t="s">
        <v>33</v>
      </c>
      <c r="K377" s="118" t="s">
        <v>33</v>
      </c>
      <c r="L377" s="118" t="s">
        <v>33</v>
      </c>
      <c r="M377" s="118" t="s">
        <v>33</v>
      </c>
      <c r="N377" s="118" t="s">
        <v>33</v>
      </c>
      <c r="O377" s="118" t="s">
        <v>33</v>
      </c>
      <c r="P377" s="118" t="s">
        <v>33</v>
      </c>
      <c r="Q377" s="118" t="s">
        <v>33</v>
      </c>
      <c r="R377" s="118" t="s">
        <v>33</v>
      </c>
      <c r="S377" s="118" t="s">
        <v>33</v>
      </c>
      <c r="T377" s="118" t="s">
        <v>33</v>
      </c>
      <c r="U377" s="118" t="s">
        <v>33</v>
      </c>
      <c r="V377" s="118" t="s">
        <v>33</v>
      </c>
      <c r="W377" s="118" t="s">
        <v>33</v>
      </c>
      <c r="X377" s="118" t="s">
        <v>33</v>
      </c>
      <c r="Y377" s="118" t="s">
        <v>33</v>
      </c>
      <c r="Z377" s="118" t="s">
        <v>33</v>
      </c>
      <c r="AA377" s="118" t="s">
        <v>33</v>
      </c>
      <c r="AB377" s="118" t="s">
        <v>33</v>
      </c>
      <c r="AC377" s="118" t="s">
        <v>33</v>
      </c>
      <c r="AD377" s="118" t="s">
        <v>33</v>
      </c>
      <c r="AE377" s="118" t="s">
        <v>33</v>
      </c>
      <c r="AF377" s="118" t="s">
        <v>33</v>
      </c>
      <c r="AG377" s="118" t="s">
        <v>33</v>
      </c>
      <c r="AH377" s="118" t="s">
        <v>33</v>
      </c>
      <c r="AI377" s="118" t="s">
        <v>33</v>
      </c>
      <c r="AJ377" s="118" t="s">
        <v>33</v>
      </c>
      <c r="AK377" s="119">
        <v>0.2783182611631031</v>
      </c>
      <c r="AL377" s="119">
        <v>0.28531420480433722</v>
      </c>
      <c r="AM377" s="119">
        <v>0.29554280919181225</v>
      </c>
      <c r="AN377" s="119">
        <v>0.29623761830550654</v>
      </c>
      <c r="AO377" s="119">
        <v>0.29925117670335022</v>
      </c>
      <c r="AP377" s="119">
        <v>0.29418465397070853</v>
      </c>
      <c r="AQ377" s="119">
        <v>0.30258718443310845</v>
      </c>
      <c r="AR377" s="119">
        <v>0.30130053348092178</v>
      </c>
      <c r="AS377" s="119">
        <v>0.29845188780578102</v>
      </c>
      <c r="AT377" s="119">
        <v>0.30378625323189246</v>
      </c>
      <c r="AU377" s="119">
        <v>0.30852223905635667</v>
      </c>
      <c r="AV377" s="119">
        <v>0.28959624292701536</v>
      </c>
      <c r="AW377" s="119">
        <v>0.2909479058333676</v>
      </c>
      <c r="AX377" s="119">
        <v>0.28070968086847559</v>
      </c>
      <c r="AY377" s="119">
        <v>0.29025887786723142</v>
      </c>
      <c r="AZ377" s="119">
        <v>0.28977274054949981</v>
      </c>
      <c r="BA377" s="119">
        <v>0.29887495375209022</v>
      </c>
      <c r="BB377" s="119">
        <v>0.29827527509403262</v>
      </c>
      <c r="BC377" s="119">
        <v>0.30776114690437145</v>
      </c>
      <c r="BD377" s="119">
        <v>0.31601569512948624</v>
      </c>
      <c r="BE377" s="119">
        <v>0.32397251582227654</v>
      </c>
      <c r="BF377" s="119">
        <v>0.31752042372581796</v>
      </c>
      <c r="BG377" s="119">
        <v>0.31385399949591108</v>
      </c>
      <c r="BH377" s="119">
        <v>0.30911663281532525</v>
      </c>
      <c r="BI377" s="119">
        <v>0.31068719469887784</v>
      </c>
      <c r="BJ377" s="119">
        <v>0.30926257940297192</v>
      </c>
      <c r="BK377" s="119">
        <v>0.30294591498027429</v>
      </c>
      <c r="BL377" s="119">
        <v>0.30855277386452273</v>
      </c>
      <c r="BM377" s="119">
        <v>0.31183774886508953</v>
      </c>
      <c r="BN377" s="119">
        <v>0.31784538878631002</v>
      </c>
      <c r="BO377" s="119">
        <v>0.32329986216765705</v>
      </c>
      <c r="BP377" s="119">
        <v>0.36255941732490471</v>
      </c>
      <c r="BQ377" s="154"/>
      <c r="BR377" s="122" t="s">
        <v>146</v>
      </c>
      <c r="BS377" s="123">
        <v>0.16161929446014087</v>
      </c>
      <c r="BT377" s="123">
        <v>1.7160775565047165E-2</v>
      </c>
      <c r="BU377" s="123">
        <v>0.12143387533177609</v>
      </c>
    </row>
    <row r="378" spans="1:73" ht="16.5" customHeight="1">
      <c r="A378" s="105"/>
      <c r="B378" s="218"/>
      <c r="C378" s="212"/>
      <c r="D378" s="215"/>
      <c r="E378" s="88" t="s">
        <v>36</v>
      </c>
      <c r="F378" s="9" t="s">
        <v>35</v>
      </c>
      <c r="G378" s="11" t="s">
        <v>33</v>
      </c>
      <c r="H378" s="11" t="s">
        <v>33</v>
      </c>
      <c r="I378" s="11" t="s">
        <v>33</v>
      </c>
      <c r="J378" s="11" t="s">
        <v>33</v>
      </c>
      <c r="K378" s="11" t="s">
        <v>33</v>
      </c>
      <c r="L378" s="11" t="s">
        <v>33</v>
      </c>
      <c r="M378" s="11" t="s">
        <v>33</v>
      </c>
      <c r="N378" s="11" t="s">
        <v>33</v>
      </c>
      <c r="O378" s="11" t="s">
        <v>33</v>
      </c>
      <c r="P378" s="11" t="s">
        <v>33</v>
      </c>
      <c r="Q378" s="11" t="s">
        <v>33</v>
      </c>
      <c r="R378" s="11" t="s">
        <v>33</v>
      </c>
      <c r="S378" s="11" t="s">
        <v>33</v>
      </c>
      <c r="T378" s="11" t="s">
        <v>33</v>
      </c>
      <c r="U378" s="11" t="s">
        <v>33</v>
      </c>
      <c r="V378" s="11" t="s">
        <v>33</v>
      </c>
      <c r="W378" s="11" t="s">
        <v>33</v>
      </c>
      <c r="X378" s="11" t="s">
        <v>33</v>
      </c>
      <c r="Y378" s="11" t="s">
        <v>33</v>
      </c>
      <c r="Z378" s="11" t="s">
        <v>33</v>
      </c>
      <c r="AA378" s="11" t="s">
        <v>33</v>
      </c>
      <c r="AB378" s="11" t="s">
        <v>33</v>
      </c>
      <c r="AC378" s="11" t="s">
        <v>33</v>
      </c>
      <c r="AD378" s="11" t="s">
        <v>33</v>
      </c>
      <c r="AE378" s="11" t="s">
        <v>33</v>
      </c>
      <c r="AF378" s="11" t="s">
        <v>33</v>
      </c>
      <c r="AG378" s="11" t="s">
        <v>33</v>
      </c>
      <c r="AH378" s="11" t="s">
        <v>33</v>
      </c>
      <c r="AI378" s="11" t="s">
        <v>33</v>
      </c>
      <c r="AJ378" s="11" t="s">
        <v>33</v>
      </c>
      <c r="AK378" s="15">
        <v>253.30345312207126</v>
      </c>
      <c r="AL378" s="15">
        <v>258.96180481645098</v>
      </c>
      <c r="AM378" s="15">
        <v>261.22350191623696</v>
      </c>
      <c r="AN378" s="15">
        <v>258.41305253870928</v>
      </c>
      <c r="AO378" s="15">
        <v>258.54674558339536</v>
      </c>
      <c r="AP378" s="15">
        <v>254.13935853766731</v>
      </c>
      <c r="AQ378" s="15">
        <v>257.67606533200001</v>
      </c>
      <c r="AR378" s="15">
        <v>261.26835044331483</v>
      </c>
      <c r="AS378" s="15">
        <v>263.94804895627544</v>
      </c>
      <c r="AT378" s="15">
        <v>268.4104571003798</v>
      </c>
      <c r="AU378" s="15">
        <v>263.08409392714111</v>
      </c>
      <c r="AV378" s="15">
        <v>266.86125187971828</v>
      </c>
      <c r="AW378" s="15">
        <v>278.71923791313122</v>
      </c>
      <c r="AX378" s="15">
        <v>269.81903936383111</v>
      </c>
      <c r="AY378" s="15">
        <v>276.13364697662701</v>
      </c>
      <c r="AZ378" s="15">
        <v>274.60717997437433</v>
      </c>
      <c r="BA378" s="15">
        <v>274.62609458191156</v>
      </c>
      <c r="BB378" s="15">
        <v>265.45742421823132</v>
      </c>
      <c r="BC378" s="15">
        <v>264.07298140133213</v>
      </c>
      <c r="BD378" s="15">
        <v>262.91805813635443</v>
      </c>
      <c r="BE378" s="15">
        <v>266.31927682730185</v>
      </c>
      <c r="BF378" s="15">
        <v>266.66413195441368</v>
      </c>
      <c r="BG378" s="15">
        <v>260.79724282549466</v>
      </c>
      <c r="BH378" s="15">
        <v>261.31263342346585</v>
      </c>
      <c r="BI378" s="15">
        <v>259.72436454894159</v>
      </c>
      <c r="BJ378" s="15">
        <v>269.22091307908624</v>
      </c>
      <c r="BK378" s="15">
        <v>264.99003346046885</v>
      </c>
      <c r="BL378" s="15">
        <v>267.03985200789396</v>
      </c>
      <c r="BM378" s="15">
        <v>265.492897244971</v>
      </c>
      <c r="BN378" s="15">
        <v>268.7239187141322</v>
      </c>
      <c r="BO378" s="15">
        <v>238.49456991381081</v>
      </c>
      <c r="BP378" s="15">
        <v>264.13737192317672</v>
      </c>
      <c r="BR378" s="93" t="s">
        <v>36</v>
      </c>
      <c r="BS378" s="95">
        <v>-5.8463013534694297E-2</v>
      </c>
      <c r="BT378" s="95">
        <v>-0.11249221485371122</v>
      </c>
      <c r="BU378" s="95">
        <v>0.10751943752276172</v>
      </c>
    </row>
    <row r="379" spans="1:73" s="38" customFormat="1" ht="16.5" customHeight="1">
      <c r="A379" s="110"/>
      <c r="B379" s="218"/>
      <c r="C379" s="212"/>
      <c r="D379" s="215"/>
      <c r="E379" s="89" t="s">
        <v>102</v>
      </c>
      <c r="F379" s="9" t="s">
        <v>35</v>
      </c>
      <c r="G379" s="11" t="s">
        <v>33</v>
      </c>
      <c r="H379" s="11" t="s">
        <v>33</v>
      </c>
      <c r="I379" s="11" t="s">
        <v>33</v>
      </c>
      <c r="J379" s="11" t="s">
        <v>33</v>
      </c>
      <c r="K379" s="11" t="s">
        <v>33</v>
      </c>
      <c r="L379" s="11" t="s">
        <v>33</v>
      </c>
      <c r="M379" s="11" t="s">
        <v>33</v>
      </c>
      <c r="N379" s="11" t="s">
        <v>33</v>
      </c>
      <c r="O379" s="11" t="s">
        <v>33</v>
      </c>
      <c r="P379" s="11" t="s">
        <v>33</v>
      </c>
      <c r="Q379" s="11" t="s">
        <v>33</v>
      </c>
      <c r="R379" s="11" t="s">
        <v>33</v>
      </c>
      <c r="S379" s="11" t="s">
        <v>33</v>
      </c>
      <c r="T379" s="11" t="s">
        <v>33</v>
      </c>
      <c r="U379" s="11" t="s">
        <v>33</v>
      </c>
      <c r="V379" s="11" t="s">
        <v>33</v>
      </c>
      <c r="W379" s="11" t="s">
        <v>33</v>
      </c>
      <c r="X379" s="11" t="s">
        <v>33</v>
      </c>
      <c r="Y379" s="11" t="s">
        <v>33</v>
      </c>
      <c r="Z379" s="11" t="s">
        <v>33</v>
      </c>
      <c r="AA379" s="11" t="s">
        <v>33</v>
      </c>
      <c r="AB379" s="11" t="s">
        <v>33</v>
      </c>
      <c r="AC379" s="11" t="s">
        <v>33</v>
      </c>
      <c r="AD379" s="11" t="s">
        <v>33</v>
      </c>
      <c r="AE379" s="11" t="s">
        <v>33</v>
      </c>
      <c r="AF379" s="11" t="s">
        <v>33</v>
      </c>
      <c r="AG379" s="11" t="s">
        <v>33</v>
      </c>
      <c r="AH379" s="11" t="s">
        <v>33</v>
      </c>
      <c r="AI379" s="11" t="s">
        <v>33</v>
      </c>
      <c r="AJ379" s="11" t="s">
        <v>33</v>
      </c>
      <c r="AK379" s="54">
        <v>253.58177138323435</v>
      </c>
      <c r="AL379" s="54">
        <v>259.24711902125534</v>
      </c>
      <c r="AM379" s="54">
        <v>261.51904472542878</v>
      </c>
      <c r="AN379" s="54">
        <v>258.70929015701478</v>
      </c>
      <c r="AO379" s="54">
        <v>258.84599676009873</v>
      </c>
      <c r="AP379" s="54">
        <v>254.43354319163802</v>
      </c>
      <c r="AQ379" s="54">
        <v>257.9786525164331</v>
      </c>
      <c r="AR379" s="54">
        <v>261.56965097679574</v>
      </c>
      <c r="AS379" s="54">
        <v>264.2465008440812</v>
      </c>
      <c r="AT379" s="54">
        <v>268.71424335361172</v>
      </c>
      <c r="AU379" s="54">
        <v>263.39261616619746</v>
      </c>
      <c r="AV379" s="54">
        <v>267.1508481226453</v>
      </c>
      <c r="AW379" s="54">
        <v>279.0101858189646</v>
      </c>
      <c r="AX379" s="54">
        <v>270.09974904469959</v>
      </c>
      <c r="AY379" s="54">
        <v>276.42390585449425</v>
      </c>
      <c r="AZ379" s="54">
        <v>274.89695271492383</v>
      </c>
      <c r="BA379" s="54">
        <v>274.92496953566365</v>
      </c>
      <c r="BB379" s="54">
        <v>265.75569949332538</v>
      </c>
      <c r="BC379" s="54">
        <v>264.38074254823653</v>
      </c>
      <c r="BD379" s="54">
        <v>263.2340738314839</v>
      </c>
      <c r="BE379" s="54">
        <v>266.64324934312413</v>
      </c>
      <c r="BF379" s="54">
        <v>266.98165237813947</v>
      </c>
      <c r="BG379" s="54">
        <v>261.11109682499057</v>
      </c>
      <c r="BH379" s="54">
        <v>261.6217500562812</v>
      </c>
      <c r="BI379" s="54">
        <v>260.03505174364045</v>
      </c>
      <c r="BJ379" s="54">
        <v>269.53017565848921</v>
      </c>
      <c r="BK379" s="54">
        <v>265.29297937544914</v>
      </c>
      <c r="BL379" s="54">
        <v>267.34840478175846</v>
      </c>
      <c r="BM379" s="54">
        <v>265.80473499383612</v>
      </c>
      <c r="BN379" s="54">
        <v>269.04176410291853</v>
      </c>
      <c r="BO379" s="54">
        <v>238.81786977597847</v>
      </c>
      <c r="BP379" s="54">
        <v>264.49993134050163</v>
      </c>
      <c r="BR379" s="94" t="s">
        <v>102</v>
      </c>
      <c r="BS379" s="96">
        <v>-5.8221462555143301E-2</v>
      </c>
      <c r="BT379" s="96">
        <v>-0.11233904307651767</v>
      </c>
      <c r="BU379" s="96">
        <v>0.1075382742029064</v>
      </c>
    </row>
    <row r="380" spans="1:73" s="38" customFormat="1">
      <c r="A380" s="110"/>
      <c r="B380" s="219"/>
      <c r="C380" s="213"/>
      <c r="D380" s="216"/>
      <c r="E380" s="117" t="s">
        <v>129</v>
      </c>
      <c r="F380" s="76" t="s">
        <v>130</v>
      </c>
      <c r="G380" s="11" t="s">
        <v>33</v>
      </c>
      <c r="H380" s="11" t="s">
        <v>33</v>
      </c>
      <c r="I380" s="11" t="s">
        <v>33</v>
      </c>
      <c r="J380" s="11" t="s">
        <v>33</v>
      </c>
      <c r="K380" s="11" t="s">
        <v>33</v>
      </c>
      <c r="L380" s="11" t="s">
        <v>33</v>
      </c>
      <c r="M380" s="11" t="s">
        <v>33</v>
      </c>
      <c r="N380" s="11" t="s">
        <v>33</v>
      </c>
      <c r="O380" s="11" t="s">
        <v>33</v>
      </c>
      <c r="P380" s="11" t="s">
        <v>33</v>
      </c>
      <c r="Q380" s="11" t="s">
        <v>33</v>
      </c>
      <c r="R380" s="11" t="s">
        <v>33</v>
      </c>
      <c r="S380" s="11" t="s">
        <v>33</v>
      </c>
      <c r="T380" s="11" t="s">
        <v>33</v>
      </c>
      <c r="U380" s="11" t="s">
        <v>33</v>
      </c>
      <c r="V380" s="11" t="s">
        <v>33</v>
      </c>
      <c r="W380" s="11" t="s">
        <v>33</v>
      </c>
      <c r="X380" s="11" t="s">
        <v>33</v>
      </c>
      <c r="Y380" s="11" t="s">
        <v>33</v>
      </c>
      <c r="Z380" s="11" t="s">
        <v>33</v>
      </c>
      <c r="AA380" s="11" t="s">
        <v>33</v>
      </c>
      <c r="AB380" s="11" t="s">
        <v>33</v>
      </c>
      <c r="AC380" s="11" t="s">
        <v>33</v>
      </c>
      <c r="AD380" s="11" t="s">
        <v>33</v>
      </c>
      <c r="AE380" s="11" t="s">
        <v>33</v>
      </c>
      <c r="AF380" s="11" t="s">
        <v>33</v>
      </c>
      <c r="AG380" s="11" t="s">
        <v>33</v>
      </c>
      <c r="AH380" s="11" t="s">
        <v>33</v>
      </c>
      <c r="AI380" s="11" t="s">
        <v>33</v>
      </c>
      <c r="AJ380" s="11" t="s">
        <v>33</v>
      </c>
      <c r="AK380" s="62">
        <v>1.0975483752043236E-3</v>
      </c>
      <c r="AL380" s="62">
        <v>1.1005491821143233E-3</v>
      </c>
      <c r="AM380" s="62">
        <v>1.1301005228973107E-3</v>
      </c>
      <c r="AN380" s="62">
        <v>1.1450598396590831E-3</v>
      </c>
      <c r="AO380" s="62">
        <v>1.1560973723719569E-3</v>
      </c>
      <c r="AP380" s="62">
        <v>1.1562337665090416E-3</v>
      </c>
      <c r="AQ380" s="62">
        <v>1.1729155939126932E-3</v>
      </c>
      <c r="AR380" s="62">
        <v>1.1518940838730967E-3</v>
      </c>
      <c r="AS380" s="62">
        <v>1.1294449949287417E-3</v>
      </c>
      <c r="AT380" s="62">
        <v>1.1305178670120888E-3</v>
      </c>
      <c r="AU380" s="62">
        <v>1.1713397419678727E-3</v>
      </c>
      <c r="AV380" s="62">
        <v>1.0840176812542466E-3</v>
      </c>
      <c r="AW380" s="62">
        <v>1.0427859648900015E-3</v>
      </c>
      <c r="AX380" s="62">
        <v>1.0392815315871328E-3</v>
      </c>
      <c r="AY380" s="62">
        <v>1.0500498391047977E-3</v>
      </c>
      <c r="AZ380" s="62">
        <v>1.0541140514205795E-3</v>
      </c>
      <c r="BA380" s="62">
        <v>1.0871146198792967E-3</v>
      </c>
      <c r="BB380" s="62">
        <v>1.1223664277481432E-3</v>
      </c>
      <c r="BC380" s="62">
        <v>1.1640830717775147E-3</v>
      </c>
      <c r="BD380" s="62">
        <v>1.2005121165726892E-3</v>
      </c>
      <c r="BE380" s="62">
        <v>1.2150036298326813E-3</v>
      </c>
      <c r="BF380" s="62">
        <v>1.1892967958565853E-3</v>
      </c>
      <c r="BG380" s="62">
        <v>1.2019941063871038E-3</v>
      </c>
      <c r="BH380" s="62">
        <v>1.1815402685320573E-3</v>
      </c>
      <c r="BI380" s="62">
        <v>1.1947896739904649E-3</v>
      </c>
      <c r="BJ380" s="62">
        <v>1.1474135637963819E-3</v>
      </c>
      <c r="BK380" s="62">
        <v>1.1419296345250728E-3</v>
      </c>
      <c r="BL380" s="62">
        <v>1.1541223674642839E-3</v>
      </c>
      <c r="BM380" s="62">
        <v>1.1731835735443949E-3</v>
      </c>
      <c r="BN380" s="62">
        <v>1.1813979507832929E-3</v>
      </c>
      <c r="BO380" s="62">
        <v>1.353750715852739E-3</v>
      </c>
      <c r="BP380" s="62">
        <v>1.3707353929637398E-3</v>
      </c>
      <c r="BR380" s="55"/>
      <c r="BS380" s="53"/>
    </row>
    <row r="381" spans="1:73" s="38" customFormat="1" ht="27">
      <c r="A381" s="110"/>
      <c r="B381" s="126"/>
      <c r="C381" s="127"/>
      <c r="D381" s="48"/>
      <c r="E381" s="82"/>
      <c r="F381" s="83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  <c r="Z381" s="84"/>
      <c r="AA381" s="84"/>
      <c r="AB381" s="84"/>
      <c r="AC381" s="84"/>
      <c r="AD381" s="84"/>
      <c r="AE381" s="84"/>
      <c r="AF381" s="84"/>
      <c r="AG381" s="84"/>
      <c r="AH381" s="84"/>
      <c r="AI381" s="84"/>
      <c r="AJ381" s="84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R381" s="142" t="s">
        <v>10</v>
      </c>
      <c r="BS381" s="91" t="s">
        <v>233</v>
      </c>
      <c r="BT381" s="91" t="s">
        <v>234</v>
      </c>
      <c r="BU381" s="91" t="s">
        <v>235</v>
      </c>
    </row>
    <row r="382" spans="1:73" ht="17.25" customHeight="1">
      <c r="A382" s="105"/>
      <c r="B382" s="217" t="s">
        <v>39</v>
      </c>
      <c r="C382" s="211" t="s">
        <v>22</v>
      </c>
      <c r="D382" s="214" t="s">
        <v>10</v>
      </c>
      <c r="E382" s="129" t="s">
        <v>151</v>
      </c>
      <c r="F382" s="9" t="s">
        <v>35</v>
      </c>
      <c r="G382" s="11" t="s">
        <v>33</v>
      </c>
      <c r="H382" s="11" t="s">
        <v>33</v>
      </c>
      <c r="I382" s="11" t="s">
        <v>33</v>
      </c>
      <c r="J382" s="11" t="s">
        <v>33</v>
      </c>
      <c r="K382" s="11" t="s">
        <v>33</v>
      </c>
      <c r="L382" s="11" t="s">
        <v>33</v>
      </c>
      <c r="M382" s="11" t="s">
        <v>33</v>
      </c>
      <c r="N382" s="11" t="s">
        <v>33</v>
      </c>
      <c r="O382" s="11" t="s">
        <v>33</v>
      </c>
      <c r="P382" s="11" t="s">
        <v>33</v>
      </c>
      <c r="Q382" s="11" t="s">
        <v>33</v>
      </c>
      <c r="R382" s="11" t="s">
        <v>33</v>
      </c>
      <c r="S382" s="11" t="s">
        <v>33</v>
      </c>
      <c r="T382" s="11" t="s">
        <v>33</v>
      </c>
      <c r="U382" s="11" t="s">
        <v>33</v>
      </c>
      <c r="V382" s="11" t="s">
        <v>33</v>
      </c>
      <c r="W382" s="11" t="s">
        <v>33</v>
      </c>
      <c r="X382" s="11" t="s">
        <v>33</v>
      </c>
      <c r="Y382" s="11" t="s">
        <v>33</v>
      </c>
      <c r="Z382" s="11" t="s">
        <v>33</v>
      </c>
      <c r="AA382" s="11" t="s">
        <v>33</v>
      </c>
      <c r="AB382" s="11" t="s">
        <v>33</v>
      </c>
      <c r="AC382" s="11" t="s">
        <v>33</v>
      </c>
      <c r="AD382" s="11" t="s">
        <v>33</v>
      </c>
      <c r="AE382" s="11" t="s">
        <v>33</v>
      </c>
      <c r="AF382" s="11" t="s">
        <v>33</v>
      </c>
      <c r="AG382" s="11" t="s">
        <v>33</v>
      </c>
      <c r="AH382" s="11" t="s">
        <v>33</v>
      </c>
      <c r="AI382" s="11" t="s">
        <v>33</v>
      </c>
      <c r="AJ382" s="11" t="s">
        <v>33</v>
      </c>
      <c r="AK382" s="137">
        <v>0</v>
      </c>
      <c r="AL382" s="137">
        <v>0</v>
      </c>
      <c r="AM382" s="137">
        <v>0</v>
      </c>
      <c r="AN382" s="137">
        <v>0</v>
      </c>
      <c r="AO382" s="137">
        <v>0</v>
      </c>
      <c r="AP382" s="137">
        <v>0</v>
      </c>
      <c r="AQ382" s="137">
        <v>0</v>
      </c>
      <c r="AR382" s="137">
        <v>0</v>
      </c>
      <c r="AS382" s="137">
        <v>0</v>
      </c>
      <c r="AT382" s="137">
        <v>0</v>
      </c>
      <c r="AU382" s="137">
        <v>0</v>
      </c>
      <c r="AV382" s="137">
        <v>0</v>
      </c>
      <c r="AW382" s="137">
        <v>0</v>
      </c>
      <c r="AX382" s="137">
        <v>0</v>
      </c>
      <c r="AY382" s="137">
        <v>0</v>
      </c>
      <c r="AZ382" s="137">
        <v>0</v>
      </c>
      <c r="BA382" s="137">
        <v>0</v>
      </c>
      <c r="BB382" s="137">
        <v>0</v>
      </c>
      <c r="BC382" s="137">
        <v>0</v>
      </c>
      <c r="BD382" s="137">
        <v>0</v>
      </c>
      <c r="BE382" s="137">
        <v>0</v>
      </c>
      <c r="BF382" s="137">
        <v>0</v>
      </c>
      <c r="BG382" s="137">
        <v>0</v>
      </c>
      <c r="BH382" s="137">
        <v>0</v>
      </c>
      <c r="BI382" s="137">
        <v>0</v>
      </c>
      <c r="BJ382" s="137">
        <v>0</v>
      </c>
      <c r="BK382" s="137">
        <v>0</v>
      </c>
      <c r="BL382" s="137">
        <v>0</v>
      </c>
      <c r="BM382" s="137">
        <v>0</v>
      </c>
      <c r="BN382" s="137">
        <v>0</v>
      </c>
      <c r="BO382" s="137">
        <v>0</v>
      </c>
      <c r="BP382" s="137">
        <v>0</v>
      </c>
      <c r="BR382" s="129" t="s">
        <v>151</v>
      </c>
      <c r="BS382" s="131">
        <v>0</v>
      </c>
      <c r="BT382" s="131">
        <v>0</v>
      </c>
      <c r="BU382" s="131">
        <v>0</v>
      </c>
    </row>
    <row r="383" spans="1:73" ht="17.25">
      <c r="A383" s="105"/>
      <c r="B383" s="218"/>
      <c r="C383" s="212"/>
      <c r="D383" s="215"/>
      <c r="E383" s="129" t="s">
        <v>152</v>
      </c>
      <c r="F383" s="9" t="s">
        <v>35</v>
      </c>
      <c r="G383" s="11" t="s">
        <v>33</v>
      </c>
      <c r="H383" s="11" t="s">
        <v>33</v>
      </c>
      <c r="I383" s="11" t="s">
        <v>33</v>
      </c>
      <c r="J383" s="11" t="s">
        <v>33</v>
      </c>
      <c r="K383" s="11" t="s">
        <v>33</v>
      </c>
      <c r="L383" s="11" t="s">
        <v>33</v>
      </c>
      <c r="M383" s="11" t="s">
        <v>33</v>
      </c>
      <c r="N383" s="11" t="s">
        <v>33</v>
      </c>
      <c r="O383" s="11" t="s">
        <v>33</v>
      </c>
      <c r="P383" s="11" t="s">
        <v>33</v>
      </c>
      <c r="Q383" s="11" t="s">
        <v>33</v>
      </c>
      <c r="R383" s="11" t="s">
        <v>33</v>
      </c>
      <c r="S383" s="11" t="s">
        <v>33</v>
      </c>
      <c r="T383" s="11" t="s">
        <v>33</v>
      </c>
      <c r="U383" s="11" t="s">
        <v>33</v>
      </c>
      <c r="V383" s="11" t="s">
        <v>33</v>
      </c>
      <c r="W383" s="11" t="s">
        <v>33</v>
      </c>
      <c r="X383" s="11" t="s">
        <v>33</v>
      </c>
      <c r="Y383" s="11" t="s">
        <v>33</v>
      </c>
      <c r="Z383" s="11" t="s">
        <v>33</v>
      </c>
      <c r="AA383" s="11" t="s">
        <v>33</v>
      </c>
      <c r="AB383" s="11" t="s">
        <v>33</v>
      </c>
      <c r="AC383" s="11" t="s">
        <v>33</v>
      </c>
      <c r="AD383" s="11" t="s">
        <v>33</v>
      </c>
      <c r="AE383" s="11" t="s">
        <v>33</v>
      </c>
      <c r="AF383" s="11" t="s">
        <v>33</v>
      </c>
      <c r="AG383" s="11" t="s">
        <v>33</v>
      </c>
      <c r="AH383" s="11" t="s">
        <v>33</v>
      </c>
      <c r="AI383" s="11" t="s">
        <v>33</v>
      </c>
      <c r="AJ383" s="11" t="s">
        <v>33</v>
      </c>
      <c r="AK383" s="137">
        <v>0</v>
      </c>
      <c r="AL383" s="137">
        <v>0</v>
      </c>
      <c r="AM383" s="137">
        <v>0</v>
      </c>
      <c r="AN383" s="137">
        <v>0</v>
      </c>
      <c r="AO383" s="137">
        <v>0</v>
      </c>
      <c r="AP383" s="137">
        <v>0</v>
      </c>
      <c r="AQ383" s="137">
        <v>0</v>
      </c>
      <c r="AR383" s="137">
        <v>0</v>
      </c>
      <c r="AS383" s="137">
        <v>0</v>
      </c>
      <c r="AT383" s="137">
        <v>0</v>
      </c>
      <c r="AU383" s="137">
        <v>0</v>
      </c>
      <c r="AV383" s="137">
        <v>0</v>
      </c>
      <c r="AW383" s="137">
        <v>0</v>
      </c>
      <c r="AX383" s="137">
        <v>0</v>
      </c>
      <c r="AY383" s="137">
        <v>0</v>
      </c>
      <c r="AZ383" s="137">
        <v>0</v>
      </c>
      <c r="BA383" s="137">
        <v>0</v>
      </c>
      <c r="BB383" s="137">
        <v>0</v>
      </c>
      <c r="BC383" s="137">
        <v>0</v>
      </c>
      <c r="BD383" s="137">
        <v>0</v>
      </c>
      <c r="BE383" s="137">
        <v>0</v>
      </c>
      <c r="BF383" s="137">
        <v>0</v>
      </c>
      <c r="BG383" s="137">
        <v>0</v>
      </c>
      <c r="BH383" s="137">
        <v>0</v>
      </c>
      <c r="BI383" s="137">
        <v>0</v>
      </c>
      <c r="BJ383" s="137">
        <v>0</v>
      </c>
      <c r="BK383" s="137">
        <v>0</v>
      </c>
      <c r="BL383" s="137">
        <v>0</v>
      </c>
      <c r="BM383" s="137">
        <v>0</v>
      </c>
      <c r="BN383" s="137">
        <v>0</v>
      </c>
      <c r="BO383" s="137">
        <v>0</v>
      </c>
      <c r="BP383" s="137">
        <v>0</v>
      </c>
      <c r="BR383" s="129" t="s">
        <v>152</v>
      </c>
      <c r="BS383" s="131">
        <v>0</v>
      </c>
      <c r="BT383" s="131">
        <v>0</v>
      </c>
      <c r="BU383" s="131">
        <v>0</v>
      </c>
    </row>
    <row r="384" spans="1:73" ht="17.25">
      <c r="A384" s="105"/>
      <c r="B384" s="218"/>
      <c r="C384" s="212"/>
      <c r="D384" s="215"/>
      <c r="E384" s="129" t="s">
        <v>153</v>
      </c>
      <c r="F384" s="9" t="s">
        <v>35</v>
      </c>
      <c r="G384" s="11" t="s">
        <v>33</v>
      </c>
      <c r="H384" s="11" t="s">
        <v>33</v>
      </c>
      <c r="I384" s="11" t="s">
        <v>33</v>
      </c>
      <c r="J384" s="11" t="s">
        <v>33</v>
      </c>
      <c r="K384" s="11" t="s">
        <v>33</v>
      </c>
      <c r="L384" s="11" t="s">
        <v>33</v>
      </c>
      <c r="M384" s="11" t="s">
        <v>33</v>
      </c>
      <c r="N384" s="11" t="s">
        <v>33</v>
      </c>
      <c r="O384" s="11" t="s">
        <v>33</v>
      </c>
      <c r="P384" s="11" t="s">
        <v>33</v>
      </c>
      <c r="Q384" s="11" t="s">
        <v>33</v>
      </c>
      <c r="R384" s="11" t="s">
        <v>33</v>
      </c>
      <c r="S384" s="11" t="s">
        <v>33</v>
      </c>
      <c r="T384" s="11" t="s">
        <v>33</v>
      </c>
      <c r="U384" s="11" t="s">
        <v>33</v>
      </c>
      <c r="V384" s="11" t="s">
        <v>33</v>
      </c>
      <c r="W384" s="11" t="s">
        <v>33</v>
      </c>
      <c r="X384" s="11" t="s">
        <v>33</v>
      </c>
      <c r="Y384" s="11" t="s">
        <v>33</v>
      </c>
      <c r="Z384" s="11" t="s">
        <v>33</v>
      </c>
      <c r="AA384" s="11" t="s">
        <v>33</v>
      </c>
      <c r="AB384" s="11" t="s">
        <v>33</v>
      </c>
      <c r="AC384" s="11" t="s">
        <v>33</v>
      </c>
      <c r="AD384" s="11" t="s">
        <v>33</v>
      </c>
      <c r="AE384" s="11" t="s">
        <v>33</v>
      </c>
      <c r="AF384" s="11" t="s">
        <v>33</v>
      </c>
      <c r="AG384" s="11" t="s">
        <v>33</v>
      </c>
      <c r="AH384" s="11" t="s">
        <v>33</v>
      </c>
      <c r="AI384" s="11" t="s">
        <v>33</v>
      </c>
      <c r="AJ384" s="11" t="s">
        <v>33</v>
      </c>
      <c r="AK384" s="137">
        <v>0</v>
      </c>
      <c r="AL384" s="137">
        <v>0</v>
      </c>
      <c r="AM384" s="137">
        <v>0</v>
      </c>
      <c r="AN384" s="137">
        <v>0</v>
      </c>
      <c r="AO384" s="137">
        <v>0</v>
      </c>
      <c r="AP384" s="137">
        <v>0</v>
      </c>
      <c r="AQ384" s="137">
        <v>0</v>
      </c>
      <c r="AR384" s="137">
        <v>0</v>
      </c>
      <c r="AS384" s="137">
        <v>0</v>
      </c>
      <c r="AT384" s="137">
        <v>0</v>
      </c>
      <c r="AU384" s="137">
        <v>0</v>
      </c>
      <c r="AV384" s="137">
        <v>0</v>
      </c>
      <c r="AW384" s="137">
        <v>0</v>
      </c>
      <c r="AX384" s="137">
        <v>0</v>
      </c>
      <c r="AY384" s="137">
        <v>0</v>
      </c>
      <c r="AZ384" s="137">
        <v>0</v>
      </c>
      <c r="BA384" s="137">
        <v>0</v>
      </c>
      <c r="BB384" s="137">
        <v>0</v>
      </c>
      <c r="BC384" s="137">
        <v>0</v>
      </c>
      <c r="BD384" s="137">
        <v>0</v>
      </c>
      <c r="BE384" s="137">
        <v>0</v>
      </c>
      <c r="BF384" s="137">
        <v>0</v>
      </c>
      <c r="BG384" s="137">
        <v>0</v>
      </c>
      <c r="BH384" s="137">
        <v>0</v>
      </c>
      <c r="BI384" s="137">
        <v>0</v>
      </c>
      <c r="BJ384" s="137">
        <v>0</v>
      </c>
      <c r="BK384" s="137">
        <v>0</v>
      </c>
      <c r="BL384" s="137">
        <v>0</v>
      </c>
      <c r="BM384" s="137">
        <v>0</v>
      </c>
      <c r="BN384" s="137">
        <v>0</v>
      </c>
      <c r="BO384" s="137">
        <v>0</v>
      </c>
      <c r="BP384" s="137">
        <v>0</v>
      </c>
      <c r="BR384" s="129" t="s">
        <v>153</v>
      </c>
      <c r="BS384" s="131">
        <v>0</v>
      </c>
      <c r="BT384" s="131">
        <v>0</v>
      </c>
      <c r="BU384" s="131">
        <v>0</v>
      </c>
    </row>
    <row r="385" spans="1:73" ht="17.25">
      <c r="A385" s="105"/>
      <c r="B385" s="218"/>
      <c r="C385" s="212"/>
      <c r="D385" s="215"/>
      <c r="E385" s="129" t="s">
        <v>154</v>
      </c>
      <c r="F385" s="9" t="s">
        <v>35</v>
      </c>
      <c r="G385" s="11" t="s">
        <v>33</v>
      </c>
      <c r="H385" s="11" t="s">
        <v>33</v>
      </c>
      <c r="I385" s="11" t="s">
        <v>33</v>
      </c>
      <c r="J385" s="11" t="s">
        <v>33</v>
      </c>
      <c r="K385" s="11" t="s">
        <v>33</v>
      </c>
      <c r="L385" s="11" t="s">
        <v>33</v>
      </c>
      <c r="M385" s="11" t="s">
        <v>33</v>
      </c>
      <c r="N385" s="11" t="s">
        <v>33</v>
      </c>
      <c r="O385" s="11" t="s">
        <v>33</v>
      </c>
      <c r="P385" s="11" t="s">
        <v>33</v>
      </c>
      <c r="Q385" s="11" t="s">
        <v>33</v>
      </c>
      <c r="R385" s="11" t="s">
        <v>33</v>
      </c>
      <c r="S385" s="11" t="s">
        <v>33</v>
      </c>
      <c r="T385" s="11" t="s">
        <v>33</v>
      </c>
      <c r="U385" s="11" t="s">
        <v>33</v>
      </c>
      <c r="V385" s="11" t="s">
        <v>33</v>
      </c>
      <c r="W385" s="11" t="s">
        <v>33</v>
      </c>
      <c r="X385" s="11" t="s">
        <v>33</v>
      </c>
      <c r="Y385" s="11" t="s">
        <v>33</v>
      </c>
      <c r="Z385" s="11" t="s">
        <v>33</v>
      </c>
      <c r="AA385" s="11" t="s">
        <v>33</v>
      </c>
      <c r="AB385" s="11" t="s">
        <v>33</v>
      </c>
      <c r="AC385" s="11" t="s">
        <v>33</v>
      </c>
      <c r="AD385" s="11" t="s">
        <v>33</v>
      </c>
      <c r="AE385" s="11" t="s">
        <v>33</v>
      </c>
      <c r="AF385" s="11" t="s">
        <v>33</v>
      </c>
      <c r="AG385" s="11" t="s">
        <v>33</v>
      </c>
      <c r="AH385" s="11" t="s">
        <v>33</v>
      </c>
      <c r="AI385" s="11" t="s">
        <v>33</v>
      </c>
      <c r="AJ385" s="11" t="s">
        <v>33</v>
      </c>
      <c r="AK385" s="137">
        <v>0</v>
      </c>
      <c r="AL385" s="137">
        <v>0</v>
      </c>
      <c r="AM385" s="137">
        <v>0</v>
      </c>
      <c r="AN385" s="137">
        <v>0</v>
      </c>
      <c r="AO385" s="137">
        <v>0</v>
      </c>
      <c r="AP385" s="137">
        <v>0</v>
      </c>
      <c r="AQ385" s="137">
        <v>0</v>
      </c>
      <c r="AR385" s="137">
        <v>0</v>
      </c>
      <c r="AS385" s="137">
        <v>0</v>
      </c>
      <c r="AT385" s="137">
        <v>0</v>
      </c>
      <c r="AU385" s="137">
        <v>0</v>
      </c>
      <c r="AV385" s="137">
        <v>0</v>
      </c>
      <c r="AW385" s="137">
        <v>0</v>
      </c>
      <c r="AX385" s="137">
        <v>0</v>
      </c>
      <c r="AY385" s="137">
        <v>0</v>
      </c>
      <c r="AZ385" s="137">
        <v>0</v>
      </c>
      <c r="BA385" s="137">
        <v>0</v>
      </c>
      <c r="BB385" s="137">
        <v>0</v>
      </c>
      <c r="BC385" s="137">
        <v>0</v>
      </c>
      <c r="BD385" s="137">
        <v>0</v>
      </c>
      <c r="BE385" s="137">
        <v>0</v>
      </c>
      <c r="BF385" s="137">
        <v>0</v>
      </c>
      <c r="BG385" s="137">
        <v>0</v>
      </c>
      <c r="BH385" s="137">
        <v>0</v>
      </c>
      <c r="BI385" s="137">
        <v>0</v>
      </c>
      <c r="BJ385" s="137">
        <v>0</v>
      </c>
      <c r="BK385" s="137">
        <v>0</v>
      </c>
      <c r="BL385" s="137">
        <v>0</v>
      </c>
      <c r="BM385" s="137">
        <v>0</v>
      </c>
      <c r="BN385" s="137">
        <v>0</v>
      </c>
      <c r="BO385" s="137">
        <v>0</v>
      </c>
      <c r="BP385" s="137">
        <v>0</v>
      </c>
      <c r="BR385" s="129" t="s">
        <v>154</v>
      </c>
      <c r="BS385" s="131">
        <v>0</v>
      </c>
      <c r="BT385" s="131">
        <v>0</v>
      </c>
      <c r="BU385" s="131">
        <v>0</v>
      </c>
    </row>
    <row r="386" spans="1:73" ht="17.25" customHeight="1">
      <c r="A386" s="105"/>
      <c r="B386" s="218"/>
      <c r="C386" s="212"/>
      <c r="D386" s="215"/>
      <c r="E386" s="130" t="s">
        <v>155</v>
      </c>
      <c r="F386" s="9" t="s">
        <v>35</v>
      </c>
      <c r="G386" s="138" t="s">
        <v>33</v>
      </c>
      <c r="H386" s="138" t="s">
        <v>33</v>
      </c>
      <c r="I386" s="138" t="s">
        <v>33</v>
      </c>
      <c r="J386" s="138" t="s">
        <v>33</v>
      </c>
      <c r="K386" s="138" t="s">
        <v>33</v>
      </c>
      <c r="L386" s="138" t="s">
        <v>33</v>
      </c>
      <c r="M386" s="138" t="s">
        <v>33</v>
      </c>
      <c r="N386" s="138" t="s">
        <v>33</v>
      </c>
      <c r="O386" s="138" t="s">
        <v>33</v>
      </c>
      <c r="P386" s="138" t="s">
        <v>33</v>
      </c>
      <c r="Q386" s="138" t="s">
        <v>33</v>
      </c>
      <c r="R386" s="138" t="s">
        <v>33</v>
      </c>
      <c r="S386" s="138" t="s">
        <v>33</v>
      </c>
      <c r="T386" s="138" t="s">
        <v>33</v>
      </c>
      <c r="U386" s="138" t="s">
        <v>33</v>
      </c>
      <c r="V386" s="138" t="s">
        <v>33</v>
      </c>
      <c r="W386" s="138" t="s">
        <v>33</v>
      </c>
      <c r="X386" s="138" t="s">
        <v>33</v>
      </c>
      <c r="Y386" s="138" t="s">
        <v>33</v>
      </c>
      <c r="Z386" s="138" t="s">
        <v>33</v>
      </c>
      <c r="AA386" s="138" t="s">
        <v>33</v>
      </c>
      <c r="AB386" s="138" t="s">
        <v>33</v>
      </c>
      <c r="AC386" s="138" t="s">
        <v>33</v>
      </c>
      <c r="AD386" s="138" t="s">
        <v>33</v>
      </c>
      <c r="AE386" s="138" t="s">
        <v>33</v>
      </c>
      <c r="AF386" s="138" t="s">
        <v>33</v>
      </c>
      <c r="AG386" s="138" t="s">
        <v>33</v>
      </c>
      <c r="AH386" s="138" t="s">
        <v>33</v>
      </c>
      <c r="AI386" s="138" t="s">
        <v>33</v>
      </c>
      <c r="AJ386" s="138" t="s">
        <v>33</v>
      </c>
      <c r="AK386" s="138">
        <v>0</v>
      </c>
      <c r="AL386" s="138">
        <v>0</v>
      </c>
      <c r="AM386" s="138">
        <v>0</v>
      </c>
      <c r="AN386" s="138">
        <v>0</v>
      </c>
      <c r="AO386" s="138">
        <v>0</v>
      </c>
      <c r="AP386" s="138">
        <v>0</v>
      </c>
      <c r="AQ386" s="138">
        <v>0</v>
      </c>
      <c r="AR386" s="138">
        <v>0</v>
      </c>
      <c r="AS386" s="138">
        <v>0</v>
      </c>
      <c r="AT386" s="138">
        <v>0</v>
      </c>
      <c r="AU386" s="138">
        <v>0</v>
      </c>
      <c r="AV386" s="138">
        <v>0</v>
      </c>
      <c r="AW386" s="138">
        <v>0</v>
      </c>
      <c r="AX386" s="138">
        <v>0</v>
      </c>
      <c r="AY386" s="138">
        <v>0</v>
      </c>
      <c r="AZ386" s="138">
        <v>0</v>
      </c>
      <c r="BA386" s="138">
        <v>0</v>
      </c>
      <c r="BB386" s="138">
        <v>0</v>
      </c>
      <c r="BC386" s="138">
        <v>0</v>
      </c>
      <c r="BD386" s="138">
        <v>0</v>
      </c>
      <c r="BE386" s="138">
        <v>0</v>
      </c>
      <c r="BF386" s="138">
        <v>0</v>
      </c>
      <c r="BG386" s="138">
        <v>0</v>
      </c>
      <c r="BH386" s="138">
        <v>0</v>
      </c>
      <c r="BI386" s="138">
        <v>0</v>
      </c>
      <c r="BJ386" s="138">
        <v>0</v>
      </c>
      <c r="BK386" s="138">
        <v>0</v>
      </c>
      <c r="BL386" s="138">
        <v>0</v>
      </c>
      <c r="BM386" s="138">
        <v>0</v>
      </c>
      <c r="BN386" s="138">
        <v>0</v>
      </c>
      <c r="BO386" s="138">
        <v>0</v>
      </c>
      <c r="BP386" s="138">
        <v>0</v>
      </c>
      <c r="BR386" s="130" t="s">
        <v>155</v>
      </c>
      <c r="BS386" s="132">
        <v>0</v>
      </c>
      <c r="BT386" s="132">
        <v>0</v>
      </c>
      <c r="BU386" s="132">
        <v>0</v>
      </c>
    </row>
    <row r="387" spans="1:73" ht="17.25">
      <c r="A387" s="105"/>
      <c r="B387" s="218"/>
      <c r="C387" s="212"/>
      <c r="D387" s="215"/>
      <c r="E387" s="129" t="s">
        <v>156</v>
      </c>
      <c r="F387" s="9" t="s">
        <v>35</v>
      </c>
      <c r="G387" s="11" t="s">
        <v>33</v>
      </c>
      <c r="H387" s="11" t="s">
        <v>33</v>
      </c>
      <c r="I387" s="11" t="s">
        <v>33</v>
      </c>
      <c r="J387" s="11" t="s">
        <v>33</v>
      </c>
      <c r="K387" s="11" t="s">
        <v>33</v>
      </c>
      <c r="L387" s="11" t="s">
        <v>33</v>
      </c>
      <c r="M387" s="11" t="s">
        <v>33</v>
      </c>
      <c r="N387" s="11" t="s">
        <v>33</v>
      </c>
      <c r="O387" s="11" t="s">
        <v>33</v>
      </c>
      <c r="P387" s="11" t="s">
        <v>33</v>
      </c>
      <c r="Q387" s="11" t="s">
        <v>33</v>
      </c>
      <c r="R387" s="11" t="s">
        <v>33</v>
      </c>
      <c r="S387" s="11" t="s">
        <v>33</v>
      </c>
      <c r="T387" s="11" t="s">
        <v>33</v>
      </c>
      <c r="U387" s="11" t="s">
        <v>33</v>
      </c>
      <c r="V387" s="11" t="s">
        <v>33</v>
      </c>
      <c r="W387" s="11" t="s">
        <v>33</v>
      </c>
      <c r="X387" s="11" t="s">
        <v>33</v>
      </c>
      <c r="Y387" s="11" t="s">
        <v>33</v>
      </c>
      <c r="Z387" s="11" t="s">
        <v>33</v>
      </c>
      <c r="AA387" s="11" t="s">
        <v>33</v>
      </c>
      <c r="AB387" s="11" t="s">
        <v>33</v>
      </c>
      <c r="AC387" s="11" t="s">
        <v>33</v>
      </c>
      <c r="AD387" s="11" t="s">
        <v>33</v>
      </c>
      <c r="AE387" s="11" t="s">
        <v>33</v>
      </c>
      <c r="AF387" s="11" t="s">
        <v>33</v>
      </c>
      <c r="AG387" s="11" t="s">
        <v>33</v>
      </c>
      <c r="AH387" s="11" t="s">
        <v>33</v>
      </c>
      <c r="AI387" s="11" t="s">
        <v>33</v>
      </c>
      <c r="AJ387" s="11" t="s">
        <v>33</v>
      </c>
      <c r="AK387" s="137">
        <v>0</v>
      </c>
      <c r="AL387" s="137">
        <v>0</v>
      </c>
      <c r="AM387" s="137">
        <v>0</v>
      </c>
      <c r="AN387" s="137">
        <v>0</v>
      </c>
      <c r="AO387" s="137">
        <v>0</v>
      </c>
      <c r="AP387" s="137">
        <v>0</v>
      </c>
      <c r="AQ387" s="137">
        <v>0</v>
      </c>
      <c r="AR387" s="137">
        <v>0</v>
      </c>
      <c r="AS387" s="137">
        <v>0</v>
      </c>
      <c r="AT387" s="137">
        <v>0</v>
      </c>
      <c r="AU387" s="137">
        <v>0</v>
      </c>
      <c r="AV387" s="137">
        <v>0</v>
      </c>
      <c r="AW387" s="137">
        <v>0</v>
      </c>
      <c r="AX387" s="137">
        <v>0</v>
      </c>
      <c r="AY387" s="137">
        <v>0</v>
      </c>
      <c r="AZ387" s="137">
        <v>0</v>
      </c>
      <c r="BA387" s="137">
        <v>0</v>
      </c>
      <c r="BB387" s="137">
        <v>0</v>
      </c>
      <c r="BC387" s="137">
        <v>0</v>
      </c>
      <c r="BD387" s="137">
        <v>0</v>
      </c>
      <c r="BE387" s="137">
        <v>0</v>
      </c>
      <c r="BF387" s="137">
        <v>0</v>
      </c>
      <c r="BG387" s="137">
        <v>0</v>
      </c>
      <c r="BH387" s="137">
        <v>0</v>
      </c>
      <c r="BI387" s="137">
        <v>0</v>
      </c>
      <c r="BJ387" s="137">
        <v>0</v>
      </c>
      <c r="BK387" s="137">
        <v>0</v>
      </c>
      <c r="BL387" s="137">
        <v>0</v>
      </c>
      <c r="BM387" s="137">
        <v>0</v>
      </c>
      <c r="BN387" s="137">
        <v>0</v>
      </c>
      <c r="BO387" s="137">
        <v>0</v>
      </c>
      <c r="BP387" s="137">
        <v>0</v>
      </c>
      <c r="BR387" s="129" t="s">
        <v>156</v>
      </c>
      <c r="BS387" s="131">
        <v>0</v>
      </c>
      <c r="BT387" s="131">
        <v>0</v>
      </c>
      <c r="BU387" s="131">
        <v>0</v>
      </c>
    </row>
    <row r="388" spans="1:73" ht="17.25">
      <c r="A388" s="105"/>
      <c r="B388" s="218"/>
      <c r="C388" s="212"/>
      <c r="D388" s="215"/>
      <c r="E388" s="129" t="s">
        <v>157</v>
      </c>
      <c r="F388" s="9" t="s">
        <v>35</v>
      </c>
      <c r="G388" s="11" t="s">
        <v>33</v>
      </c>
      <c r="H388" s="11" t="s">
        <v>33</v>
      </c>
      <c r="I388" s="11" t="s">
        <v>33</v>
      </c>
      <c r="J388" s="11" t="s">
        <v>33</v>
      </c>
      <c r="K388" s="11" t="s">
        <v>33</v>
      </c>
      <c r="L388" s="11" t="s">
        <v>33</v>
      </c>
      <c r="M388" s="11" t="s">
        <v>33</v>
      </c>
      <c r="N388" s="11" t="s">
        <v>33</v>
      </c>
      <c r="O388" s="11" t="s">
        <v>33</v>
      </c>
      <c r="P388" s="11" t="s">
        <v>33</v>
      </c>
      <c r="Q388" s="11" t="s">
        <v>33</v>
      </c>
      <c r="R388" s="11" t="s">
        <v>33</v>
      </c>
      <c r="S388" s="11" t="s">
        <v>33</v>
      </c>
      <c r="T388" s="11" t="s">
        <v>33</v>
      </c>
      <c r="U388" s="11" t="s">
        <v>33</v>
      </c>
      <c r="V388" s="11" t="s">
        <v>33</v>
      </c>
      <c r="W388" s="11" t="s">
        <v>33</v>
      </c>
      <c r="X388" s="11" t="s">
        <v>33</v>
      </c>
      <c r="Y388" s="11" t="s">
        <v>33</v>
      </c>
      <c r="Z388" s="11" t="s">
        <v>33</v>
      </c>
      <c r="AA388" s="11" t="s">
        <v>33</v>
      </c>
      <c r="AB388" s="11" t="s">
        <v>33</v>
      </c>
      <c r="AC388" s="11" t="s">
        <v>33</v>
      </c>
      <c r="AD388" s="11" t="s">
        <v>33</v>
      </c>
      <c r="AE388" s="11" t="s">
        <v>33</v>
      </c>
      <c r="AF388" s="11" t="s">
        <v>33</v>
      </c>
      <c r="AG388" s="11" t="s">
        <v>33</v>
      </c>
      <c r="AH388" s="11" t="s">
        <v>33</v>
      </c>
      <c r="AI388" s="11" t="s">
        <v>33</v>
      </c>
      <c r="AJ388" s="11" t="s">
        <v>33</v>
      </c>
      <c r="AK388" s="137">
        <v>0</v>
      </c>
      <c r="AL388" s="137">
        <v>0</v>
      </c>
      <c r="AM388" s="137">
        <v>0</v>
      </c>
      <c r="AN388" s="137">
        <v>0</v>
      </c>
      <c r="AO388" s="137">
        <v>0</v>
      </c>
      <c r="AP388" s="137">
        <v>0</v>
      </c>
      <c r="AQ388" s="137">
        <v>0</v>
      </c>
      <c r="AR388" s="137">
        <v>0</v>
      </c>
      <c r="AS388" s="137">
        <v>0</v>
      </c>
      <c r="AT388" s="137">
        <v>0</v>
      </c>
      <c r="AU388" s="137">
        <v>0</v>
      </c>
      <c r="AV388" s="137">
        <v>0</v>
      </c>
      <c r="AW388" s="137">
        <v>0</v>
      </c>
      <c r="AX388" s="137">
        <v>0</v>
      </c>
      <c r="AY388" s="137">
        <v>0</v>
      </c>
      <c r="AZ388" s="137">
        <v>0</v>
      </c>
      <c r="BA388" s="137">
        <v>0</v>
      </c>
      <c r="BB388" s="137">
        <v>0</v>
      </c>
      <c r="BC388" s="137">
        <v>0</v>
      </c>
      <c r="BD388" s="137">
        <v>0</v>
      </c>
      <c r="BE388" s="137">
        <v>0</v>
      </c>
      <c r="BF388" s="137">
        <v>0</v>
      </c>
      <c r="BG388" s="137">
        <v>0</v>
      </c>
      <c r="BH388" s="137">
        <v>0</v>
      </c>
      <c r="BI388" s="137">
        <v>0</v>
      </c>
      <c r="BJ388" s="137">
        <v>0</v>
      </c>
      <c r="BK388" s="137">
        <v>0</v>
      </c>
      <c r="BL388" s="137">
        <v>0</v>
      </c>
      <c r="BM388" s="137">
        <v>0</v>
      </c>
      <c r="BN388" s="137">
        <v>0</v>
      </c>
      <c r="BO388" s="137">
        <v>0</v>
      </c>
      <c r="BP388" s="137">
        <v>0</v>
      </c>
      <c r="BR388" s="129" t="s">
        <v>157</v>
      </c>
      <c r="BS388" s="131">
        <v>0</v>
      </c>
      <c r="BT388" s="131">
        <v>0</v>
      </c>
      <c r="BU388" s="131">
        <v>0</v>
      </c>
    </row>
    <row r="389" spans="1:73" ht="17.25">
      <c r="A389" s="105"/>
      <c r="B389" s="218"/>
      <c r="C389" s="212"/>
      <c r="D389" s="215"/>
      <c r="E389" s="129" t="s">
        <v>158</v>
      </c>
      <c r="F389" s="9" t="s">
        <v>35</v>
      </c>
      <c r="G389" s="11" t="s">
        <v>33</v>
      </c>
      <c r="H389" s="11" t="s">
        <v>33</v>
      </c>
      <c r="I389" s="11" t="s">
        <v>33</v>
      </c>
      <c r="J389" s="11" t="s">
        <v>33</v>
      </c>
      <c r="K389" s="11" t="s">
        <v>33</v>
      </c>
      <c r="L389" s="11" t="s">
        <v>33</v>
      </c>
      <c r="M389" s="11" t="s">
        <v>33</v>
      </c>
      <c r="N389" s="11" t="s">
        <v>33</v>
      </c>
      <c r="O389" s="11" t="s">
        <v>33</v>
      </c>
      <c r="P389" s="11" t="s">
        <v>33</v>
      </c>
      <c r="Q389" s="11" t="s">
        <v>33</v>
      </c>
      <c r="R389" s="11" t="s">
        <v>33</v>
      </c>
      <c r="S389" s="11" t="s">
        <v>33</v>
      </c>
      <c r="T389" s="11" t="s">
        <v>33</v>
      </c>
      <c r="U389" s="11" t="s">
        <v>33</v>
      </c>
      <c r="V389" s="11" t="s">
        <v>33</v>
      </c>
      <c r="W389" s="11" t="s">
        <v>33</v>
      </c>
      <c r="X389" s="11" t="s">
        <v>33</v>
      </c>
      <c r="Y389" s="11" t="s">
        <v>33</v>
      </c>
      <c r="Z389" s="11" t="s">
        <v>33</v>
      </c>
      <c r="AA389" s="11" t="s">
        <v>33</v>
      </c>
      <c r="AB389" s="11" t="s">
        <v>33</v>
      </c>
      <c r="AC389" s="11" t="s">
        <v>33</v>
      </c>
      <c r="AD389" s="11" t="s">
        <v>33</v>
      </c>
      <c r="AE389" s="11" t="s">
        <v>33</v>
      </c>
      <c r="AF389" s="11" t="s">
        <v>33</v>
      </c>
      <c r="AG389" s="11" t="s">
        <v>33</v>
      </c>
      <c r="AH389" s="11" t="s">
        <v>33</v>
      </c>
      <c r="AI389" s="11" t="s">
        <v>33</v>
      </c>
      <c r="AJ389" s="11" t="s">
        <v>33</v>
      </c>
      <c r="AK389" s="137">
        <v>0</v>
      </c>
      <c r="AL389" s="137">
        <v>0</v>
      </c>
      <c r="AM389" s="137">
        <v>0</v>
      </c>
      <c r="AN389" s="137">
        <v>0</v>
      </c>
      <c r="AO389" s="137">
        <v>0</v>
      </c>
      <c r="AP389" s="137">
        <v>0</v>
      </c>
      <c r="AQ389" s="137">
        <v>0</v>
      </c>
      <c r="AR389" s="137">
        <v>0</v>
      </c>
      <c r="AS389" s="137">
        <v>0</v>
      </c>
      <c r="AT389" s="137">
        <v>0</v>
      </c>
      <c r="AU389" s="137">
        <v>0</v>
      </c>
      <c r="AV389" s="137">
        <v>0</v>
      </c>
      <c r="AW389" s="137">
        <v>0</v>
      </c>
      <c r="AX389" s="137">
        <v>0</v>
      </c>
      <c r="AY389" s="137">
        <v>0</v>
      </c>
      <c r="AZ389" s="137">
        <v>0</v>
      </c>
      <c r="BA389" s="137">
        <v>0</v>
      </c>
      <c r="BB389" s="137">
        <v>0</v>
      </c>
      <c r="BC389" s="137">
        <v>0</v>
      </c>
      <c r="BD389" s="137">
        <v>0</v>
      </c>
      <c r="BE389" s="137">
        <v>0</v>
      </c>
      <c r="BF389" s="137">
        <v>0</v>
      </c>
      <c r="BG389" s="137">
        <v>0</v>
      </c>
      <c r="BH389" s="137">
        <v>0</v>
      </c>
      <c r="BI389" s="137">
        <v>0</v>
      </c>
      <c r="BJ389" s="137">
        <v>0</v>
      </c>
      <c r="BK389" s="137">
        <v>0</v>
      </c>
      <c r="BL389" s="137">
        <v>0</v>
      </c>
      <c r="BM389" s="137">
        <v>0</v>
      </c>
      <c r="BN389" s="137">
        <v>0</v>
      </c>
      <c r="BO389" s="137">
        <v>0</v>
      </c>
      <c r="BP389" s="137">
        <v>0</v>
      </c>
      <c r="BR389" s="129" t="s">
        <v>158</v>
      </c>
      <c r="BS389" s="131">
        <v>0</v>
      </c>
      <c r="BT389" s="131">
        <v>0</v>
      </c>
      <c r="BU389" s="131">
        <v>0</v>
      </c>
    </row>
    <row r="390" spans="1:73" ht="17.25">
      <c r="A390" s="105"/>
      <c r="B390" s="218"/>
      <c r="C390" s="212"/>
      <c r="D390" s="215"/>
      <c r="E390" s="129" t="s">
        <v>159</v>
      </c>
      <c r="F390" s="9" t="s">
        <v>35</v>
      </c>
      <c r="G390" s="11" t="s">
        <v>33</v>
      </c>
      <c r="H390" s="11" t="s">
        <v>33</v>
      </c>
      <c r="I390" s="11" t="s">
        <v>33</v>
      </c>
      <c r="J390" s="11" t="s">
        <v>33</v>
      </c>
      <c r="K390" s="11" t="s">
        <v>33</v>
      </c>
      <c r="L390" s="11" t="s">
        <v>33</v>
      </c>
      <c r="M390" s="11" t="s">
        <v>33</v>
      </c>
      <c r="N390" s="11" t="s">
        <v>33</v>
      </c>
      <c r="O390" s="11" t="s">
        <v>33</v>
      </c>
      <c r="P390" s="11" t="s">
        <v>33</v>
      </c>
      <c r="Q390" s="11" t="s">
        <v>33</v>
      </c>
      <c r="R390" s="11" t="s">
        <v>33</v>
      </c>
      <c r="S390" s="11" t="s">
        <v>33</v>
      </c>
      <c r="T390" s="11" t="s">
        <v>33</v>
      </c>
      <c r="U390" s="11" t="s">
        <v>33</v>
      </c>
      <c r="V390" s="11" t="s">
        <v>33</v>
      </c>
      <c r="W390" s="11" t="s">
        <v>33</v>
      </c>
      <c r="X390" s="11" t="s">
        <v>33</v>
      </c>
      <c r="Y390" s="11" t="s">
        <v>33</v>
      </c>
      <c r="Z390" s="11" t="s">
        <v>33</v>
      </c>
      <c r="AA390" s="11" t="s">
        <v>33</v>
      </c>
      <c r="AB390" s="11" t="s">
        <v>33</v>
      </c>
      <c r="AC390" s="11" t="s">
        <v>33</v>
      </c>
      <c r="AD390" s="11" t="s">
        <v>33</v>
      </c>
      <c r="AE390" s="11" t="s">
        <v>33</v>
      </c>
      <c r="AF390" s="11" t="s">
        <v>33</v>
      </c>
      <c r="AG390" s="11" t="s">
        <v>33</v>
      </c>
      <c r="AH390" s="11" t="s">
        <v>33</v>
      </c>
      <c r="AI390" s="11" t="s">
        <v>33</v>
      </c>
      <c r="AJ390" s="11" t="s">
        <v>33</v>
      </c>
      <c r="AK390" s="135">
        <v>7.363473500361023E-2</v>
      </c>
      <c r="AL390" s="135">
        <v>7.6446691851335749E-2</v>
      </c>
      <c r="AM390" s="135">
        <v>7.5090093845317424E-2</v>
      </c>
      <c r="AN390" s="135">
        <v>7.0240664303313091E-2</v>
      </c>
      <c r="AO390" s="135">
        <v>7.4450931326497397E-2</v>
      </c>
      <c r="AP390" s="135">
        <v>7.1654873145767489E-2</v>
      </c>
      <c r="AQ390" s="135">
        <v>8.0256295626001561E-2</v>
      </c>
      <c r="AR390" s="135">
        <v>7.7726878842548877E-2</v>
      </c>
      <c r="AS390" s="135">
        <v>8.6759853740900894E-2</v>
      </c>
      <c r="AT390" s="135">
        <v>8.3542643432436239E-2</v>
      </c>
      <c r="AU390" s="135">
        <v>8.3939281184678319E-2</v>
      </c>
      <c r="AV390" s="135">
        <v>6.4786455739238968E-2</v>
      </c>
      <c r="AW390" s="135">
        <v>6.6081540309919209E-2</v>
      </c>
      <c r="AX390" s="135">
        <v>4.5671273234788722E-2</v>
      </c>
      <c r="AY390" s="135">
        <v>4.7017183577018673E-2</v>
      </c>
      <c r="AZ390" s="135">
        <v>3.4493781706593528E-2</v>
      </c>
      <c r="BA390" s="135">
        <v>3.4754735027454707E-2</v>
      </c>
      <c r="BB390" s="135">
        <v>3.3735930482424688E-2</v>
      </c>
      <c r="BC390" s="135">
        <v>4.0072393236555939E-2</v>
      </c>
      <c r="BD390" s="135">
        <v>4.1979012173471955E-2</v>
      </c>
      <c r="BE390" s="135">
        <v>4.1799837141115265E-2</v>
      </c>
      <c r="BF390" s="135">
        <v>3.7939960202061578E-2</v>
      </c>
      <c r="BG390" s="135">
        <v>3.7435657552474071E-2</v>
      </c>
      <c r="BH390" s="135">
        <v>3.3665182113547271E-2</v>
      </c>
      <c r="BI390" s="135">
        <v>3.1868052100409182E-2</v>
      </c>
      <c r="BJ390" s="135">
        <v>3.1552500474860211E-2</v>
      </c>
      <c r="BK390" s="135">
        <v>2.1816898940061391E-2</v>
      </c>
      <c r="BL390" s="135">
        <v>2.7485388098553411E-2</v>
      </c>
      <c r="BM390" s="135">
        <v>2.522855577748858E-2</v>
      </c>
      <c r="BN390" s="135">
        <v>2.8430738959818968E-2</v>
      </c>
      <c r="BO390" s="135">
        <v>2.2837190173963025E-2</v>
      </c>
      <c r="BP390" s="135">
        <v>2.2837190173963025E-2</v>
      </c>
      <c r="BR390" s="129" t="s">
        <v>159</v>
      </c>
      <c r="BS390" s="131">
        <v>-0.68985845915187527</v>
      </c>
      <c r="BT390" s="131">
        <v>-0.19674299685848051</v>
      </c>
      <c r="BU390" s="131">
        <v>0</v>
      </c>
    </row>
    <row r="391" spans="1:73" ht="17.25">
      <c r="A391" s="105"/>
      <c r="B391" s="218"/>
      <c r="C391" s="212"/>
      <c r="D391" s="215"/>
      <c r="E391" s="129" t="s">
        <v>160</v>
      </c>
      <c r="F391" s="9" t="s">
        <v>35</v>
      </c>
      <c r="G391" s="11" t="s">
        <v>33</v>
      </c>
      <c r="H391" s="11" t="s">
        <v>33</v>
      </c>
      <c r="I391" s="11" t="s">
        <v>33</v>
      </c>
      <c r="J391" s="11" t="s">
        <v>33</v>
      </c>
      <c r="K391" s="11" t="s">
        <v>33</v>
      </c>
      <c r="L391" s="11" t="s">
        <v>33</v>
      </c>
      <c r="M391" s="11" t="s">
        <v>33</v>
      </c>
      <c r="N391" s="11" t="s">
        <v>33</v>
      </c>
      <c r="O391" s="11" t="s">
        <v>33</v>
      </c>
      <c r="P391" s="11" t="s">
        <v>33</v>
      </c>
      <c r="Q391" s="11" t="s">
        <v>33</v>
      </c>
      <c r="R391" s="11" t="s">
        <v>33</v>
      </c>
      <c r="S391" s="11" t="s">
        <v>33</v>
      </c>
      <c r="T391" s="11" t="s">
        <v>33</v>
      </c>
      <c r="U391" s="11" t="s">
        <v>33</v>
      </c>
      <c r="V391" s="11" t="s">
        <v>33</v>
      </c>
      <c r="W391" s="11" t="s">
        <v>33</v>
      </c>
      <c r="X391" s="11" t="s">
        <v>33</v>
      </c>
      <c r="Y391" s="11" t="s">
        <v>33</v>
      </c>
      <c r="Z391" s="11" t="s">
        <v>33</v>
      </c>
      <c r="AA391" s="11" t="s">
        <v>33</v>
      </c>
      <c r="AB391" s="11" t="s">
        <v>33</v>
      </c>
      <c r="AC391" s="11" t="s">
        <v>33</v>
      </c>
      <c r="AD391" s="11" t="s">
        <v>33</v>
      </c>
      <c r="AE391" s="11" t="s">
        <v>33</v>
      </c>
      <c r="AF391" s="11" t="s">
        <v>33</v>
      </c>
      <c r="AG391" s="11" t="s">
        <v>33</v>
      </c>
      <c r="AH391" s="11" t="s">
        <v>33</v>
      </c>
      <c r="AI391" s="11" t="s">
        <v>33</v>
      </c>
      <c r="AJ391" s="11" t="s">
        <v>33</v>
      </c>
      <c r="AK391" s="137">
        <v>0</v>
      </c>
      <c r="AL391" s="137">
        <v>0</v>
      </c>
      <c r="AM391" s="137">
        <v>0</v>
      </c>
      <c r="AN391" s="137">
        <v>0</v>
      </c>
      <c r="AO391" s="137">
        <v>0</v>
      </c>
      <c r="AP391" s="137">
        <v>0</v>
      </c>
      <c r="AQ391" s="137">
        <v>0</v>
      </c>
      <c r="AR391" s="137">
        <v>0</v>
      </c>
      <c r="AS391" s="137">
        <v>0</v>
      </c>
      <c r="AT391" s="137">
        <v>0</v>
      </c>
      <c r="AU391" s="137">
        <v>0</v>
      </c>
      <c r="AV391" s="137">
        <v>0</v>
      </c>
      <c r="AW391" s="137">
        <v>0</v>
      </c>
      <c r="AX391" s="137">
        <v>0</v>
      </c>
      <c r="AY391" s="137">
        <v>0</v>
      </c>
      <c r="AZ391" s="137">
        <v>0</v>
      </c>
      <c r="BA391" s="137">
        <v>0</v>
      </c>
      <c r="BB391" s="137">
        <v>0</v>
      </c>
      <c r="BC391" s="137">
        <v>0</v>
      </c>
      <c r="BD391" s="137">
        <v>0</v>
      </c>
      <c r="BE391" s="137">
        <v>0</v>
      </c>
      <c r="BF391" s="137">
        <v>0</v>
      </c>
      <c r="BG391" s="137">
        <v>0</v>
      </c>
      <c r="BH391" s="137">
        <v>0</v>
      </c>
      <c r="BI391" s="137">
        <v>0</v>
      </c>
      <c r="BJ391" s="137">
        <v>0</v>
      </c>
      <c r="BK391" s="137">
        <v>0</v>
      </c>
      <c r="BL391" s="137">
        <v>0</v>
      </c>
      <c r="BM391" s="137">
        <v>0</v>
      </c>
      <c r="BN391" s="137">
        <v>0</v>
      </c>
      <c r="BO391" s="137">
        <v>0</v>
      </c>
      <c r="BP391" s="137">
        <v>0</v>
      </c>
      <c r="BR391" s="129" t="s">
        <v>160</v>
      </c>
      <c r="BS391" s="131">
        <v>0</v>
      </c>
      <c r="BT391" s="131">
        <v>0</v>
      </c>
      <c r="BU391" s="131">
        <v>0</v>
      </c>
    </row>
    <row r="392" spans="1:73" ht="17.25" customHeight="1">
      <c r="A392" s="105"/>
      <c r="B392" s="218"/>
      <c r="C392" s="212"/>
      <c r="D392" s="215"/>
      <c r="E392" s="130" t="s">
        <v>161</v>
      </c>
      <c r="F392" s="9" t="s">
        <v>35</v>
      </c>
      <c r="G392" s="138" t="s">
        <v>33</v>
      </c>
      <c r="H392" s="138" t="s">
        <v>33</v>
      </c>
      <c r="I392" s="138" t="s">
        <v>33</v>
      </c>
      <c r="J392" s="138" t="s">
        <v>33</v>
      </c>
      <c r="K392" s="138" t="s">
        <v>33</v>
      </c>
      <c r="L392" s="138" t="s">
        <v>33</v>
      </c>
      <c r="M392" s="138" t="s">
        <v>33</v>
      </c>
      <c r="N392" s="138" t="s">
        <v>33</v>
      </c>
      <c r="O392" s="138" t="s">
        <v>33</v>
      </c>
      <c r="P392" s="138" t="s">
        <v>33</v>
      </c>
      <c r="Q392" s="138" t="s">
        <v>33</v>
      </c>
      <c r="R392" s="138" t="s">
        <v>33</v>
      </c>
      <c r="S392" s="138" t="s">
        <v>33</v>
      </c>
      <c r="T392" s="138" t="s">
        <v>33</v>
      </c>
      <c r="U392" s="138" t="s">
        <v>33</v>
      </c>
      <c r="V392" s="138" t="s">
        <v>33</v>
      </c>
      <c r="W392" s="138" t="s">
        <v>33</v>
      </c>
      <c r="X392" s="138" t="s">
        <v>33</v>
      </c>
      <c r="Y392" s="138" t="s">
        <v>33</v>
      </c>
      <c r="Z392" s="138" t="s">
        <v>33</v>
      </c>
      <c r="AA392" s="138" t="s">
        <v>33</v>
      </c>
      <c r="AB392" s="138" t="s">
        <v>33</v>
      </c>
      <c r="AC392" s="138" t="s">
        <v>33</v>
      </c>
      <c r="AD392" s="138" t="s">
        <v>33</v>
      </c>
      <c r="AE392" s="138" t="s">
        <v>33</v>
      </c>
      <c r="AF392" s="138" t="s">
        <v>33</v>
      </c>
      <c r="AG392" s="138" t="s">
        <v>33</v>
      </c>
      <c r="AH392" s="138" t="s">
        <v>33</v>
      </c>
      <c r="AI392" s="138" t="s">
        <v>33</v>
      </c>
      <c r="AJ392" s="138" t="s">
        <v>33</v>
      </c>
      <c r="AK392" s="136">
        <v>7.363473500361023E-2</v>
      </c>
      <c r="AL392" s="136">
        <v>7.6446691851335749E-2</v>
      </c>
      <c r="AM392" s="136">
        <v>7.5090093845317424E-2</v>
      </c>
      <c r="AN392" s="136">
        <v>7.0240664303313091E-2</v>
      </c>
      <c r="AO392" s="136">
        <v>7.4450931326497397E-2</v>
      </c>
      <c r="AP392" s="136">
        <v>7.1654873145767489E-2</v>
      </c>
      <c r="AQ392" s="136">
        <v>8.0256295626001561E-2</v>
      </c>
      <c r="AR392" s="136">
        <v>7.7726878842548877E-2</v>
      </c>
      <c r="AS392" s="136">
        <v>8.6759853740900894E-2</v>
      </c>
      <c r="AT392" s="136">
        <v>8.3542643432436239E-2</v>
      </c>
      <c r="AU392" s="136">
        <v>8.3939281184678319E-2</v>
      </c>
      <c r="AV392" s="136">
        <v>6.4786455739238968E-2</v>
      </c>
      <c r="AW392" s="136">
        <v>6.6081540309919209E-2</v>
      </c>
      <c r="AX392" s="136">
        <v>4.5671273234788722E-2</v>
      </c>
      <c r="AY392" s="136">
        <v>4.7017183577018673E-2</v>
      </c>
      <c r="AZ392" s="136">
        <v>3.4493781706593528E-2</v>
      </c>
      <c r="BA392" s="136">
        <v>3.4754735027454707E-2</v>
      </c>
      <c r="BB392" s="136">
        <v>3.3735930482424688E-2</v>
      </c>
      <c r="BC392" s="136">
        <v>4.0072393236555939E-2</v>
      </c>
      <c r="BD392" s="136">
        <v>4.1979012173471955E-2</v>
      </c>
      <c r="BE392" s="136">
        <v>4.1799837141115265E-2</v>
      </c>
      <c r="BF392" s="136">
        <v>3.7939960202061578E-2</v>
      </c>
      <c r="BG392" s="136">
        <v>3.7435657552474071E-2</v>
      </c>
      <c r="BH392" s="136">
        <v>3.3665182113547271E-2</v>
      </c>
      <c r="BI392" s="136">
        <v>3.1868052100409182E-2</v>
      </c>
      <c r="BJ392" s="136">
        <v>3.1552500474860211E-2</v>
      </c>
      <c r="BK392" s="136">
        <v>2.1816898940061391E-2</v>
      </c>
      <c r="BL392" s="136">
        <v>2.7485388098553411E-2</v>
      </c>
      <c r="BM392" s="136">
        <v>2.522855577748858E-2</v>
      </c>
      <c r="BN392" s="136">
        <v>2.8430738959818968E-2</v>
      </c>
      <c r="BO392" s="136">
        <v>2.2837190173963025E-2</v>
      </c>
      <c r="BP392" s="136">
        <v>2.2837190173963025E-2</v>
      </c>
      <c r="BR392" s="130" t="s">
        <v>161</v>
      </c>
      <c r="BS392" s="132">
        <v>-0.68985845915187527</v>
      </c>
      <c r="BT392" s="132">
        <v>-0.19674299685848051</v>
      </c>
      <c r="BU392" s="132">
        <v>0</v>
      </c>
    </row>
    <row r="393" spans="1:73" ht="17.25">
      <c r="A393" s="105"/>
      <c r="B393" s="218"/>
      <c r="C393" s="212"/>
      <c r="D393" s="215"/>
      <c r="E393" s="129" t="s">
        <v>226</v>
      </c>
      <c r="F393" s="9" t="s">
        <v>35</v>
      </c>
      <c r="G393" s="11" t="s">
        <v>33</v>
      </c>
      <c r="H393" s="11" t="s">
        <v>33</v>
      </c>
      <c r="I393" s="11" t="s">
        <v>33</v>
      </c>
      <c r="J393" s="11" t="s">
        <v>33</v>
      </c>
      <c r="K393" s="11" t="s">
        <v>33</v>
      </c>
      <c r="L393" s="11" t="s">
        <v>33</v>
      </c>
      <c r="M393" s="11" t="s">
        <v>33</v>
      </c>
      <c r="N393" s="11" t="s">
        <v>33</v>
      </c>
      <c r="O393" s="11" t="s">
        <v>33</v>
      </c>
      <c r="P393" s="11" t="s">
        <v>33</v>
      </c>
      <c r="Q393" s="11" t="s">
        <v>33</v>
      </c>
      <c r="R393" s="11" t="s">
        <v>33</v>
      </c>
      <c r="S393" s="11" t="s">
        <v>33</v>
      </c>
      <c r="T393" s="11" t="s">
        <v>33</v>
      </c>
      <c r="U393" s="11" t="s">
        <v>33</v>
      </c>
      <c r="V393" s="11" t="s">
        <v>33</v>
      </c>
      <c r="W393" s="11" t="s">
        <v>33</v>
      </c>
      <c r="X393" s="11" t="s">
        <v>33</v>
      </c>
      <c r="Y393" s="11" t="s">
        <v>33</v>
      </c>
      <c r="Z393" s="11" t="s">
        <v>33</v>
      </c>
      <c r="AA393" s="11" t="s">
        <v>33</v>
      </c>
      <c r="AB393" s="11" t="s">
        <v>33</v>
      </c>
      <c r="AC393" s="11" t="s">
        <v>33</v>
      </c>
      <c r="AD393" s="11" t="s">
        <v>33</v>
      </c>
      <c r="AE393" s="11" t="s">
        <v>33</v>
      </c>
      <c r="AF393" s="11" t="s">
        <v>33</v>
      </c>
      <c r="AG393" s="11" t="s">
        <v>33</v>
      </c>
      <c r="AH393" s="11" t="s">
        <v>33</v>
      </c>
      <c r="AI393" s="11" t="s">
        <v>33</v>
      </c>
      <c r="AJ393" s="11" t="s">
        <v>33</v>
      </c>
      <c r="AK393" s="139">
        <v>1.3407241307029905E-2</v>
      </c>
      <c r="AL393" s="139">
        <v>1.3884973534527192E-2</v>
      </c>
      <c r="AM393" s="139">
        <v>1.5560279340445205E-2</v>
      </c>
      <c r="AN393" s="139">
        <v>1.7035773628452149E-2</v>
      </c>
      <c r="AO393" s="139">
        <v>1.5660950690984526E-2</v>
      </c>
      <c r="AP393" s="139">
        <v>1.5690916532919607E-2</v>
      </c>
      <c r="AQ393" s="139">
        <v>1.5910624763284139E-2</v>
      </c>
      <c r="AR393" s="139">
        <v>1.4448020783383281E-2</v>
      </c>
      <c r="AS393" s="139">
        <v>1.3761426963041733E-2</v>
      </c>
      <c r="AT393" s="139">
        <v>1.4634563485614972E-2</v>
      </c>
      <c r="AU393" s="139">
        <v>1.4774704175191051E-2</v>
      </c>
      <c r="AV393" s="139">
        <v>1.344901269503671E-2</v>
      </c>
      <c r="AW393" s="139">
        <v>1.2632347703400047E-2</v>
      </c>
      <c r="AX393" s="139">
        <v>1.19734135384811E-2</v>
      </c>
      <c r="AY393" s="139">
        <v>1.2372474297341483E-2</v>
      </c>
      <c r="AZ393" s="139">
        <v>1.2305417088465987E-2</v>
      </c>
      <c r="BA393" s="139">
        <v>1.2385077763103609E-2</v>
      </c>
      <c r="BB393" s="139">
        <v>1.2550543478471862E-2</v>
      </c>
      <c r="BC393" s="139">
        <v>1.3020457901423244E-2</v>
      </c>
      <c r="BD393" s="139">
        <v>1.3357336490700918E-2</v>
      </c>
      <c r="BE393" s="139">
        <v>1.3349015786617189E-2</v>
      </c>
      <c r="BF393" s="139">
        <v>1.3533646193948222E-2</v>
      </c>
      <c r="BG393" s="139">
        <v>1.3385052540464664E-2</v>
      </c>
      <c r="BH393" s="139">
        <v>1.389445176869732E-2</v>
      </c>
      <c r="BI393" s="139">
        <v>1.4076697629476827E-2</v>
      </c>
      <c r="BJ393" s="139">
        <v>1.2578584049175674E-2</v>
      </c>
      <c r="BK393" s="139">
        <v>1.2173739514560253E-2</v>
      </c>
      <c r="BL393" s="139">
        <v>1.2013022560250398E-2</v>
      </c>
      <c r="BM393" s="139">
        <v>1.2150784764742208E-2</v>
      </c>
      <c r="BN393" s="139">
        <v>1.2153896811839756E-2</v>
      </c>
      <c r="BO393" s="139">
        <v>1.2685033138204797E-2</v>
      </c>
      <c r="BP393" s="139">
        <v>1.3115989331069666E-2</v>
      </c>
      <c r="BR393" s="129" t="s">
        <v>226</v>
      </c>
      <c r="BS393" s="131">
        <v>-5.3867022475863738E-2</v>
      </c>
      <c r="BT393" s="131">
        <v>4.3700907995831637E-2</v>
      </c>
      <c r="BU393" s="131">
        <v>3.3973596140392831E-2</v>
      </c>
    </row>
    <row r="394" spans="1:73" ht="17.25">
      <c r="A394" s="105"/>
      <c r="B394" s="218"/>
      <c r="C394" s="212"/>
      <c r="D394" s="215"/>
      <c r="E394" s="165" t="s">
        <v>227</v>
      </c>
      <c r="F394" s="9" t="s">
        <v>35</v>
      </c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39">
        <v>3.788548150994457E-4</v>
      </c>
      <c r="AL394" s="139">
        <v>3.8577231541960948E-4</v>
      </c>
      <c r="AM394" s="139">
        <v>3.9276354119719201E-4</v>
      </c>
      <c r="AN394" s="139">
        <v>3.8667347179104804E-4</v>
      </c>
      <c r="AO394" s="139">
        <v>3.9627372613728381E-4</v>
      </c>
      <c r="AP394" s="139">
        <v>3.8675527823736774E-4</v>
      </c>
      <c r="AQ394" s="139">
        <v>3.9342411741002503E-4</v>
      </c>
      <c r="AR394" s="139">
        <v>4.001857514332179E-4</v>
      </c>
      <c r="AS394" s="139">
        <v>3.8948214715694323E-4</v>
      </c>
      <c r="AT394" s="139">
        <v>3.9599455107462424E-4</v>
      </c>
      <c r="AU394" s="139">
        <v>4.0201649911934817E-4</v>
      </c>
      <c r="AV394" s="139">
        <v>3.8799156452775621E-4</v>
      </c>
      <c r="AW394" s="139">
        <v>3.9054458587043305E-4</v>
      </c>
      <c r="AX394" s="139">
        <v>3.9293953262524304E-4</v>
      </c>
      <c r="AY394" s="139">
        <v>4.1576723092606006E-4</v>
      </c>
      <c r="AZ394" s="139">
        <v>4.1282888443531617E-4</v>
      </c>
      <c r="BA394" s="139">
        <v>4.1291435179291729E-4</v>
      </c>
      <c r="BB394" s="139">
        <v>4.0571573652427794E-4</v>
      </c>
      <c r="BC394" s="139">
        <v>4.2138065370597624E-4</v>
      </c>
      <c r="BD394" s="139">
        <v>4.3023632192098078E-4</v>
      </c>
      <c r="BE394" s="139">
        <v>4.2500633463044148E-4</v>
      </c>
      <c r="BF394" s="139">
        <v>4.1660848268771901E-4</v>
      </c>
      <c r="BG394" s="139">
        <v>4.0662274000734244E-4</v>
      </c>
      <c r="BH394" s="139">
        <v>4.3183846780222917E-4</v>
      </c>
      <c r="BI394" s="139">
        <v>4.3839461724122758E-4</v>
      </c>
      <c r="BJ394" s="139">
        <v>4.414709614631713E-4</v>
      </c>
      <c r="BK394" s="139">
        <v>4.1373241119612878E-4</v>
      </c>
      <c r="BL394" s="139">
        <v>4.055069269144029E-4</v>
      </c>
      <c r="BM394" s="139">
        <v>4.0949132091871782E-4</v>
      </c>
      <c r="BN394" s="139">
        <v>4.0000224210880121E-4</v>
      </c>
      <c r="BO394" s="139">
        <v>4.2273758829123139E-4</v>
      </c>
      <c r="BP394" s="139">
        <v>4.4272393886048936E-4</v>
      </c>
      <c r="BR394" s="129" t="s">
        <v>227</v>
      </c>
      <c r="BS394" s="131">
        <v>0.11583005268196707</v>
      </c>
      <c r="BT394" s="131">
        <v>5.6838046863362662E-2</v>
      </c>
      <c r="BU394" s="131">
        <v>4.7278385274528795E-2</v>
      </c>
    </row>
    <row r="395" spans="1:73" ht="17.25">
      <c r="A395" s="105"/>
      <c r="B395" s="218"/>
      <c r="C395" s="212"/>
      <c r="D395" s="215"/>
      <c r="E395" s="124" t="s">
        <v>228</v>
      </c>
      <c r="F395" s="9" t="s">
        <v>35</v>
      </c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25">
        <v>1.3786096122129351E-2</v>
      </c>
      <c r="AL395" s="125">
        <v>1.4270745849946802E-2</v>
      </c>
      <c r="AM395" s="125">
        <v>1.5953042881642395E-2</v>
      </c>
      <c r="AN395" s="125">
        <v>1.7422447100243196E-2</v>
      </c>
      <c r="AO395" s="125">
        <v>1.6057224417121811E-2</v>
      </c>
      <c r="AP395" s="125">
        <v>1.6077671811156973E-2</v>
      </c>
      <c r="AQ395" s="125">
        <v>1.6304048880694165E-2</v>
      </c>
      <c r="AR395" s="125">
        <v>1.4848206534816499E-2</v>
      </c>
      <c r="AS395" s="125">
        <v>1.4150909110198676E-2</v>
      </c>
      <c r="AT395" s="125">
        <v>1.5030558036689595E-2</v>
      </c>
      <c r="AU395" s="125">
        <v>1.5176720674310399E-2</v>
      </c>
      <c r="AV395" s="125">
        <v>1.3837004259564467E-2</v>
      </c>
      <c r="AW395" s="125">
        <v>1.302289228927048E-2</v>
      </c>
      <c r="AX395" s="125">
        <v>1.2366353071106343E-2</v>
      </c>
      <c r="AY395" s="125">
        <v>1.2788241528267543E-2</v>
      </c>
      <c r="AZ395" s="125">
        <v>1.2718245972901302E-2</v>
      </c>
      <c r="BA395" s="125">
        <v>1.2797992114896527E-2</v>
      </c>
      <c r="BB395" s="125">
        <v>1.295625921499614E-2</v>
      </c>
      <c r="BC395" s="125">
        <v>1.344183855512922E-2</v>
      </c>
      <c r="BD395" s="125">
        <v>1.3787572812621898E-2</v>
      </c>
      <c r="BE395" s="125">
        <v>1.377402212124763E-2</v>
      </c>
      <c r="BF395" s="125">
        <v>1.395025467663594E-2</v>
      </c>
      <c r="BG395" s="125">
        <v>1.3791675280472006E-2</v>
      </c>
      <c r="BH395" s="125">
        <v>1.4326290236499549E-2</v>
      </c>
      <c r="BI395" s="125">
        <v>1.4515092246718054E-2</v>
      </c>
      <c r="BJ395" s="125">
        <v>1.3020055010638845E-2</v>
      </c>
      <c r="BK395" s="125">
        <v>1.2587471925756382E-2</v>
      </c>
      <c r="BL395" s="125">
        <v>1.2418529487164801E-2</v>
      </c>
      <c r="BM395" s="125">
        <v>1.2560276085660927E-2</v>
      </c>
      <c r="BN395" s="125">
        <v>1.2553899053948558E-2</v>
      </c>
      <c r="BO395" s="125">
        <v>1.3107770726496028E-2</v>
      </c>
      <c r="BP395" s="125">
        <v>1.3558713269930156E-2</v>
      </c>
      <c r="BR395" s="130" t="s">
        <v>228</v>
      </c>
      <c r="BS395" s="132">
        <v>-4.9203588138666751E-2</v>
      </c>
      <c r="BT395" s="132">
        <v>4.4119493885309016E-2</v>
      </c>
      <c r="BU395" s="132">
        <v>3.4402687752433297E-2</v>
      </c>
    </row>
    <row r="396" spans="1:73" ht="16.5" customHeight="1">
      <c r="A396" s="105"/>
      <c r="B396" s="218"/>
      <c r="C396" s="212"/>
      <c r="D396" s="215"/>
      <c r="E396" s="116" t="s">
        <v>146</v>
      </c>
      <c r="F396" s="9" t="s">
        <v>35</v>
      </c>
      <c r="G396" s="118" t="s">
        <v>33</v>
      </c>
      <c r="H396" s="118" t="s">
        <v>33</v>
      </c>
      <c r="I396" s="118" t="s">
        <v>33</v>
      </c>
      <c r="J396" s="118" t="s">
        <v>33</v>
      </c>
      <c r="K396" s="118" t="s">
        <v>33</v>
      </c>
      <c r="L396" s="118" t="s">
        <v>33</v>
      </c>
      <c r="M396" s="118" t="s">
        <v>33</v>
      </c>
      <c r="N396" s="118" t="s">
        <v>33</v>
      </c>
      <c r="O396" s="118" t="s">
        <v>33</v>
      </c>
      <c r="P396" s="118" t="s">
        <v>33</v>
      </c>
      <c r="Q396" s="118" t="s">
        <v>33</v>
      </c>
      <c r="R396" s="118" t="s">
        <v>33</v>
      </c>
      <c r="S396" s="118" t="s">
        <v>33</v>
      </c>
      <c r="T396" s="118" t="s">
        <v>33</v>
      </c>
      <c r="U396" s="118" t="s">
        <v>33</v>
      </c>
      <c r="V396" s="118" t="s">
        <v>33</v>
      </c>
      <c r="W396" s="118" t="s">
        <v>33</v>
      </c>
      <c r="X396" s="118" t="s">
        <v>33</v>
      </c>
      <c r="Y396" s="118" t="s">
        <v>33</v>
      </c>
      <c r="Z396" s="118" t="s">
        <v>33</v>
      </c>
      <c r="AA396" s="118" t="s">
        <v>33</v>
      </c>
      <c r="AB396" s="118" t="s">
        <v>33</v>
      </c>
      <c r="AC396" s="118" t="s">
        <v>33</v>
      </c>
      <c r="AD396" s="118" t="s">
        <v>33</v>
      </c>
      <c r="AE396" s="118" t="s">
        <v>33</v>
      </c>
      <c r="AF396" s="118" t="s">
        <v>33</v>
      </c>
      <c r="AG396" s="118" t="s">
        <v>33</v>
      </c>
      <c r="AH396" s="118" t="s">
        <v>33</v>
      </c>
      <c r="AI396" s="118" t="s">
        <v>33</v>
      </c>
      <c r="AJ396" s="118" t="s">
        <v>33</v>
      </c>
      <c r="AK396" s="119">
        <v>8.7420831125739576E-2</v>
      </c>
      <c r="AL396" s="119">
        <v>9.0717437701282544E-2</v>
      </c>
      <c r="AM396" s="119">
        <v>9.1043136726959822E-2</v>
      </c>
      <c r="AN396" s="119">
        <v>8.7663111403556288E-2</v>
      </c>
      <c r="AO396" s="119">
        <v>9.0508155743619201E-2</v>
      </c>
      <c r="AP396" s="119">
        <v>8.7732544956924466E-2</v>
      </c>
      <c r="AQ396" s="119">
        <v>9.6560344506695733E-2</v>
      </c>
      <c r="AR396" s="119">
        <v>9.2575085377365376E-2</v>
      </c>
      <c r="AS396" s="119">
        <v>0.10091076285109957</v>
      </c>
      <c r="AT396" s="119">
        <v>9.8573201469125835E-2</v>
      </c>
      <c r="AU396" s="119">
        <v>9.9116001858988723E-2</v>
      </c>
      <c r="AV396" s="119">
        <v>7.8623459998803436E-2</v>
      </c>
      <c r="AW396" s="119">
        <v>7.9104432599189686E-2</v>
      </c>
      <c r="AX396" s="119">
        <v>5.8037626305895068E-2</v>
      </c>
      <c r="AY396" s="119">
        <v>5.980542510528622E-2</v>
      </c>
      <c r="AZ396" s="119">
        <v>4.7212027679494832E-2</v>
      </c>
      <c r="BA396" s="119">
        <v>4.7552727142351231E-2</v>
      </c>
      <c r="BB396" s="119">
        <v>4.6692189697420824E-2</v>
      </c>
      <c r="BC396" s="119">
        <v>5.3514231791685157E-2</v>
      </c>
      <c r="BD396" s="119">
        <v>5.5766584986093853E-2</v>
      </c>
      <c r="BE396" s="119">
        <v>5.5573859262362899E-2</v>
      </c>
      <c r="BF396" s="119">
        <v>5.1890214878697521E-2</v>
      </c>
      <c r="BG396" s="119">
        <v>5.1227332832946074E-2</v>
      </c>
      <c r="BH396" s="119">
        <v>4.7991472350046818E-2</v>
      </c>
      <c r="BI396" s="119">
        <v>4.6383144347127238E-2</v>
      </c>
      <c r="BJ396" s="119">
        <v>4.4572555485499057E-2</v>
      </c>
      <c r="BK396" s="119">
        <v>3.4404370865817775E-2</v>
      </c>
      <c r="BL396" s="119">
        <v>3.9903917585718214E-2</v>
      </c>
      <c r="BM396" s="119">
        <v>3.7788831863149505E-2</v>
      </c>
      <c r="BN396" s="119">
        <v>4.0984638013767526E-2</v>
      </c>
      <c r="BO396" s="119">
        <v>3.5944960900459053E-2</v>
      </c>
      <c r="BP396" s="119">
        <v>3.6395903443893179E-2</v>
      </c>
      <c r="BQ396" s="154"/>
      <c r="BR396" s="122" t="s">
        <v>146</v>
      </c>
      <c r="BS396" s="123">
        <v>-0.58882842409998926</v>
      </c>
      <c r="BT396" s="123">
        <v>-0.12296502683799596</v>
      </c>
      <c r="BU396" s="123">
        <v>1.2545361912700477E-2</v>
      </c>
    </row>
    <row r="397" spans="1:73" ht="16.5" customHeight="1">
      <c r="A397" s="105"/>
      <c r="B397" s="218"/>
      <c r="C397" s="212"/>
      <c r="D397" s="215"/>
      <c r="E397" s="88" t="s">
        <v>36</v>
      </c>
      <c r="F397" s="9" t="s">
        <v>35</v>
      </c>
      <c r="G397" s="11" t="s">
        <v>33</v>
      </c>
      <c r="H397" s="11" t="s">
        <v>33</v>
      </c>
      <c r="I397" s="11" t="s">
        <v>33</v>
      </c>
      <c r="J397" s="11" t="s">
        <v>33</v>
      </c>
      <c r="K397" s="11" t="s">
        <v>33</v>
      </c>
      <c r="L397" s="11" t="s">
        <v>33</v>
      </c>
      <c r="M397" s="11" t="s">
        <v>33</v>
      </c>
      <c r="N397" s="11" t="s">
        <v>33</v>
      </c>
      <c r="O397" s="11" t="s">
        <v>33</v>
      </c>
      <c r="P397" s="11" t="s">
        <v>33</v>
      </c>
      <c r="Q397" s="11" t="s">
        <v>33</v>
      </c>
      <c r="R397" s="11" t="s">
        <v>33</v>
      </c>
      <c r="S397" s="11" t="s">
        <v>33</v>
      </c>
      <c r="T397" s="11" t="s">
        <v>33</v>
      </c>
      <c r="U397" s="11" t="s">
        <v>33</v>
      </c>
      <c r="V397" s="11" t="s">
        <v>33</v>
      </c>
      <c r="W397" s="11" t="s">
        <v>33</v>
      </c>
      <c r="X397" s="11" t="s">
        <v>33</v>
      </c>
      <c r="Y397" s="11" t="s">
        <v>33</v>
      </c>
      <c r="Z397" s="11" t="s">
        <v>33</v>
      </c>
      <c r="AA397" s="11" t="s">
        <v>33</v>
      </c>
      <c r="AB397" s="11" t="s">
        <v>33</v>
      </c>
      <c r="AC397" s="11" t="s">
        <v>33</v>
      </c>
      <c r="AD397" s="11" t="s">
        <v>33</v>
      </c>
      <c r="AE397" s="11" t="s">
        <v>33</v>
      </c>
      <c r="AF397" s="11" t="s">
        <v>33</v>
      </c>
      <c r="AG397" s="11" t="s">
        <v>33</v>
      </c>
      <c r="AH397" s="11" t="s">
        <v>33</v>
      </c>
      <c r="AI397" s="11" t="s">
        <v>33</v>
      </c>
      <c r="AJ397" s="11" t="s">
        <v>33</v>
      </c>
      <c r="AK397" s="15">
        <v>25.497747153377929</v>
      </c>
      <c r="AL397" s="15">
        <v>25.938575086927013</v>
      </c>
      <c r="AM397" s="15">
        <v>24.579297317329114</v>
      </c>
      <c r="AN397" s="15">
        <v>22.746115523881627</v>
      </c>
      <c r="AO397" s="15">
        <v>22.168516357600392</v>
      </c>
      <c r="AP397" s="15">
        <v>20.877050263387517</v>
      </c>
      <c r="AQ397" s="15">
        <v>19.888520844101695</v>
      </c>
      <c r="AR397" s="15">
        <v>15.707204832977439</v>
      </c>
      <c r="AS397" s="15">
        <v>14.009204742691891</v>
      </c>
      <c r="AT397" s="15">
        <v>12.729670774659372</v>
      </c>
      <c r="AU397" s="15">
        <v>12.164680701497714</v>
      </c>
      <c r="AV397" s="15">
        <v>10.791514052823088</v>
      </c>
      <c r="AW397" s="15">
        <v>9.8898235525204825</v>
      </c>
      <c r="AX397" s="15">
        <v>7.3233115319908642</v>
      </c>
      <c r="AY397" s="15">
        <v>6.972930407481007</v>
      </c>
      <c r="AZ397" s="15">
        <v>7.3132300603795697</v>
      </c>
      <c r="BA397" s="15">
        <v>7.0049372259662155</v>
      </c>
      <c r="BB397" s="15">
        <v>5.2859770901114533</v>
      </c>
      <c r="BC397" s="15">
        <v>4.8190035609821065</v>
      </c>
      <c r="BD397" s="15">
        <v>4.4791414113789028</v>
      </c>
      <c r="BE397" s="15">
        <v>4.7159126744879725</v>
      </c>
      <c r="BF397" s="15">
        <v>4.7693876390006098</v>
      </c>
      <c r="BG397" s="15">
        <v>4.3183795096572792</v>
      </c>
      <c r="BH397" s="15">
        <v>4.2161979008619443</v>
      </c>
      <c r="BI397" s="15">
        <v>4.5617082750556088</v>
      </c>
      <c r="BJ397" s="15">
        <v>3.9294191251669015</v>
      </c>
      <c r="BK397" s="15">
        <v>3.4912517172973945</v>
      </c>
      <c r="BL397" s="15">
        <v>3.2123470629094171</v>
      </c>
      <c r="BM397" s="15">
        <v>2.948435031502866</v>
      </c>
      <c r="BN397" s="15">
        <v>2.9344956305641801</v>
      </c>
      <c r="BO397" s="15">
        <v>2.3414166980548941</v>
      </c>
      <c r="BP397" s="15">
        <v>2.5306962245891764</v>
      </c>
      <c r="BR397" s="93" t="s">
        <v>36</v>
      </c>
      <c r="BS397" s="95">
        <v>-0.90817162457645972</v>
      </c>
      <c r="BT397" s="95">
        <v>-0.20210591773662376</v>
      </c>
      <c r="BU397" s="95">
        <v>8.0839744028273236E-2</v>
      </c>
    </row>
    <row r="398" spans="1:73" s="38" customFormat="1" ht="16.5" customHeight="1">
      <c r="A398" s="110"/>
      <c r="B398" s="218"/>
      <c r="C398" s="212"/>
      <c r="D398" s="215"/>
      <c r="E398" s="89" t="s">
        <v>102</v>
      </c>
      <c r="F398" s="9" t="s">
        <v>35</v>
      </c>
      <c r="G398" s="11" t="s">
        <v>33</v>
      </c>
      <c r="H398" s="11" t="s">
        <v>33</v>
      </c>
      <c r="I398" s="11" t="s">
        <v>33</v>
      </c>
      <c r="J398" s="11" t="s">
        <v>33</v>
      </c>
      <c r="K398" s="11" t="s">
        <v>33</v>
      </c>
      <c r="L398" s="11" t="s">
        <v>33</v>
      </c>
      <c r="M398" s="11" t="s">
        <v>33</v>
      </c>
      <c r="N398" s="11" t="s">
        <v>33</v>
      </c>
      <c r="O398" s="11" t="s">
        <v>33</v>
      </c>
      <c r="P398" s="11" t="s">
        <v>33</v>
      </c>
      <c r="Q398" s="11" t="s">
        <v>33</v>
      </c>
      <c r="R398" s="11" t="s">
        <v>33</v>
      </c>
      <c r="S398" s="11" t="s">
        <v>33</v>
      </c>
      <c r="T398" s="11" t="s">
        <v>33</v>
      </c>
      <c r="U398" s="11" t="s">
        <v>33</v>
      </c>
      <c r="V398" s="11" t="s">
        <v>33</v>
      </c>
      <c r="W398" s="11" t="s">
        <v>33</v>
      </c>
      <c r="X398" s="11" t="s">
        <v>33</v>
      </c>
      <c r="Y398" s="11" t="s">
        <v>33</v>
      </c>
      <c r="Z398" s="11" t="s">
        <v>33</v>
      </c>
      <c r="AA398" s="11" t="s">
        <v>33</v>
      </c>
      <c r="AB398" s="11" t="s">
        <v>33</v>
      </c>
      <c r="AC398" s="11" t="s">
        <v>33</v>
      </c>
      <c r="AD398" s="11" t="s">
        <v>33</v>
      </c>
      <c r="AE398" s="11" t="s">
        <v>33</v>
      </c>
      <c r="AF398" s="11" t="s">
        <v>33</v>
      </c>
      <c r="AG398" s="11" t="s">
        <v>33</v>
      </c>
      <c r="AH398" s="11" t="s">
        <v>33</v>
      </c>
      <c r="AI398" s="11" t="s">
        <v>33</v>
      </c>
      <c r="AJ398" s="11" t="s">
        <v>33</v>
      </c>
      <c r="AK398" s="54">
        <v>25.58516798450367</v>
      </c>
      <c r="AL398" s="54">
        <v>26.029292524628296</v>
      </c>
      <c r="AM398" s="54">
        <v>24.670340454056074</v>
      </c>
      <c r="AN398" s="54">
        <v>22.833778635285185</v>
      </c>
      <c r="AO398" s="54">
        <v>22.259024513344013</v>
      </c>
      <c r="AP398" s="54">
        <v>20.964782808344442</v>
      </c>
      <c r="AQ398" s="54">
        <v>19.98508118860839</v>
      </c>
      <c r="AR398" s="54">
        <v>15.799779918354805</v>
      </c>
      <c r="AS398" s="54">
        <v>14.110115505542991</v>
      </c>
      <c r="AT398" s="54">
        <v>12.828243976128498</v>
      </c>
      <c r="AU398" s="54">
        <v>12.263796703356702</v>
      </c>
      <c r="AV398" s="54">
        <v>10.870137512821891</v>
      </c>
      <c r="AW398" s="54">
        <v>9.9689279851196719</v>
      </c>
      <c r="AX398" s="54">
        <v>7.381349158296759</v>
      </c>
      <c r="AY398" s="54">
        <v>7.032735832586293</v>
      </c>
      <c r="AZ398" s="54">
        <v>7.3604420880590649</v>
      </c>
      <c r="BA398" s="54">
        <v>7.0524899531085667</v>
      </c>
      <c r="BB398" s="54">
        <v>5.332669279808874</v>
      </c>
      <c r="BC398" s="54">
        <v>4.8725177927737917</v>
      </c>
      <c r="BD398" s="54">
        <v>4.5349079963649963</v>
      </c>
      <c r="BE398" s="54">
        <v>4.7714865337503349</v>
      </c>
      <c r="BF398" s="54">
        <v>4.8212778538793071</v>
      </c>
      <c r="BG398" s="54">
        <v>4.3696068424902252</v>
      </c>
      <c r="BH398" s="54">
        <v>4.2641893732119911</v>
      </c>
      <c r="BI398" s="54">
        <v>4.6080914194027365</v>
      </c>
      <c r="BJ398" s="54">
        <v>3.9739916806524005</v>
      </c>
      <c r="BK398" s="54">
        <v>3.5256560881632124</v>
      </c>
      <c r="BL398" s="54">
        <v>3.2522509804951354</v>
      </c>
      <c r="BM398" s="54">
        <v>2.9862238633660154</v>
      </c>
      <c r="BN398" s="54">
        <v>2.9754802685779476</v>
      </c>
      <c r="BO398" s="54">
        <v>2.377361658955353</v>
      </c>
      <c r="BP398" s="54">
        <v>2.5670921280330696</v>
      </c>
      <c r="BR398" s="94" t="s">
        <v>102</v>
      </c>
      <c r="BS398" s="96">
        <v>-0.90708047489095001</v>
      </c>
      <c r="BT398" s="96">
        <v>-0.20101582118991823</v>
      </c>
      <c r="BU398" s="96">
        <v>7.9807154440728612E-2</v>
      </c>
    </row>
    <row r="399" spans="1:73" s="38" customFormat="1">
      <c r="A399" s="110"/>
      <c r="B399" s="219"/>
      <c r="C399" s="213"/>
      <c r="D399" s="216"/>
      <c r="E399" s="117" t="s">
        <v>129</v>
      </c>
      <c r="F399" s="76" t="s">
        <v>130</v>
      </c>
      <c r="G399" s="11" t="s">
        <v>33</v>
      </c>
      <c r="H399" s="11" t="s">
        <v>33</v>
      </c>
      <c r="I399" s="11" t="s">
        <v>33</v>
      </c>
      <c r="J399" s="11" t="s">
        <v>33</v>
      </c>
      <c r="K399" s="11" t="s">
        <v>33</v>
      </c>
      <c r="L399" s="11" t="s">
        <v>33</v>
      </c>
      <c r="M399" s="11" t="s">
        <v>33</v>
      </c>
      <c r="N399" s="11" t="s">
        <v>33</v>
      </c>
      <c r="O399" s="11" t="s">
        <v>33</v>
      </c>
      <c r="P399" s="11" t="s">
        <v>33</v>
      </c>
      <c r="Q399" s="11" t="s">
        <v>33</v>
      </c>
      <c r="R399" s="11" t="s">
        <v>33</v>
      </c>
      <c r="S399" s="11" t="s">
        <v>33</v>
      </c>
      <c r="T399" s="11" t="s">
        <v>33</v>
      </c>
      <c r="U399" s="11" t="s">
        <v>33</v>
      </c>
      <c r="V399" s="11" t="s">
        <v>33</v>
      </c>
      <c r="W399" s="11" t="s">
        <v>33</v>
      </c>
      <c r="X399" s="11" t="s">
        <v>33</v>
      </c>
      <c r="Y399" s="11" t="s">
        <v>33</v>
      </c>
      <c r="Z399" s="11" t="s">
        <v>33</v>
      </c>
      <c r="AA399" s="11" t="s">
        <v>33</v>
      </c>
      <c r="AB399" s="11" t="s">
        <v>33</v>
      </c>
      <c r="AC399" s="11" t="s">
        <v>33</v>
      </c>
      <c r="AD399" s="11" t="s">
        <v>33</v>
      </c>
      <c r="AE399" s="11" t="s">
        <v>33</v>
      </c>
      <c r="AF399" s="11" t="s">
        <v>33</v>
      </c>
      <c r="AG399" s="11" t="s">
        <v>33</v>
      </c>
      <c r="AH399" s="11" t="s">
        <v>33</v>
      </c>
      <c r="AI399" s="11" t="s">
        <v>33</v>
      </c>
      <c r="AJ399" s="11" t="s">
        <v>33</v>
      </c>
      <c r="AK399" s="62">
        <v>3.4168558587806927E-3</v>
      </c>
      <c r="AL399" s="62">
        <v>3.4852056626375021E-3</v>
      </c>
      <c r="AM399" s="62">
        <v>3.6903883388439956E-3</v>
      </c>
      <c r="AN399" s="62">
        <v>3.8391854805883909E-3</v>
      </c>
      <c r="AO399" s="62">
        <v>4.0661330728739113E-3</v>
      </c>
      <c r="AP399" s="62">
        <v>4.1847581135925245E-3</v>
      </c>
      <c r="AQ399" s="62">
        <v>4.8316213276999682E-3</v>
      </c>
      <c r="AR399" s="62">
        <v>5.8592642337897205E-3</v>
      </c>
      <c r="AS399" s="62">
        <v>7.1516610059965827E-3</v>
      </c>
      <c r="AT399" s="62">
        <v>7.6840759851898883E-3</v>
      </c>
      <c r="AU399" s="62">
        <v>8.0819997474240474E-3</v>
      </c>
      <c r="AV399" s="62">
        <v>7.2329774950926776E-3</v>
      </c>
      <c r="AW399" s="62">
        <v>7.935099211998177E-3</v>
      </c>
      <c r="AX399" s="62">
        <v>7.8627395969556348E-3</v>
      </c>
      <c r="AY399" s="62">
        <v>8.5038634364988999E-3</v>
      </c>
      <c r="AZ399" s="62">
        <v>6.4142923909540003E-3</v>
      </c>
      <c r="BA399" s="62">
        <v>6.7426862652092317E-3</v>
      </c>
      <c r="BB399" s="62">
        <v>8.7558757626713911E-3</v>
      </c>
      <c r="BC399" s="62">
        <v>1.0982870472232993E-2</v>
      </c>
      <c r="BD399" s="62">
        <v>1.2297181118292621E-2</v>
      </c>
      <c r="BE399" s="62">
        <v>1.1647074526831468E-2</v>
      </c>
      <c r="BF399" s="62">
        <v>1.0762751380724822E-2</v>
      </c>
      <c r="BG399" s="62">
        <v>1.1723556530260233E-2</v>
      </c>
      <c r="BH399" s="62">
        <v>1.1254535891753173E-2</v>
      </c>
      <c r="BI399" s="62">
        <v>1.0065586839668005E-2</v>
      </c>
      <c r="BJ399" s="62">
        <v>1.1216066632072488E-2</v>
      </c>
      <c r="BK399" s="62">
        <v>9.7582889554442276E-3</v>
      </c>
      <c r="BL399" s="62">
        <v>1.2269630426752332E-2</v>
      </c>
      <c r="BM399" s="62">
        <v>1.2654386808279888E-2</v>
      </c>
      <c r="BN399" s="62">
        <v>1.3774125288807596E-2</v>
      </c>
      <c r="BO399" s="62">
        <v>1.5119685625052852E-2</v>
      </c>
      <c r="BP399" s="62">
        <v>1.4177871937841228E-2</v>
      </c>
      <c r="BR399" s="55"/>
      <c r="BS399" s="53"/>
    </row>
    <row r="400" spans="1:73" s="38" customFormat="1" ht="27">
      <c r="A400" s="110"/>
      <c r="B400" s="126"/>
      <c r="C400" s="127"/>
      <c r="D400" s="48"/>
      <c r="E400" s="82"/>
      <c r="F400" s="83"/>
      <c r="G400" s="84"/>
      <c r="H400" s="84"/>
      <c r="I400" s="84"/>
      <c r="J400" s="84"/>
      <c r="K400" s="84"/>
      <c r="L400" s="84"/>
      <c r="M400" s="84"/>
      <c r="N400" s="84"/>
      <c r="O400" s="84"/>
      <c r="P400" s="84"/>
      <c r="Q400" s="84"/>
      <c r="R400" s="84"/>
      <c r="S400" s="84"/>
      <c r="T400" s="84"/>
      <c r="U400" s="84"/>
      <c r="V400" s="84"/>
      <c r="W400" s="84"/>
      <c r="X400" s="84"/>
      <c r="Y400" s="84"/>
      <c r="Z400" s="84"/>
      <c r="AA400" s="84"/>
      <c r="AB400" s="84"/>
      <c r="AC400" s="84"/>
      <c r="AD400" s="84"/>
      <c r="AE400" s="84"/>
      <c r="AF400" s="84"/>
      <c r="AG400" s="84"/>
      <c r="AH400" s="84"/>
      <c r="AI400" s="84"/>
      <c r="AJ400" s="84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R400" s="142" t="s">
        <v>11</v>
      </c>
      <c r="BS400" s="91" t="s">
        <v>233</v>
      </c>
      <c r="BT400" s="91" t="s">
        <v>234</v>
      </c>
      <c r="BU400" s="91" t="s">
        <v>235</v>
      </c>
    </row>
    <row r="401" spans="1:73" ht="17.25" customHeight="1">
      <c r="A401" s="105"/>
      <c r="B401" s="217" t="s">
        <v>39</v>
      </c>
      <c r="C401" s="211" t="s">
        <v>22</v>
      </c>
      <c r="D401" s="214" t="s">
        <v>11</v>
      </c>
      <c r="E401" s="129" t="s">
        <v>151</v>
      </c>
      <c r="F401" s="9" t="s">
        <v>35</v>
      </c>
      <c r="G401" s="11" t="s">
        <v>33</v>
      </c>
      <c r="H401" s="11" t="s">
        <v>33</v>
      </c>
      <c r="I401" s="11" t="s">
        <v>33</v>
      </c>
      <c r="J401" s="11" t="s">
        <v>33</v>
      </c>
      <c r="K401" s="11" t="s">
        <v>33</v>
      </c>
      <c r="L401" s="11" t="s">
        <v>33</v>
      </c>
      <c r="M401" s="11" t="s">
        <v>33</v>
      </c>
      <c r="N401" s="11" t="s">
        <v>33</v>
      </c>
      <c r="O401" s="11" t="s">
        <v>33</v>
      </c>
      <c r="P401" s="11" t="s">
        <v>33</v>
      </c>
      <c r="Q401" s="11" t="s">
        <v>33</v>
      </c>
      <c r="R401" s="11" t="s">
        <v>33</v>
      </c>
      <c r="S401" s="11" t="s">
        <v>33</v>
      </c>
      <c r="T401" s="11" t="s">
        <v>33</v>
      </c>
      <c r="U401" s="11" t="s">
        <v>33</v>
      </c>
      <c r="V401" s="11" t="s">
        <v>33</v>
      </c>
      <c r="W401" s="11" t="s">
        <v>33</v>
      </c>
      <c r="X401" s="11" t="s">
        <v>33</v>
      </c>
      <c r="Y401" s="11" t="s">
        <v>33</v>
      </c>
      <c r="Z401" s="11" t="s">
        <v>33</v>
      </c>
      <c r="AA401" s="11" t="s">
        <v>33</v>
      </c>
      <c r="AB401" s="11" t="s">
        <v>33</v>
      </c>
      <c r="AC401" s="11" t="s">
        <v>33</v>
      </c>
      <c r="AD401" s="11" t="s">
        <v>33</v>
      </c>
      <c r="AE401" s="11" t="s">
        <v>33</v>
      </c>
      <c r="AF401" s="11" t="s">
        <v>33</v>
      </c>
      <c r="AG401" s="11" t="s">
        <v>33</v>
      </c>
      <c r="AH401" s="11" t="s">
        <v>33</v>
      </c>
      <c r="AI401" s="11" t="s">
        <v>33</v>
      </c>
      <c r="AJ401" s="11" t="s">
        <v>33</v>
      </c>
      <c r="AK401" s="137">
        <v>0</v>
      </c>
      <c r="AL401" s="137">
        <v>0</v>
      </c>
      <c r="AM401" s="137">
        <v>0</v>
      </c>
      <c r="AN401" s="137">
        <v>0</v>
      </c>
      <c r="AO401" s="137">
        <v>0</v>
      </c>
      <c r="AP401" s="137">
        <v>0</v>
      </c>
      <c r="AQ401" s="137">
        <v>0</v>
      </c>
      <c r="AR401" s="137">
        <v>0</v>
      </c>
      <c r="AS401" s="137">
        <v>0</v>
      </c>
      <c r="AT401" s="137">
        <v>0</v>
      </c>
      <c r="AU401" s="137">
        <v>0</v>
      </c>
      <c r="AV401" s="137">
        <v>0</v>
      </c>
      <c r="AW401" s="137">
        <v>0</v>
      </c>
      <c r="AX401" s="137">
        <v>0</v>
      </c>
      <c r="AY401" s="137">
        <v>0</v>
      </c>
      <c r="AZ401" s="137">
        <v>0</v>
      </c>
      <c r="BA401" s="137">
        <v>0</v>
      </c>
      <c r="BB401" s="137">
        <v>0</v>
      </c>
      <c r="BC401" s="137">
        <v>0</v>
      </c>
      <c r="BD401" s="137">
        <v>0</v>
      </c>
      <c r="BE401" s="137">
        <v>0</v>
      </c>
      <c r="BF401" s="137">
        <v>0</v>
      </c>
      <c r="BG401" s="137">
        <v>0</v>
      </c>
      <c r="BH401" s="137">
        <v>0</v>
      </c>
      <c r="BI401" s="137">
        <v>0</v>
      </c>
      <c r="BJ401" s="137">
        <v>0</v>
      </c>
      <c r="BK401" s="137">
        <v>0</v>
      </c>
      <c r="BL401" s="137">
        <v>0</v>
      </c>
      <c r="BM401" s="137">
        <v>0</v>
      </c>
      <c r="BN401" s="137">
        <v>0</v>
      </c>
      <c r="BO401" s="137">
        <v>0</v>
      </c>
      <c r="BP401" s="137">
        <v>0</v>
      </c>
      <c r="BR401" s="129" t="s">
        <v>151</v>
      </c>
      <c r="BS401" s="131">
        <v>0</v>
      </c>
      <c r="BT401" s="131">
        <v>0</v>
      </c>
      <c r="BU401" s="131">
        <v>0</v>
      </c>
    </row>
    <row r="402" spans="1:73" ht="17.25">
      <c r="A402" s="105"/>
      <c r="B402" s="218"/>
      <c r="C402" s="212"/>
      <c r="D402" s="215"/>
      <c r="E402" s="129" t="s">
        <v>152</v>
      </c>
      <c r="F402" s="9" t="s">
        <v>35</v>
      </c>
      <c r="G402" s="11" t="s">
        <v>33</v>
      </c>
      <c r="H402" s="11" t="s">
        <v>33</v>
      </c>
      <c r="I402" s="11" t="s">
        <v>33</v>
      </c>
      <c r="J402" s="11" t="s">
        <v>33</v>
      </c>
      <c r="K402" s="11" t="s">
        <v>33</v>
      </c>
      <c r="L402" s="11" t="s">
        <v>33</v>
      </c>
      <c r="M402" s="11" t="s">
        <v>33</v>
      </c>
      <c r="N402" s="11" t="s">
        <v>33</v>
      </c>
      <c r="O402" s="11" t="s">
        <v>33</v>
      </c>
      <c r="P402" s="11" t="s">
        <v>33</v>
      </c>
      <c r="Q402" s="11" t="s">
        <v>33</v>
      </c>
      <c r="R402" s="11" t="s">
        <v>33</v>
      </c>
      <c r="S402" s="11" t="s">
        <v>33</v>
      </c>
      <c r="T402" s="11" t="s">
        <v>33</v>
      </c>
      <c r="U402" s="11" t="s">
        <v>33</v>
      </c>
      <c r="V402" s="11" t="s">
        <v>33</v>
      </c>
      <c r="W402" s="11" t="s">
        <v>33</v>
      </c>
      <c r="X402" s="11" t="s">
        <v>33</v>
      </c>
      <c r="Y402" s="11" t="s">
        <v>33</v>
      </c>
      <c r="Z402" s="11" t="s">
        <v>33</v>
      </c>
      <c r="AA402" s="11" t="s">
        <v>33</v>
      </c>
      <c r="AB402" s="11" t="s">
        <v>33</v>
      </c>
      <c r="AC402" s="11" t="s">
        <v>33</v>
      </c>
      <c r="AD402" s="11" t="s">
        <v>33</v>
      </c>
      <c r="AE402" s="11" t="s">
        <v>33</v>
      </c>
      <c r="AF402" s="11" t="s">
        <v>33</v>
      </c>
      <c r="AG402" s="11" t="s">
        <v>33</v>
      </c>
      <c r="AH402" s="11" t="s">
        <v>33</v>
      </c>
      <c r="AI402" s="11" t="s">
        <v>33</v>
      </c>
      <c r="AJ402" s="11" t="s">
        <v>33</v>
      </c>
      <c r="AK402" s="137">
        <v>0</v>
      </c>
      <c r="AL402" s="137">
        <v>0</v>
      </c>
      <c r="AM402" s="137">
        <v>0</v>
      </c>
      <c r="AN402" s="137">
        <v>0</v>
      </c>
      <c r="AO402" s="137">
        <v>0</v>
      </c>
      <c r="AP402" s="137">
        <v>0</v>
      </c>
      <c r="AQ402" s="137">
        <v>0</v>
      </c>
      <c r="AR402" s="137">
        <v>0</v>
      </c>
      <c r="AS402" s="137">
        <v>0</v>
      </c>
      <c r="AT402" s="137">
        <v>0</v>
      </c>
      <c r="AU402" s="137">
        <v>0</v>
      </c>
      <c r="AV402" s="137">
        <v>0</v>
      </c>
      <c r="AW402" s="137">
        <v>0</v>
      </c>
      <c r="AX402" s="137">
        <v>0</v>
      </c>
      <c r="AY402" s="137">
        <v>0</v>
      </c>
      <c r="AZ402" s="137">
        <v>0</v>
      </c>
      <c r="BA402" s="137">
        <v>0</v>
      </c>
      <c r="BB402" s="137">
        <v>0</v>
      </c>
      <c r="BC402" s="137">
        <v>0</v>
      </c>
      <c r="BD402" s="137">
        <v>0</v>
      </c>
      <c r="BE402" s="137">
        <v>0</v>
      </c>
      <c r="BF402" s="137">
        <v>0</v>
      </c>
      <c r="BG402" s="137">
        <v>0</v>
      </c>
      <c r="BH402" s="137">
        <v>0</v>
      </c>
      <c r="BI402" s="137">
        <v>0</v>
      </c>
      <c r="BJ402" s="137">
        <v>0</v>
      </c>
      <c r="BK402" s="137">
        <v>0</v>
      </c>
      <c r="BL402" s="137">
        <v>0</v>
      </c>
      <c r="BM402" s="137">
        <v>0</v>
      </c>
      <c r="BN402" s="137">
        <v>0</v>
      </c>
      <c r="BO402" s="137">
        <v>0</v>
      </c>
      <c r="BP402" s="137">
        <v>0</v>
      </c>
      <c r="BR402" s="129" t="s">
        <v>152</v>
      </c>
      <c r="BS402" s="131">
        <v>0</v>
      </c>
      <c r="BT402" s="131">
        <v>0</v>
      </c>
      <c r="BU402" s="131">
        <v>0</v>
      </c>
    </row>
    <row r="403" spans="1:73" ht="17.25">
      <c r="A403" s="105"/>
      <c r="B403" s="218"/>
      <c r="C403" s="212"/>
      <c r="D403" s="215"/>
      <c r="E403" s="129" t="s">
        <v>153</v>
      </c>
      <c r="F403" s="9" t="s">
        <v>35</v>
      </c>
      <c r="G403" s="11" t="s">
        <v>33</v>
      </c>
      <c r="H403" s="11" t="s">
        <v>33</v>
      </c>
      <c r="I403" s="11" t="s">
        <v>33</v>
      </c>
      <c r="J403" s="11" t="s">
        <v>33</v>
      </c>
      <c r="K403" s="11" t="s">
        <v>33</v>
      </c>
      <c r="L403" s="11" t="s">
        <v>33</v>
      </c>
      <c r="M403" s="11" t="s">
        <v>33</v>
      </c>
      <c r="N403" s="11" t="s">
        <v>33</v>
      </c>
      <c r="O403" s="11" t="s">
        <v>33</v>
      </c>
      <c r="P403" s="11" t="s">
        <v>33</v>
      </c>
      <c r="Q403" s="11" t="s">
        <v>33</v>
      </c>
      <c r="R403" s="11" t="s">
        <v>33</v>
      </c>
      <c r="S403" s="11" t="s">
        <v>33</v>
      </c>
      <c r="T403" s="11" t="s">
        <v>33</v>
      </c>
      <c r="U403" s="11" t="s">
        <v>33</v>
      </c>
      <c r="V403" s="11" t="s">
        <v>33</v>
      </c>
      <c r="W403" s="11" t="s">
        <v>33</v>
      </c>
      <c r="X403" s="11" t="s">
        <v>33</v>
      </c>
      <c r="Y403" s="11" t="s">
        <v>33</v>
      </c>
      <c r="Z403" s="11" t="s">
        <v>33</v>
      </c>
      <c r="AA403" s="11" t="s">
        <v>33</v>
      </c>
      <c r="AB403" s="11" t="s">
        <v>33</v>
      </c>
      <c r="AC403" s="11" t="s">
        <v>33</v>
      </c>
      <c r="AD403" s="11" t="s">
        <v>33</v>
      </c>
      <c r="AE403" s="11" t="s">
        <v>33</v>
      </c>
      <c r="AF403" s="11" t="s">
        <v>33</v>
      </c>
      <c r="AG403" s="11" t="s">
        <v>33</v>
      </c>
      <c r="AH403" s="11" t="s">
        <v>33</v>
      </c>
      <c r="AI403" s="11" t="s">
        <v>33</v>
      </c>
      <c r="AJ403" s="11" t="s">
        <v>33</v>
      </c>
      <c r="AK403" s="137">
        <v>0</v>
      </c>
      <c r="AL403" s="137">
        <v>0</v>
      </c>
      <c r="AM403" s="137">
        <v>0</v>
      </c>
      <c r="AN403" s="137">
        <v>0</v>
      </c>
      <c r="AO403" s="137">
        <v>0</v>
      </c>
      <c r="AP403" s="137">
        <v>0</v>
      </c>
      <c r="AQ403" s="137">
        <v>0</v>
      </c>
      <c r="AR403" s="137">
        <v>0</v>
      </c>
      <c r="AS403" s="137">
        <v>0</v>
      </c>
      <c r="AT403" s="137">
        <v>0</v>
      </c>
      <c r="AU403" s="137">
        <v>0</v>
      </c>
      <c r="AV403" s="137">
        <v>0</v>
      </c>
      <c r="AW403" s="137">
        <v>0</v>
      </c>
      <c r="AX403" s="137">
        <v>0</v>
      </c>
      <c r="AY403" s="137">
        <v>0</v>
      </c>
      <c r="AZ403" s="137">
        <v>0</v>
      </c>
      <c r="BA403" s="137">
        <v>0</v>
      </c>
      <c r="BB403" s="137">
        <v>0</v>
      </c>
      <c r="BC403" s="137">
        <v>0</v>
      </c>
      <c r="BD403" s="137">
        <v>0</v>
      </c>
      <c r="BE403" s="137">
        <v>0</v>
      </c>
      <c r="BF403" s="137">
        <v>0</v>
      </c>
      <c r="BG403" s="137">
        <v>0</v>
      </c>
      <c r="BH403" s="137">
        <v>0</v>
      </c>
      <c r="BI403" s="137">
        <v>0</v>
      </c>
      <c r="BJ403" s="137">
        <v>0</v>
      </c>
      <c r="BK403" s="137">
        <v>0</v>
      </c>
      <c r="BL403" s="137">
        <v>0</v>
      </c>
      <c r="BM403" s="137">
        <v>0</v>
      </c>
      <c r="BN403" s="137">
        <v>0</v>
      </c>
      <c r="BO403" s="137">
        <v>0</v>
      </c>
      <c r="BP403" s="137">
        <v>0</v>
      </c>
      <c r="BR403" s="129" t="s">
        <v>153</v>
      </c>
      <c r="BS403" s="131">
        <v>0</v>
      </c>
      <c r="BT403" s="131">
        <v>0</v>
      </c>
      <c r="BU403" s="131">
        <v>0</v>
      </c>
    </row>
    <row r="404" spans="1:73" ht="17.25">
      <c r="A404" s="105"/>
      <c r="B404" s="218"/>
      <c r="C404" s="212"/>
      <c r="D404" s="215"/>
      <c r="E404" s="129" t="s">
        <v>154</v>
      </c>
      <c r="F404" s="9" t="s">
        <v>35</v>
      </c>
      <c r="G404" s="11" t="s">
        <v>33</v>
      </c>
      <c r="H404" s="11" t="s">
        <v>33</v>
      </c>
      <c r="I404" s="11" t="s">
        <v>33</v>
      </c>
      <c r="J404" s="11" t="s">
        <v>33</v>
      </c>
      <c r="K404" s="11" t="s">
        <v>33</v>
      </c>
      <c r="L404" s="11" t="s">
        <v>33</v>
      </c>
      <c r="M404" s="11" t="s">
        <v>33</v>
      </c>
      <c r="N404" s="11" t="s">
        <v>33</v>
      </c>
      <c r="O404" s="11" t="s">
        <v>33</v>
      </c>
      <c r="P404" s="11" t="s">
        <v>33</v>
      </c>
      <c r="Q404" s="11" t="s">
        <v>33</v>
      </c>
      <c r="R404" s="11" t="s">
        <v>33</v>
      </c>
      <c r="S404" s="11" t="s">
        <v>33</v>
      </c>
      <c r="T404" s="11" t="s">
        <v>33</v>
      </c>
      <c r="U404" s="11" t="s">
        <v>33</v>
      </c>
      <c r="V404" s="11" t="s">
        <v>33</v>
      </c>
      <c r="W404" s="11" t="s">
        <v>33</v>
      </c>
      <c r="X404" s="11" t="s">
        <v>33</v>
      </c>
      <c r="Y404" s="11" t="s">
        <v>33</v>
      </c>
      <c r="Z404" s="11" t="s">
        <v>33</v>
      </c>
      <c r="AA404" s="11" t="s">
        <v>33</v>
      </c>
      <c r="AB404" s="11" t="s">
        <v>33</v>
      </c>
      <c r="AC404" s="11" t="s">
        <v>33</v>
      </c>
      <c r="AD404" s="11" t="s">
        <v>33</v>
      </c>
      <c r="AE404" s="11" t="s">
        <v>33</v>
      </c>
      <c r="AF404" s="11" t="s">
        <v>33</v>
      </c>
      <c r="AG404" s="11" t="s">
        <v>33</v>
      </c>
      <c r="AH404" s="11" t="s">
        <v>33</v>
      </c>
      <c r="AI404" s="11" t="s">
        <v>33</v>
      </c>
      <c r="AJ404" s="11" t="s">
        <v>33</v>
      </c>
      <c r="AK404" s="137">
        <v>0</v>
      </c>
      <c r="AL404" s="137">
        <v>0</v>
      </c>
      <c r="AM404" s="137">
        <v>0</v>
      </c>
      <c r="AN404" s="137">
        <v>0</v>
      </c>
      <c r="AO404" s="137">
        <v>0</v>
      </c>
      <c r="AP404" s="137">
        <v>0</v>
      </c>
      <c r="AQ404" s="137">
        <v>0</v>
      </c>
      <c r="AR404" s="137">
        <v>0</v>
      </c>
      <c r="AS404" s="137">
        <v>0</v>
      </c>
      <c r="AT404" s="137">
        <v>0</v>
      </c>
      <c r="AU404" s="137">
        <v>0</v>
      </c>
      <c r="AV404" s="137">
        <v>0</v>
      </c>
      <c r="AW404" s="137">
        <v>0</v>
      </c>
      <c r="AX404" s="137">
        <v>0</v>
      </c>
      <c r="AY404" s="137">
        <v>0</v>
      </c>
      <c r="AZ404" s="137">
        <v>0</v>
      </c>
      <c r="BA404" s="137">
        <v>0</v>
      </c>
      <c r="BB404" s="137">
        <v>0</v>
      </c>
      <c r="BC404" s="137">
        <v>0</v>
      </c>
      <c r="BD404" s="137">
        <v>0</v>
      </c>
      <c r="BE404" s="137">
        <v>0</v>
      </c>
      <c r="BF404" s="137">
        <v>0</v>
      </c>
      <c r="BG404" s="137">
        <v>0</v>
      </c>
      <c r="BH404" s="137">
        <v>0</v>
      </c>
      <c r="BI404" s="137">
        <v>0</v>
      </c>
      <c r="BJ404" s="137">
        <v>0</v>
      </c>
      <c r="BK404" s="137">
        <v>0</v>
      </c>
      <c r="BL404" s="137">
        <v>0</v>
      </c>
      <c r="BM404" s="137">
        <v>0</v>
      </c>
      <c r="BN404" s="137">
        <v>0</v>
      </c>
      <c r="BO404" s="137">
        <v>0</v>
      </c>
      <c r="BP404" s="137">
        <v>0</v>
      </c>
      <c r="BR404" s="129" t="s">
        <v>154</v>
      </c>
      <c r="BS404" s="131">
        <v>0</v>
      </c>
      <c r="BT404" s="131">
        <v>0</v>
      </c>
      <c r="BU404" s="131">
        <v>0</v>
      </c>
    </row>
    <row r="405" spans="1:73" ht="17.25" customHeight="1">
      <c r="A405" s="105"/>
      <c r="B405" s="218"/>
      <c r="C405" s="212"/>
      <c r="D405" s="215"/>
      <c r="E405" s="130" t="s">
        <v>155</v>
      </c>
      <c r="F405" s="9" t="s">
        <v>35</v>
      </c>
      <c r="G405" s="138" t="s">
        <v>33</v>
      </c>
      <c r="H405" s="138" t="s">
        <v>33</v>
      </c>
      <c r="I405" s="138" t="s">
        <v>33</v>
      </c>
      <c r="J405" s="138" t="s">
        <v>33</v>
      </c>
      <c r="K405" s="138" t="s">
        <v>33</v>
      </c>
      <c r="L405" s="138" t="s">
        <v>33</v>
      </c>
      <c r="M405" s="138" t="s">
        <v>33</v>
      </c>
      <c r="N405" s="138" t="s">
        <v>33</v>
      </c>
      <c r="O405" s="138" t="s">
        <v>33</v>
      </c>
      <c r="P405" s="138" t="s">
        <v>33</v>
      </c>
      <c r="Q405" s="138" t="s">
        <v>33</v>
      </c>
      <c r="R405" s="138" t="s">
        <v>33</v>
      </c>
      <c r="S405" s="138" t="s">
        <v>33</v>
      </c>
      <c r="T405" s="138" t="s">
        <v>33</v>
      </c>
      <c r="U405" s="138" t="s">
        <v>33</v>
      </c>
      <c r="V405" s="138" t="s">
        <v>33</v>
      </c>
      <c r="W405" s="138" t="s">
        <v>33</v>
      </c>
      <c r="X405" s="138" t="s">
        <v>33</v>
      </c>
      <c r="Y405" s="138" t="s">
        <v>33</v>
      </c>
      <c r="Z405" s="138" t="s">
        <v>33</v>
      </c>
      <c r="AA405" s="138" t="s">
        <v>33</v>
      </c>
      <c r="AB405" s="138" t="s">
        <v>33</v>
      </c>
      <c r="AC405" s="138" t="s">
        <v>33</v>
      </c>
      <c r="AD405" s="138" t="s">
        <v>33</v>
      </c>
      <c r="AE405" s="138" t="s">
        <v>33</v>
      </c>
      <c r="AF405" s="138" t="s">
        <v>33</v>
      </c>
      <c r="AG405" s="138" t="s">
        <v>33</v>
      </c>
      <c r="AH405" s="138" t="s">
        <v>33</v>
      </c>
      <c r="AI405" s="138" t="s">
        <v>33</v>
      </c>
      <c r="AJ405" s="138" t="s">
        <v>33</v>
      </c>
      <c r="AK405" s="138">
        <v>0</v>
      </c>
      <c r="AL405" s="138">
        <v>0</v>
      </c>
      <c r="AM405" s="138">
        <v>0</v>
      </c>
      <c r="AN405" s="138">
        <v>0</v>
      </c>
      <c r="AO405" s="138">
        <v>0</v>
      </c>
      <c r="AP405" s="138">
        <v>0</v>
      </c>
      <c r="AQ405" s="138">
        <v>0</v>
      </c>
      <c r="AR405" s="138">
        <v>0</v>
      </c>
      <c r="AS405" s="138">
        <v>0</v>
      </c>
      <c r="AT405" s="138">
        <v>0</v>
      </c>
      <c r="AU405" s="138">
        <v>0</v>
      </c>
      <c r="AV405" s="138">
        <v>0</v>
      </c>
      <c r="AW405" s="138">
        <v>0</v>
      </c>
      <c r="AX405" s="138">
        <v>0</v>
      </c>
      <c r="AY405" s="138">
        <v>0</v>
      </c>
      <c r="AZ405" s="138">
        <v>0</v>
      </c>
      <c r="BA405" s="138">
        <v>0</v>
      </c>
      <c r="BB405" s="138">
        <v>0</v>
      </c>
      <c r="BC405" s="138">
        <v>0</v>
      </c>
      <c r="BD405" s="138">
        <v>0</v>
      </c>
      <c r="BE405" s="138">
        <v>0</v>
      </c>
      <c r="BF405" s="138">
        <v>0</v>
      </c>
      <c r="BG405" s="138">
        <v>0</v>
      </c>
      <c r="BH405" s="138">
        <v>0</v>
      </c>
      <c r="BI405" s="138">
        <v>0</v>
      </c>
      <c r="BJ405" s="138">
        <v>0</v>
      </c>
      <c r="BK405" s="138">
        <v>0</v>
      </c>
      <c r="BL405" s="138">
        <v>0</v>
      </c>
      <c r="BM405" s="138">
        <v>0</v>
      </c>
      <c r="BN405" s="138">
        <v>0</v>
      </c>
      <c r="BO405" s="138">
        <v>0</v>
      </c>
      <c r="BP405" s="138">
        <v>0</v>
      </c>
      <c r="BR405" s="130" t="s">
        <v>155</v>
      </c>
      <c r="BS405" s="132">
        <v>0</v>
      </c>
      <c r="BT405" s="132">
        <v>0</v>
      </c>
      <c r="BU405" s="132">
        <v>0</v>
      </c>
    </row>
    <row r="406" spans="1:73" ht="17.25">
      <c r="A406" s="105"/>
      <c r="B406" s="218"/>
      <c r="C406" s="212"/>
      <c r="D406" s="215"/>
      <c r="E406" s="129" t="s">
        <v>156</v>
      </c>
      <c r="F406" s="9" t="s">
        <v>35</v>
      </c>
      <c r="G406" s="11" t="s">
        <v>33</v>
      </c>
      <c r="H406" s="11" t="s">
        <v>33</v>
      </c>
      <c r="I406" s="11" t="s">
        <v>33</v>
      </c>
      <c r="J406" s="11" t="s">
        <v>33</v>
      </c>
      <c r="K406" s="11" t="s">
        <v>33</v>
      </c>
      <c r="L406" s="11" t="s">
        <v>33</v>
      </c>
      <c r="M406" s="11" t="s">
        <v>33</v>
      </c>
      <c r="N406" s="11" t="s">
        <v>33</v>
      </c>
      <c r="O406" s="11" t="s">
        <v>33</v>
      </c>
      <c r="P406" s="11" t="s">
        <v>33</v>
      </c>
      <c r="Q406" s="11" t="s">
        <v>33</v>
      </c>
      <c r="R406" s="11" t="s">
        <v>33</v>
      </c>
      <c r="S406" s="11" t="s">
        <v>33</v>
      </c>
      <c r="T406" s="11" t="s">
        <v>33</v>
      </c>
      <c r="U406" s="11" t="s">
        <v>33</v>
      </c>
      <c r="V406" s="11" t="s">
        <v>33</v>
      </c>
      <c r="W406" s="11" t="s">
        <v>33</v>
      </c>
      <c r="X406" s="11" t="s">
        <v>33</v>
      </c>
      <c r="Y406" s="11" t="s">
        <v>33</v>
      </c>
      <c r="Z406" s="11" t="s">
        <v>33</v>
      </c>
      <c r="AA406" s="11" t="s">
        <v>33</v>
      </c>
      <c r="AB406" s="11" t="s">
        <v>33</v>
      </c>
      <c r="AC406" s="11" t="s">
        <v>33</v>
      </c>
      <c r="AD406" s="11" t="s">
        <v>33</v>
      </c>
      <c r="AE406" s="11" t="s">
        <v>33</v>
      </c>
      <c r="AF406" s="11" t="s">
        <v>33</v>
      </c>
      <c r="AG406" s="11" t="s">
        <v>33</v>
      </c>
      <c r="AH406" s="11" t="s">
        <v>33</v>
      </c>
      <c r="AI406" s="11" t="s">
        <v>33</v>
      </c>
      <c r="AJ406" s="11" t="s">
        <v>33</v>
      </c>
      <c r="AK406" s="137">
        <v>0</v>
      </c>
      <c r="AL406" s="137">
        <v>0</v>
      </c>
      <c r="AM406" s="137">
        <v>0</v>
      </c>
      <c r="AN406" s="137">
        <v>0</v>
      </c>
      <c r="AO406" s="137">
        <v>0</v>
      </c>
      <c r="AP406" s="137">
        <v>0</v>
      </c>
      <c r="AQ406" s="137">
        <v>0</v>
      </c>
      <c r="AR406" s="137">
        <v>0</v>
      </c>
      <c r="AS406" s="137">
        <v>0</v>
      </c>
      <c r="AT406" s="137">
        <v>0</v>
      </c>
      <c r="AU406" s="137">
        <v>0</v>
      </c>
      <c r="AV406" s="137">
        <v>0</v>
      </c>
      <c r="AW406" s="137">
        <v>0</v>
      </c>
      <c r="AX406" s="137">
        <v>0</v>
      </c>
      <c r="AY406" s="137">
        <v>0</v>
      </c>
      <c r="AZ406" s="137">
        <v>0</v>
      </c>
      <c r="BA406" s="137">
        <v>0</v>
      </c>
      <c r="BB406" s="137">
        <v>0</v>
      </c>
      <c r="BC406" s="137">
        <v>0</v>
      </c>
      <c r="BD406" s="137">
        <v>0</v>
      </c>
      <c r="BE406" s="137">
        <v>0</v>
      </c>
      <c r="BF406" s="137">
        <v>0</v>
      </c>
      <c r="BG406" s="137">
        <v>0</v>
      </c>
      <c r="BH406" s="137">
        <v>0</v>
      </c>
      <c r="BI406" s="137">
        <v>0</v>
      </c>
      <c r="BJ406" s="137">
        <v>0</v>
      </c>
      <c r="BK406" s="137">
        <v>0</v>
      </c>
      <c r="BL406" s="137">
        <v>0</v>
      </c>
      <c r="BM406" s="137">
        <v>0</v>
      </c>
      <c r="BN406" s="137">
        <v>0</v>
      </c>
      <c r="BO406" s="137">
        <v>0</v>
      </c>
      <c r="BP406" s="137">
        <v>0</v>
      </c>
      <c r="BR406" s="129" t="s">
        <v>156</v>
      </c>
      <c r="BS406" s="131">
        <v>0</v>
      </c>
      <c r="BT406" s="131">
        <v>0</v>
      </c>
      <c r="BU406" s="131">
        <v>0</v>
      </c>
    </row>
    <row r="407" spans="1:73" ht="17.25">
      <c r="A407" s="105"/>
      <c r="B407" s="218"/>
      <c r="C407" s="212"/>
      <c r="D407" s="215"/>
      <c r="E407" s="129" t="s">
        <v>157</v>
      </c>
      <c r="F407" s="9" t="s">
        <v>35</v>
      </c>
      <c r="G407" s="11" t="s">
        <v>33</v>
      </c>
      <c r="H407" s="11" t="s">
        <v>33</v>
      </c>
      <c r="I407" s="11" t="s">
        <v>33</v>
      </c>
      <c r="J407" s="11" t="s">
        <v>33</v>
      </c>
      <c r="K407" s="11" t="s">
        <v>33</v>
      </c>
      <c r="L407" s="11" t="s">
        <v>33</v>
      </c>
      <c r="M407" s="11" t="s">
        <v>33</v>
      </c>
      <c r="N407" s="11" t="s">
        <v>33</v>
      </c>
      <c r="O407" s="11" t="s">
        <v>33</v>
      </c>
      <c r="P407" s="11" t="s">
        <v>33</v>
      </c>
      <c r="Q407" s="11" t="s">
        <v>33</v>
      </c>
      <c r="R407" s="11" t="s">
        <v>33</v>
      </c>
      <c r="S407" s="11" t="s">
        <v>33</v>
      </c>
      <c r="T407" s="11" t="s">
        <v>33</v>
      </c>
      <c r="U407" s="11" t="s">
        <v>33</v>
      </c>
      <c r="V407" s="11" t="s">
        <v>33</v>
      </c>
      <c r="W407" s="11" t="s">
        <v>33</v>
      </c>
      <c r="X407" s="11" t="s">
        <v>33</v>
      </c>
      <c r="Y407" s="11" t="s">
        <v>33</v>
      </c>
      <c r="Z407" s="11" t="s">
        <v>33</v>
      </c>
      <c r="AA407" s="11" t="s">
        <v>33</v>
      </c>
      <c r="AB407" s="11" t="s">
        <v>33</v>
      </c>
      <c r="AC407" s="11" t="s">
        <v>33</v>
      </c>
      <c r="AD407" s="11" t="s">
        <v>33</v>
      </c>
      <c r="AE407" s="11" t="s">
        <v>33</v>
      </c>
      <c r="AF407" s="11" t="s">
        <v>33</v>
      </c>
      <c r="AG407" s="11" t="s">
        <v>33</v>
      </c>
      <c r="AH407" s="11" t="s">
        <v>33</v>
      </c>
      <c r="AI407" s="11" t="s">
        <v>33</v>
      </c>
      <c r="AJ407" s="11" t="s">
        <v>33</v>
      </c>
      <c r="AK407" s="137">
        <v>0</v>
      </c>
      <c r="AL407" s="137">
        <v>0</v>
      </c>
      <c r="AM407" s="137">
        <v>0</v>
      </c>
      <c r="AN407" s="137">
        <v>0</v>
      </c>
      <c r="AO407" s="137">
        <v>0</v>
      </c>
      <c r="AP407" s="137">
        <v>0</v>
      </c>
      <c r="AQ407" s="137">
        <v>0</v>
      </c>
      <c r="AR407" s="137">
        <v>0</v>
      </c>
      <c r="AS407" s="137">
        <v>0</v>
      </c>
      <c r="AT407" s="137">
        <v>0</v>
      </c>
      <c r="AU407" s="137">
        <v>0</v>
      </c>
      <c r="AV407" s="137">
        <v>0</v>
      </c>
      <c r="AW407" s="137">
        <v>0</v>
      </c>
      <c r="AX407" s="137">
        <v>0</v>
      </c>
      <c r="AY407" s="137">
        <v>0</v>
      </c>
      <c r="AZ407" s="137">
        <v>0</v>
      </c>
      <c r="BA407" s="137">
        <v>0</v>
      </c>
      <c r="BB407" s="137">
        <v>0</v>
      </c>
      <c r="BC407" s="137">
        <v>0</v>
      </c>
      <c r="BD407" s="137">
        <v>0</v>
      </c>
      <c r="BE407" s="137">
        <v>0</v>
      </c>
      <c r="BF407" s="137">
        <v>0</v>
      </c>
      <c r="BG407" s="137">
        <v>0</v>
      </c>
      <c r="BH407" s="137">
        <v>0</v>
      </c>
      <c r="BI407" s="137">
        <v>0</v>
      </c>
      <c r="BJ407" s="137">
        <v>0</v>
      </c>
      <c r="BK407" s="137">
        <v>0</v>
      </c>
      <c r="BL407" s="137">
        <v>0</v>
      </c>
      <c r="BM407" s="137">
        <v>0</v>
      </c>
      <c r="BN407" s="137">
        <v>0</v>
      </c>
      <c r="BO407" s="137">
        <v>0</v>
      </c>
      <c r="BP407" s="137">
        <v>0</v>
      </c>
      <c r="BR407" s="129" t="s">
        <v>157</v>
      </c>
      <c r="BS407" s="131">
        <v>0</v>
      </c>
      <c r="BT407" s="131">
        <v>0</v>
      </c>
      <c r="BU407" s="131">
        <v>0</v>
      </c>
    </row>
    <row r="408" spans="1:73" ht="17.25">
      <c r="A408" s="105"/>
      <c r="B408" s="218"/>
      <c r="C408" s="212"/>
      <c r="D408" s="215"/>
      <c r="E408" s="129" t="s">
        <v>158</v>
      </c>
      <c r="F408" s="9" t="s">
        <v>35</v>
      </c>
      <c r="G408" s="11" t="s">
        <v>33</v>
      </c>
      <c r="H408" s="11" t="s">
        <v>33</v>
      </c>
      <c r="I408" s="11" t="s">
        <v>33</v>
      </c>
      <c r="J408" s="11" t="s">
        <v>33</v>
      </c>
      <c r="K408" s="11" t="s">
        <v>33</v>
      </c>
      <c r="L408" s="11" t="s">
        <v>33</v>
      </c>
      <c r="M408" s="11" t="s">
        <v>33</v>
      </c>
      <c r="N408" s="11" t="s">
        <v>33</v>
      </c>
      <c r="O408" s="11" t="s">
        <v>33</v>
      </c>
      <c r="P408" s="11" t="s">
        <v>33</v>
      </c>
      <c r="Q408" s="11" t="s">
        <v>33</v>
      </c>
      <c r="R408" s="11" t="s">
        <v>33</v>
      </c>
      <c r="S408" s="11" t="s">
        <v>33</v>
      </c>
      <c r="T408" s="11" t="s">
        <v>33</v>
      </c>
      <c r="U408" s="11" t="s">
        <v>33</v>
      </c>
      <c r="V408" s="11" t="s">
        <v>33</v>
      </c>
      <c r="W408" s="11" t="s">
        <v>33</v>
      </c>
      <c r="X408" s="11" t="s">
        <v>33</v>
      </c>
      <c r="Y408" s="11" t="s">
        <v>33</v>
      </c>
      <c r="Z408" s="11" t="s">
        <v>33</v>
      </c>
      <c r="AA408" s="11" t="s">
        <v>33</v>
      </c>
      <c r="AB408" s="11" t="s">
        <v>33</v>
      </c>
      <c r="AC408" s="11" t="s">
        <v>33</v>
      </c>
      <c r="AD408" s="11" t="s">
        <v>33</v>
      </c>
      <c r="AE408" s="11" t="s">
        <v>33</v>
      </c>
      <c r="AF408" s="11" t="s">
        <v>33</v>
      </c>
      <c r="AG408" s="11" t="s">
        <v>33</v>
      </c>
      <c r="AH408" s="11" t="s">
        <v>33</v>
      </c>
      <c r="AI408" s="11" t="s">
        <v>33</v>
      </c>
      <c r="AJ408" s="11" t="s">
        <v>33</v>
      </c>
      <c r="AK408" s="137">
        <v>0</v>
      </c>
      <c r="AL408" s="137">
        <v>0</v>
      </c>
      <c r="AM408" s="137">
        <v>0</v>
      </c>
      <c r="AN408" s="137">
        <v>0</v>
      </c>
      <c r="AO408" s="137">
        <v>0</v>
      </c>
      <c r="AP408" s="137">
        <v>0</v>
      </c>
      <c r="AQ408" s="137">
        <v>0</v>
      </c>
      <c r="AR408" s="137">
        <v>0</v>
      </c>
      <c r="AS408" s="137">
        <v>0</v>
      </c>
      <c r="AT408" s="137">
        <v>0</v>
      </c>
      <c r="AU408" s="137">
        <v>0</v>
      </c>
      <c r="AV408" s="137">
        <v>0</v>
      </c>
      <c r="AW408" s="137">
        <v>0</v>
      </c>
      <c r="AX408" s="137">
        <v>0</v>
      </c>
      <c r="AY408" s="137">
        <v>0</v>
      </c>
      <c r="AZ408" s="137">
        <v>0</v>
      </c>
      <c r="BA408" s="137">
        <v>0</v>
      </c>
      <c r="BB408" s="137">
        <v>0</v>
      </c>
      <c r="BC408" s="137">
        <v>0</v>
      </c>
      <c r="BD408" s="137">
        <v>0</v>
      </c>
      <c r="BE408" s="137">
        <v>0</v>
      </c>
      <c r="BF408" s="137">
        <v>0</v>
      </c>
      <c r="BG408" s="137">
        <v>0</v>
      </c>
      <c r="BH408" s="137">
        <v>0</v>
      </c>
      <c r="BI408" s="137">
        <v>0</v>
      </c>
      <c r="BJ408" s="137">
        <v>0</v>
      </c>
      <c r="BK408" s="137">
        <v>0</v>
      </c>
      <c r="BL408" s="137">
        <v>0</v>
      </c>
      <c r="BM408" s="137">
        <v>0</v>
      </c>
      <c r="BN408" s="137">
        <v>0</v>
      </c>
      <c r="BO408" s="137">
        <v>0</v>
      </c>
      <c r="BP408" s="137">
        <v>0</v>
      </c>
      <c r="BR408" s="129" t="s">
        <v>158</v>
      </c>
      <c r="BS408" s="131">
        <v>0</v>
      </c>
      <c r="BT408" s="131">
        <v>0</v>
      </c>
      <c r="BU408" s="131">
        <v>0</v>
      </c>
    </row>
    <row r="409" spans="1:73" ht="17.25">
      <c r="A409" s="105"/>
      <c r="B409" s="218"/>
      <c r="C409" s="212"/>
      <c r="D409" s="215"/>
      <c r="E409" s="129" t="s">
        <v>159</v>
      </c>
      <c r="F409" s="9" t="s">
        <v>35</v>
      </c>
      <c r="G409" s="11" t="s">
        <v>33</v>
      </c>
      <c r="H409" s="11" t="s">
        <v>33</v>
      </c>
      <c r="I409" s="11" t="s">
        <v>33</v>
      </c>
      <c r="J409" s="11" t="s">
        <v>33</v>
      </c>
      <c r="K409" s="11" t="s">
        <v>33</v>
      </c>
      <c r="L409" s="11" t="s">
        <v>33</v>
      </c>
      <c r="M409" s="11" t="s">
        <v>33</v>
      </c>
      <c r="N409" s="11" t="s">
        <v>33</v>
      </c>
      <c r="O409" s="11" t="s">
        <v>33</v>
      </c>
      <c r="P409" s="11" t="s">
        <v>33</v>
      </c>
      <c r="Q409" s="11" t="s">
        <v>33</v>
      </c>
      <c r="R409" s="11" t="s">
        <v>33</v>
      </c>
      <c r="S409" s="11" t="s">
        <v>33</v>
      </c>
      <c r="T409" s="11" t="s">
        <v>33</v>
      </c>
      <c r="U409" s="11" t="s">
        <v>33</v>
      </c>
      <c r="V409" s="11" t="s">
        <v>33</v>
      </c>
      <c r="W409" s="11" t="s">
        <v>33</v>
      </c>
      <c r="X409" s="11" t="s">
        <v>33</v>
      </c>
      <c r="Y409" s="11" t="s">
        <v>33</v>
      </c>
      <c r="Z409" s="11" t="s">
        <v>33</v>
      </c>
      <c r="AA409" s="11" t="s">
        <v>33</v>
      </c>
      <c r="AB409" s="11" t="s">
        <v>33</v>
      </c>
      <c r="AC409" s="11" t="s">
        <v>33</v>
      </c>
      <c r="AD409" s="11" t="s">
        <v>33</v>
      </c>
      <c r="AE409" s="11" t="s">
        <v>33</v>
      </c>
      <c r="AF409" s="11" t="s">
        <v>33</v>
      </c>
      <c r="AG409" s="11" t="s">
        <v>33</v>
      </c>
      <c r="AH409" s="11" t="s">
        <v>33</v>
      </c>
      <c r="AI409" s="11" t="s">
        <v>33</v>
      </c>
      <c r="AJ409" s="11" t="s">
        <v>33</v>
      </c>
      <c r="AK409" s="139">
        <v>3.0817526316738467E-2</v>
      </c>
      <c r="AL409" s="139">
        <v>3.1920039127911283E-2</v>
      </c>
      <c r="AM409" s="139">
        <v>3.2054138157006952E-2</v>
      </c>
      <c r="AN409" s="139">
        <v>3.0503062111548206E-2</v>
      </c>
      <c r="AO409" s="139">
        <v>3.1970577614670093E-2</v>
      </c>
      <c r="AP409" s="139">
        <v>3.0884172735921336E-2</v>
      </c>
      <c r="AQ409" s="139">
        <v>3.3780576776524983E-2</v>
      </c>
      <c r="AR409" s="139">
        <v>3.3207356581737332E-2</v>
      </c>
      <c r="AS409" s="139">
        <v>3.5926484685261557E-2</v>
      </c>
      <c r="AT409" s="139">
        <v>3.479806164659488E-2</v>
      </c>
      <c r="AU409" s="139">
        <v>3.5138215810274008E-2</v>
      </c>
      <c r="AV409" s="139">
        <v>2.7473073601697047E-2</v>
      </c>
      <c r="AW409" s="139">
        <v>2.7685240690897756E-2</v>
      </c>
      <c r="AX409" s="139">
        <v>1.9897229214139407E-2</v>
      </c>
      <c r="AY409" s="139">
        <v>2.0670031828967386E-2</v>
      </c>
      <c r="AZ409" s="139">
        <v>1.5364100508211211E-2</v>
      </c>
      <c r="BA409" s="139">
        <v>1.5118240925941176E-2</v>
      </c>
      <c r="BB409" s="139">
        <v>1.4835348766297099E-2</v>
      </c>
      <c r="BC409" s="139">
        <v>1.7528824382929176E-2</v>
      </c>
      <c r="BD409" s="139">
        <v>1.8881971438213289E-2</v>
      </c>
      <c r="BE409" s="139">
        <v>1.8542975793232781E-2</v>
      </c>
      <c r="BF409" s="139">
        <v>1.7764325117506159E-2</v>
      </c>
      <c r="BG409" s="139">
        <v>1.7168369072204984E-2</v>
      </c>
      <c r="BH409" s="139">
        <v>1.4463464156322568E-2</v>
      </c>
      <c r="BI409" s="139">
        <v>1.3758642602774955E-2</v>
      </c>
      <c r="BJ409" s="139">
        <v>1.3356852429865783E-2</v>
      </c>
      <c r="BK409" s="139">
        <v>9.8576224484557638E-3</v>
      </c>
      <c r="BL409" s="139">
        <v>1.2167859130807408E-2</v>
      </c>
      <c r="BM409" s="139">
        <v>1.0849884504104056E-2</v>
      </c>
      <c r="BN409" s="139">
        <v>1.2228300363162031E-2</v>
      </c>
      <c r="BO409" s="139">
        <v>1.0174979682731903E-2</v>
      </c>
      <c r="BP409" s="139">
        <v>1.0174979682731903E-2</v>
      </c>
      <c r="BR409" s="129" t="s">
        <v>159</v>
      </c>
      <c r="BS409" s="131">
        <v>-0.66983139470200159</v>
      </c>
      <c r="BT409" s="131">
        <v>-0.16791545999440713</v>
      </c>
      <c r="BU409" s="131">
        <v>0</v>
      </c>
    </row>
    <row r="410" spans="1:73" ht="17.25">
      <c r="A410" s="105"/>
      <c r="B410" s="218"/>
      <c r="C410" s="212"/>
      <c r="D410" s="215"/>
      <c r="E410" s="129" t="s">
        <v>160</v>
      </c>
      <c r="F410" s="9" t="s">
        <v>35</v>
      </c>
      <c r="G410" s="11" t="s">
        <v>33</v>
      </c>
      <c r="H410" s="11" t="s">
        <v>33</v>
      </c>
      <c r="I410" s="11" t="s">
        <v>33</v>
      </c>
      <c r="J410" s="11" t="s">
        <v>33</v>
      </c>
      <c r="K410" s="11" t="s">
        <v>33</v>
      </c>
      <c r="L410" s="11" t="s">
        <v>33</v>
      </c>
      <c r="M410" s="11" t="s">
        <v>33</v>
      </c>
      <c r="N410" s="11" t="s">
        <v>33</v>
      </c>
      <c r="O410" s="11" t="s">
        <v>33</v>
      </c>
      <c r="P410" s="11" t="s">
        <v>33</v>
      </c>
      <c r="Q410" s="11" t="s">
        <v>33</v>
      </c>
      <c r="R410" s="11" t="s">
        <v>33</v>
      </c>
      <c r="S410" s="11" t="s">
        <v>33</v>
      </c>
      <c r="T410" s="11" t="s">
        <v>33</v>
      </c>
      <c r="U410" s="11" t="s">
        <v>33</v>
      </c>
      <c r="V410" s="11" t="s">
        <v>33</v>
      </c>
      <c r="W410" s="11" t="s">
        <v>33</v>
      </c>
      <c r="X410" s="11" t="s">
        <v>33</v>
      </c>
      <c r="Y410" s="11" t="s">
        <v>33</v>
      </c>
      <c r="Z410" s="11" t="s">
        <v>33</v>
      </c>
      <c r="AA410" s="11" t="s">
        <v>33</v>
      </c>
      <c r="AB410" s="11" t="s">
        <v>33</v>
      </c>
      <c r="AC410" s="11" t="s">
        <v>33</v>
      </c>
      <c r="AD410" s="11" t="s">
        <v>33</v>
      </c>
      <c r="AE410" s="11" t="s">
        <v>33</v>
      </c>
      <c r="AF410" s="11" t="s">
        <v>33</v>
      </c>
      <c r="AG410" s="11" t="s">
        <v>33</v>
      </c>
      <c r="AH410" s="11" t="s">
        <v>33</v>
      </c>
      <c r="AI410" s="11" t="s">
        <v>33</v>
      </c>
      <c r="AJ410" s="11" t="s">
        <v>33</v>
      </c>
      <c r="AK410" s="137">
        <v>0</v>
      </c>
      <c r="AL410" s="137">
        <v>0</v>
      </c>
      <c r="AM410" s="137">
        <v>0</v>
      </c>
      <c r="AN410" s="137">
        <v>0</v>
      </c>
      <c r="AO410" s="137">
        <v>0</v>
      </c>
      <c r="AP410" s="137">
        <v>0</v>
      </c>
      <c r="AQ410" s="137">
        <v>0</v>
      </c>
      <c r="AR410" s="137">
        <v>0</v>
      </c>
      <c r="AS410" s="137">
        <v>0</v>
      </c>
      <c r="AT410" s="137">
        <v>0</v>
      </c>
      <c r="AU410" s="137">
        <v>0</v>
      </c>
      <c r="AV410" s="137">
        <v>0</v>
      </c>
      <c r="AW410" s="137">
        <v>0</v>
      </c>
      <c r="AX410" s="137">
        <v>0</v>
      </c>
      <c r="AY410" s="137">
        <v>0</v>
      </c>
      <c r="AZ410" s="137">
        <v>0</v>
      </c>
      <c r="BA410" s="137">
        <v>0</v>
      </c>
      <c r="BB410" s="137">
        <v>0</v>
      </c>
      <c r="BC410" s="137">
        <v>0</v>
      </c>
      <c r="BD410" s="137">
        <v>0</v>
      </c>
      <c r="BE410" s="137">
        <v>0</v>
      </c>
      <c r="BF410" s="137">
        <v>0</v>
      </c>
      <c r="BG410" s="137">
        <v>0</v>
      </c>
      <c r="BH410" s="137">
        <v>0</v>
      </c>
      <c r="BI410" s="137">
        <v>0</v>
      </c>
      <c r="BJ410" s="137">
        <v>0</v>
      </c>
      <c r="BK410" s="137">
        <v>0</v>
      </c>
      <c r="BL410" s="137">
        <v>0</v>
      </c>
      <c r="BM410" s="137">
        <v>0</v>
      </c>
      <c r="BN410" s="137">
        <v>0</v>
      </c>
      <c r="BO410" s="137">
        <v>0</v>
      </c>
      <c r="BP410" s="137">
        <v>0</v>
      </c>
      <c r="BR410" s="129" t="s">
        <v>160</v>
      </c>
      <c r="BS410" s="131">
        <v>0</v>
      </c>
      <c r="BT410" s="131">
        <v>0</v>
      </c>
      <c r="BU410" s="131">
        <v>0</v>
      </c>
    </row>
    <row r="411" spans="1:73" ht="17.25" customHeight="1">
      <c r="A411" s="105"/>
      <c r="B411" s="218"/>
      <c r="C411" s="212"/>
      <c r="D411" s="215"/>
      <c r="E411" s="130" t="s">
        <v>161</v>
      </c>
      <c r="F411" s="9" t="s">
        <v>35</v>
      </c>
      <c r="G411" s="138" t="s">
        <v>33</v>
      </c>
      <c r="H411" s="138" t="s">
        <v>33</v>
      </c>
      <c r="I411" s="138" t="s">
        <v>33</v>
      </c>
      <c r="J411" s="138" t="s">
        <v>33</v>
      </c>
      <c r="K411" s="138" t="s">
        <v>33</v>
      </c>
      <c r="L411" s="138" t="s">
        <v>33</v>
      </c>
      <c r="M411" s="138" t="s">
        <v>33</v>
      </c>
      <c r="N411" s="138" t="s">
        <v>33</v>
      </c>
      <c r="O411" s="138" t="s">
        <v>33</v>
      </c>
      <c r="P411" s="138" t="s">
        <v>33</v>
      </c>
      <c r="Q411" s="138" t="s">
        <v>33</v>
      </c>
      <c r="R411" s="138" t="s">
        <v>33</v>
      </c>
      <c r="S411" s="138" t="s">
        <v>33</v>
      </c>
      <c r="T411" s="138" t="s">
        <v>33</v>
      </c>
      <c r="U411" s="138" t="s">
        <v>33</v>
      </c>
      <c r="V411" s="138" t="s">
        <v>33</v>
      </c>
      <c r="W411" s="138" t="s">
        <v>33</v>
      </c>
      <c r="X411" s="138" t="s">
        <v>33</v>
      </c>
      <c r="Y411" s="138" t="s">
        <v>33</v>
      </c>
      <c r="Z411" s="138" t="s">
        <v>33</v>
      </c>
      <c r="AA411" s="138" t="s">
        <v>33</v>
      </c>
      <c r="AB411" s="138" t="s">
        <v>33</v>
      </c>
      <c r="AC411" s="138" t="s">
        <v>33</v>
      </c>
      <c r="AD411" s="138" t="s">
        <v>33</v>
      </c>
      <c r="AE411" s="138" t="s">
        <v>33</v>
      </c>
      <c r="AF411" s="138" t="s">
        <v>33</v>
      </c>
      <c r="AG411" s="138" t="s">
        <v>33</v>
      </c>
      <c r="AH411" s="138" t="s">
        <v>33</v>
      </c>
      <c r="AI411" s="138" t="s">
        <v>33</v>
      </c>
      <c r="AJ411" s="138" t="s">
        <v>33</v>
      </c>
      <c r="AK411" s="140">
        <v>3.0817526316738467E-2</v>
      </c>
      <c r="AL411" s="140">
        <v>3.1920039127911283E-2</v>
      </c>
      <c r="AM411" s="140">
        <v>3.2054138157006952E-2</v>
      </c>
      <c r="AN411" s="140">
        <v>3.0503062111548206E-2</v>
      </c>
      <c r="AO411" s="140">
        <v>3.1970577614670093E-2</v>
      </c>
      <c r="AP411" s="140">
        <v>3.0884172735921336E-2</v>
      </c>
      <c r="AQ411" s="140">
        <v>3.3780576776524983E-2</v>
      </c>
      <c r="AR411" s="140">
        <v>3.3207356581737332E-2</v>
      </c>
      <c r="AS411" s="140">
        <v>3.5926484685261557E-2</v>
      </c>
      <c r="AT411" s="140">
        <v>3.479806164659488E-2</v>
      </c>
      <c r="AU411" s="140">
        <v>3.5138215810274008E-2</v>
      </c>
      <c r="AV411" s="140">
        <v>2.7473073601697047E-2</v>
      </c>
      <c r="AW411" s="140">
        <v>2.7685240690897756E-2</v>
      </c>
      <c r="AX411" s="140">
        <v>1.9897229214139407E-2</v>
      </c>
      <c r="AY411" s="140">
        <v>2.0670031828967386E-2</v>
      </c>
      <c r="AZ411" s="140">
        <v>1.5364100508211211E-2</v>
      </c>
      <c r="BA411" s="140">
        <v>1.5118240925941176E-2</v>
      </c>
      <c r="BB411" s="140">
        <v>1.4835348766297099E-2</v>
      </c>
      <c r="BC411" s="140">
        <v>1.7528824382929176E-2</v>
      </c>
      <c r="BD411" s="140">
        <v>1.8881971438213289E-2</v>
      </c>
      <c r="BE411" s="140">
        <v>1.8542975793232781E-2</v>
      </c>
      <c r="BF411" s="140">
        <v>1.7764325117506159E-2</v>
      </c>
      <c r="BG411" s="140">
        <v>1.7168369072204984E-2</v>
      </c>
      <c r="BH411" s="140">
        <v>1.4463464156322568E-2</v>
      </c>
      <c r="BI411" s="140">
        <v>1.3758642602774955E-2</v>
      </c>
      <c r="BJ411" s="140">
        <v>1.3356852429865783E-2</v>
      </c>
      <c r="BK411" s="140">
        <v>9.8576224484557638E-3</v>
      </c>
      <c r="BL411" s="140">
        <v>1.2167859130807408E-2</v>
      </c>
      <c r="BM411" s="140">
        <v>1.0849884504104056E-2</v>
      </c>
      <c r="BN411" s="140">
        <v>1.2228300363162031E-2</v>
      </c>
      <c r="BO411" s="140">
        <v>1.0174979682731903E-2</v>
      </c>
      <c r="BP411" s="140">
        <v>1.0174979682731903E-2</v>
      </c>
      <c r="BR411" s="130" t="s">
        <v>161</v>
      </c>
      <c r="BS411" s="132">
        <v>-0.66983139470200159</v>
      </c>
      <c r="BT411" s="132">
        <v>-0.16791545999440713</v>
      </c>
      <c r="BU411" s="132">
        <v>0</v>
      </c>
    </row>
    <row r="412" spans="1:73" ht="17.25">
      <c r="A412" s="105"/>
      <c r="B412" s="218"/>
      <c r="C412" s="212"/>
      <c r="D412" s="215"/>
      <c r="E412" s="129" t="s">
        <v>226</v>
      </c>
      <c r="F412" s="9" t="s">
        <v>35</v>
      </c>
      <c r="G412" s="11" t="s">
        <v>33</v>
      </c>
      <c r="H412" s="11" t="s">
        <v>33</v>
      </c>
      <c r="I412" s="11" t="s">
        <v>33</v>
      </c>
      <c r="J412" s="11" t="s">
        <v>33</v>
      </c>
      <c r="K412" s="11" t="s">
        <v>33</v>
      </c>
      <c r="L412" s="11" t="s">
        <v>33</v>
      </c>
      <c r="M412" s="11" t="s">
        <v>33</v>
      </c>
      <c r="N412" s="11" t="s">
        <v>33</v>
      </c>
      <c r="O412" s="11" t="s">
        <v>33</v>
      </c>
      <c r="P412" s="11" t="s">
        <v>33</v>
      </c>
      <c r="Q412" s="11" t="s">
        <v>33</v>
      </c>
      <c r="R412" s="11" t="s">
        <v>33</v>
      </c>
      <c r="S412" s="11" t="s">
        <v>33</v>
      </c>
      <c r="T412" s="11" t="s">
        <v>33</v>
      </c>
      <c r="U412" s="11" t="s">
        <v>33</v>
      </c>
      <c r="V412" s="11" t="s">
        <v>33</v>
      </c>
      <c r="W412" s="11" t="s">
        <v>33</v>
      </c>
      <c r="X412" s="11" t="s">
        <v>33</v>
      </c>
      <c r="Y412" s="11" t="s">
        <v>33</v>
      </c>
      <c r="Z412" s="11" t="s">
        <v>33</v>
      </c>
      <c r="AA412" s="11" t="s">
        <v>33</v>
      </c>
      <c r="AB412" s="11" t="s">
        <v>33</v>
      </c>
      <c r="AC412" s="11" t="s">
        <v>33</v>
      </c>
      <c r="AD412" s="11" t="s">
        <v>33</v>
      </c>
      <c r="AE412" s="11" t="s">
        <v>33</v>
      </c>
      <c r="AF412" s="11" t="s">
        <v>33</v>
      </c>
      <c r="AG412" s="11" t="s">
        <v>33</v>
      </c>
      <c r="AH412" s="11" t="s">
        <v>33</v>
      </c>
      <c r="AI412" s="11" t="s">
        <v>33</v>
      </c>
      <c r="AJ412" s="11" t="s">
        <v>33</v>
      </c>
      <c r="AK412" s="135">
        <v>2.2600458953202081</v>
      </c>
      <c r="AL412" s="135">
        <v>2.3736034014516569</v>
      </c>
      <c r="AM412" s="135">
        <v>2.9071575360270616</v>
      </c>
      <c r="AN412" s="135">
        <v>3.3845560274078856</v>
      </c>
      <c r="AO412" s="135">
        <v>2.8541397346689212</v>
      </c>
      <c r="AP412" s="135">
        <v>2.8274987294715093</v>
      </c>
      <c r="AQ412" s="135">
        <v>2.8570483889655827</v>
      </c>
      <c r="AR412" s="135">
        <v>2.2985978154440807</v>
      </c>
      <c r="AS412" s="135">
        <v>2.0199413096675967</v>
      </c>
      <c r="AT412" s="135">
        <v>2.2734749114882238</v>
      </c>
      <c r="AU412" s="135">
        <v>2.275014487225353</v>
      </c>
      <c r="AV412" s="135">
        <v>1.7723579165454104</v>
      </c>
      <c r="AW412" s="135">
        <v>1.4378888331753714</v>
      </c>
      <c r="AX412" s="135">
        <v>1.1594190885931204</v>
      </c>
      <c r="AY412" s="135">
        <v>1.1610456752412197</v>
      </c>
      <c r="AZ412" s="135">
        <v>1.1626471215559318</v>
      </c>
      <c r="BA412" s="135">
        <v>1.1653836847437213</v>
      </c>
      <c r="BB412" s="135">
        <v>1.1681400514319635</v>
      </c>
      <c r="BC412" s="135">
        <v>1.1711953909408503</v>
      </c>
      <c r="BD412" s="135">
        <v>1.1744361698261123</v>
      </c>
      <c r="BE412" s="135">
        <v>1.1779698324289056</v>
      </c>
      <c r="BF412" s="135">
        <v>1.1794114372622471</v>
      </c>
      <c r="BG412" s="135">
        <v>1.1798253827882588</v>
      </c>
      <c r="BH412" s="135">
        <v>1.1805011216693149</v>
      </c>
      <c r="BI412" s="135">
        <v>1.1813448035002179</v>
      </c>
      <c r="BJ412" s="135">
        <v>0.62240018050498691</v>
      </c>
      <c r="BK412" s="135">
        <v>0.62283640101282989</v>
      </c>
      <c r="BL412" s="135">
        <v>0.6232038177812248</v>
      </c>
      <c r="BM412" s="135">
        <v>0.62453415681500879</v>
      </c>
      <c r="BN412" s="135">
        <v>0.6262798009550905</v>
      </c>
      <c r="BO412" s="135">
        <v>0.62835851129049103</v>
      </c>
      <c r="BP412" s="135">
        <v>0.45198187574676019</v>
      </c>
      <c r="BR412" s="129" t="s">
        <v>226</v>
      </c>
      <c r="BS412" s="131">
        <v>-0.7219709066122908</v>
      </c>
      <c r="BT412" s="131">
        <v>3.3191399949837838E-3</v>
      </c>
      <c r="BU412" s="131">
        <v>-0.28069427305360661</v>
      </c>
    </row>
    <row r="413" spans="1:73" ht="17.25">
      <c r="A413" s="105"/>
      <c r="B413" s="218"/>
      <c r="C413" s="212"/>
      <c r="D413" s="215"/>
      <c r="E413" s="165" t="s">
        <v>227</v>
      </c>
      <c r="F413" s="9" t="s">
        <v>35</v>
      </c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35">
        <v>9.6563341972088232E-4</v>
      </c>
      <c r="AL413" s="135">
        <v>9.7666985019387136E-4</v>
      </c>
      <c r="AM413" s="135">
        <v>9.8810016244981012E-4</v>
      </c>
      <c r="AN413" s="135">
        <v>8.9668763468153797E-4</v>
      </c>
      <c r="AO413" s="135">
        <v>9.340985918146824E-4</v>
      </c>
      <c r="AP413" s="135">
        <v>8.1205873393571575E-4</v>
      </c>
      <c r="AQ413" s="135">
        <v>8.2288277753901564E-4</v>
      </c>
      <c r="AR413" s="135">
        <v>8.3429317197943065E-4</v>
      </c>
      <c r="AS413" s="135">
        <v>6.9801942163944604E-4</v>
      </c>
      <c r="AT413" s="135">
        <v>6.9805770569647779E-4</v>
      </c>
      <c r="AU413" s="135">
        <v>6.9855698519731622E-4</v>
      </c>
      <c r="AV413" s="135">
        <v>5.6172442582233496E-4</v>
      </c>
      <c r="AW413" s="135">
        <v>5.6194831193597319E-4</v>
      </c>
      <c r="AX413" s="135">
        <v>5.6176600813277007E-4</v>
      </c>
      <c r="AY413" s="135">
        <v>6.1750765662009282E-4</v>
      </c>
      <c r="AZ413" s="135">
        <v>6.7435967922353736E-4</v>
      </c>
      <c r="BA413" s="135">
        <v>7.3254108566394704E-4</v>
      </c>
      <c r="BB413" s="135">
        <v>6.8619118422446571E-4</v>
      </c>
      <c r="BC413" s="135">
        <v>7.0162782153901219E-4</v>
      </c>
      <c r="BD413" s="135">
        <v>7.2929741554658104E-4</v>
      </c>
      <c r="BE413" s="135">
        <v>8.1498737988482063E-4</v>
      </c>
      <c r="BF413" s="135">
        <v>7.028583274720369E-4</v>
      </c>
      <c r="BG413" s="135">
        <v>7.0622408635216693E-4</v>
      </c>
      <c r="BH413" s="135">
        <v>7.0769393801256857E-4</v>
      </c>
      <c r="BI413" s="135">
        <v>7.1012078539199532E-4</v>
      </c>
      <c r="BJ413" s="135">
        <v>7.4061984304985961E-4</v>
      </c>
      <c r="BK413" s="135">
        <v>7.1363448123024596E-4</v>
      </c>
      <c r="BL413" s="135">
        <v>7.4670699551754002E-4</v>
      </c>
      <c r="BM413" s="135">
        <v>7.7394821369855733E-4</v>
      </c>
      <c r="BN413" s="135">
        <v>7.6360900326775656E-4</v>
      </c>
      <c r="BO413" s="135">
        <v>7.9025139918283333E-4</v>
      </c>
      <c r="BP413" s="135">
        <v>9.5311064938299992E-4</v>
      </c>
      <c r="BR413" s="129" t="s">
        <v>227</v>
      </c>
      <c r="BS413" s="131">
        <v>-0.18162380977736189</v>
      </c>
      <c r="BT413" s="131">
        <v>3.4890101872901459E-2</v>
      </c>
      <c r="BU413" s="131">
        <v>0.20608536773053826</v>
      </c>
    </row>
    <row r="414" spans="1:73" ht="17.25">
      <c r="A414" s="105"/>
      <c r="B414" s="218"/>
      <c r="C414" s="212"/>
      <c r="D414" s="215"/>
      <c r="E414" s="124" t="s">
        <v>228</v>
      </c>
      <c r="F414" s="9" t="s">
        <v>35</v>
      </c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25">
        <v>2.2610115287399291</v>
      </c>
      <c r="AL414" s="125">
        <v>2.374580071301851</v>
      </c>
      <c r="AM414" s="125">
        <v>2.9081456361895115</v>
      </c>
      <c r="AN414" s="125">
        <v>3.3854527150425673</v>
      </c>
      <c r="AO414" s="125">
        <v>2.8550738332607359</v>
      </c>
      <c r="AP414" s="125">
        <v>2.828310788205445</v>
      </c>
      <c r="AQ414" s="125">
        <v>2.8578712717431216</v>
      </c>
      <c r="AR414" s="125">
        <v>2.2994321086160601</v>
      </c>
      <c r="AS414" s="125">
        <v>2.0206393290892359</v>
      </c>
      <c r="AT414" s="125">
        <v>2.2741729691939203</v>
      </c>
      <c r="AU414" s="125">
        <v>2.2757130442105504</v>
      </c>
      <c r="AV414" s="125">
        <v>1.7729196409712327</v>
      </c>
      <c r="AW414" s="125">
        <v>1.4384507814873073</v>
      </c>
      <c r="AX414" s="125">
        <v>1.1599808546012531</v>
      </c>
      <c r="AY414" s="125">
        <v>1.1616631828978399</v>
      </c>
      <c r="AZ414" s="125">
        <v>1.1633214812351553</v>
      </c>
      <c r="BA414" s="125">
        <v>1.1661162258293853</v>
      </c>
      <c r="BB414" s="125">
        <v>1.1688262426161879</v>
      </c>
      <c r="BC414" s="125">
        <v>1.1718970187623894</v>
      </c>
      <c r="BD414" s="125">
        <v>1.1751654672416589</v>
      </c>
      <c r="BE414" s="125">
        <v>1.1787848198087905</v>
      </c>
      <c r="BF414" s="125">
        <v>1.180114295589719</v>
      </c>
      <c r="BG414" s="125">
        <v>1.180531606874611</v>
      </c>
      <c r="BH414" s="125">
        <v>1.1812088156073275</v>
      </c>
      <c r="BI414" s="125">
        <v>1.1820549242856098</v>
      </c>
      <c r="BJ414" s="125">
        <v>0.62314080034803676</v>
      </c>
      <c r="BK414" s="125">
        <v>0.62355003549406018</v>
      </c>
      <c r="BL414" s="125">
        <v>0.62395052477674229</v>
      </c>
      <c r="BM414" s="125">
        <v>0.62530810502870737</v>
      </c>
      <c r="BN414" s="125">
        <v>0.62704340995835828</v>
      </c>
      <c r="BO414" s="125">
        <v>0.6291487626896739</v>
      </c>
      <c r="BP414" s="125">
        <v>0.45293498639614321</v>
      </c>
      <c r="BR414" s="130" t="s">
        <v>228</v>
      </c>
      <c r="BS414" s="132">
        <v>-0.72174013502695356</v>
      </c>
      <c r="BT414" s="132">
        <v>3.3575868877330833E-3</v>
      </c>
      <c r="BU414" s="132">
        <v>-0.28008284644826953</v>
      </c>
    </row>
    <row r="415" spans="1:73" ht="16.5" customHeight="1">
      <c r="A415" s="105"/>
      <c r="B415" s="218"/>
      <c r="C415" s="212"/>
      <c r="D415" s="215"/>
      <c r="E415" s="116" t="s">
        <v>146</v>
      </c>
      <c r="F415" s="9" t="s">
        <v>35</v>
      </c>
      <c r="G415" s="118" t="s">
        <v>33</v>
      </c>
      <c r="H415" s="118" t="s">
        <v>33</v>
      </c>
      <c r="I415" s="118" t="s">
        <v>33</v>
      </c>
      <c r="J415" s="118" t="s">
        <v>33</v>
      </c>
      <c r="K415" s="118" t="s">
        <v>33</v>
      </c>
      <c r="L415" s="118" t="s">
        <v>33</v>
      </c>
      <c r="M415" s="118" t="s">
        <v>33</v>
      </c>
      <c r="N415" s="118" t="s">
        <v>33</v>
      </c>
      <c r="O415" s="118" t="s">
        <v>33</v>
      </c>
      <c r="P415" s="118" t="s">
        <v>33</v>
      </c>
      <c r="Q415" s="118" t="s">
        <v>33</v>
      </c>
      <c r="R415" s="118" t="s">
        <v>33</v>
      </c>
      <c r="S415" s="118" t="s">
        <v>33</v>
      </c>
      <c r="T415" s="118" t="s">
        <v>33</v>
      </c>
      <c r="U415" s="118" t="s">
        <v>33</v>
      </c>
      <c r="V415" s="118" t="s">
        <v>33</v>
      </c>
      <c r="W415" s="118" t="s">
        <v>33</v>
      </c>
      <c r="X415" s="118" t="s">
        <v>33</v>
      </c>
      <c r="Y415" s="118" t="s">
        <v>33</v>
      </c>
      <c r="Z415" s="118" t="s">
        <v>33</v>
      </c>
      <c r="AA415" s="118" t="s">
        <v>33</v>
      </c>
      <c r="AB415" s="118" t="s">
        <v>33</v>
      </c>
      <c r="AC415" s="118" t="s">
        <v>33</v>
      </c>
      <c r="AD415" s="118" t="s">
        <v>33</v>
      </c>
      <c r="AE415" s="118" t="s">
        <v>33</v>
      </c>
      <c r="AF415" s="118" t="s">
        <v>33</v>
      </c>
      <c r="AG415" s="118" t="s">
        <v>33</v>
      </c>
      <c r="AH415" s="118" t="s">
        <v>33</v>
      </c>
      <c r="AI415" s="118" t="s">
        <v>33</v>
      </c>
      <c r="AJ415" s="118" t="s">
        <v>33</v>
      </c>
      <c r="AK415" s="119">
        <v>2.2918290550566676</v>
      </c>
      <c r="AL415" s="119">
        <v>2.4065001104297621</v>
      </c>
      <c r="AM415" s="119">
        <v>2.9401997743465182</v>
      </c>
      <c r="AN415" s="119">
        <v>3.4159557771541156</v>
      </c>
      <c r="AO415" s="119">
        <v>2.8870444108754061</v>
      </c>
      <c r="AP415" s="119">
        <v>2.8591949609413665</v>
      </c>
      <c r="AQ415" s="119">
        <v>2.8916518485196465</v>
      </c>
      <c r="AR415" s="119">
        <v>2.3326394651977975</v>
      </c>
      <c r="AS415" s="119">
        <v>2.0565658137744975</v>
      </c>
      <c r="AT415" s="119">
        <v>2.3089710308405151</v>
      </c>
      <c r="AU415" s="119">
        <v>2.3108512600208244</v>
      </c>
      <c r="AV415" s="119">
        <v>1.8003927145729297</v>
      </c>
      <c r="AW415" s="119">
        <v>1.4661360221782052</v>
      </c>
      <c r="AX415" s="119">
        <v>1.1798780838153926</v>
      </c>
      <c r="AY415" s="119">
        <v>1.1823332147268073</v>
      </c>
      <c r="AZ415" s="119">
        <v>1.1786855817433666</v>
      </c>
      <c r="BA415" s="119">
        <v>1.1812344667553265</v>
      </c>
      <c r="BB415" s="119">
        <v>1.1836615913824851</v>
      </c>
      <c r="BC415" s="119">
        <v>1.1894258431453186</v>
      </c>
      <c r="BD415" s="119">
        <v>1.1940474386798723</v>
      </c>
      <c r="BE415" s="119">
        <v>1.1973277956020232</v>
      </c>
      <c r="BF415" s="119">
        <v>1.1978786207072252</v>
      </c>
      <c r="BG415" s="119">
        <v>1.1976999759468161</v>
      </c>
      <c r="BH415" s="119">
        <v>1.1956722797636501</v>
      </c>
      <c r="BI415" s="119">
        <v>1.1958135668883847</v>
      </c>
      <c r="BJ415" s="119">
        <v>0.63649765277790249</v>
      </c>
      <c r="BK415" s="119">
        <v>0.63340765794251597</v>
      </c>
      <c r="BL415" s="119">
        <v>0.63611838390754971</v>
      </c>
      <c r="BM415" s="119">
        <v>0.63615798953281144</v>
      </c>
      <c r="BN415" s="119">
        <v>0.6392717103215203</v>
      </c>
      <c r="BO415" s="119">
        <v>0.63932374237240586</v>
      </c>
      <c r="BP415" s="119">
        <v>0.46310996607887511</v>
      </c>
      <c r="BQ415" s="154"/>
      <c r="BR415" s="122" t="s">
        <v>146</v>
      </c>
      <c r="BS415" s="123">
        <v>-0.7210421340274884</v>
      </c>
      <c r="BT415" s="123">
        <v>8.1392700545725348E-5</v>
      </c>
      <c r="BU415" s="123">
        <v>-0.27562526559648132</v>
      </c>
    </row>
    <row r="416" spans="1:73" ht="16.5" customHeight="1">
      <c r="A416" s="105"/>
      <c r="B416" s="218"/>
      <c r="C416" s="212"/>
      <c r="D416" s="215"/>
      <c r="E416" s="88" t="s">
        <v>36</v>
      </c>
      <c r="F416" s="9" t="s">
        <v>35</v>
      </c>
      <c r="G416" s="11" t="s">
        <v>33</v>
      </c>
      <c r="H416" s="11" t="s">
        <v>33</v>
      </c>
      <c r="I416" s="11" t="s">
        <v>33</v>
      </c>
      <c r="J416" s="11" t="s">
        <v>33</v>
      </c>
      <c r="K416" s="11" t="s">
        <v>33</v>
      </c>
      <c r="L416" s="11" t="s">
        <v>33</v>
      </c>
      <c r="M416" s="11" t="s">
        <v>33</v>
      </c>
      <c r="N416" s="11" t="s">
        <v>33</v>
      </c>
      <c r="O416" s="11" t="s">
        <v>33</v>
      </c>
      <c r="P416" s="11" t="s">
        <v>33</v>
      </c>
      <c r="Q416" s="11" t="s">
        <v>33</v>
      </c>
      <c r="R416" s="11" t="s">
        <v>33</v>
      </c>
      <c r="S416" s="11" t="s">
        <v>33</v>
      </c>
      <c r="T416" s="11" t="s">
        <v>33</v>
      </c>
      <c r="U416" s="11" t="s">
        <v>33</v>
      </c>
      <c r="V416" s="11" t="s">
        <v>33</v>
      </c>
      <c r="W416" s="11" t="s">
        <v>33</v>
      </c>
      <c r="X416" s="11" t="s">
        <v>33</v>
      </c>
      <c r="Y416" s="11" t="s">
        <v>33</v>
      </c>
      <c r="Z416" s="11" t="s">
        <v>33</v>
      </c>
      <c r="AA416" s="11" t="s">
        <v>33</v>
      </c>
      <c r="AB416" s="11" t="s">
        <v>33</v>
      </c>
      <c r="AC416" s="11" t="s">
        <v>33</v>
      </c>
      <c r="AD416" s="11" t="s">
        <v>33</v>
      </c>
      <c r="AE416" s="11" t="s">
        <v>33</v>
      </c>
      <c r="AF416" s="11" t="s">
        <v>33</v>
      </c>
      <c r="AG416" s="11" t="s">
        <v>33</v>
      </c>
      <c r="AH416" s="11" t="s">
        <v>33</v>
      </c>
      <c r="AI416" s="11" t="s">
        <v>33</v>
      </c>
      <c r="AJ416" s="11" t="s">
        <v>33</v>
      </c>
      <c r="AK416" s="15">
        <v>283.46418170837188</v>
      </c>
      <c r="AL416" s="15">
        <v>309.97176347959498</v>
      </c>
      <c r="AM416" s="15">
        <v>252.87250547361816</v>
      </c>
      <c r="AN416" s="15">
        <v>227.22530729974011</v>
      </c>
      <c r="AO416" s="15">
        <v>212.49119127540732</v>
      </c>
      <c r="AP416" s="15">
        <v>210.75453919050105</v>
      </c>
      <c r="AQ416" s="15">
        <v>217.25659292026344</v>
      </c>
      <c r="AR416" s="15">
        <v>208.95528480674312</v>
      </c>
      <c r="AS416" s="15">
        <v>208.80808915842215</v>
      </c>
      <c r="AT416" s="15">
        <v>201.44821874494517</v>
      </c>
      <c r="AU416" s="15">
        <v>173.58831336947091</v>
      </c>
      <c r="AV416" s="15">
        <v>179.89935961041573</v>
      </c>
      <c r="AW416" s="15">
        <v>154.40465014216392</v>
      </c>
      <c r="AX416" s="15">
        <v>148.01250612021357</v>
      </c>
      <c r="AY416" s="15">
        <v>143.5185242042032</v>
      </c>
      <c r="AZ416" s="15">
        <v>143.79224749175916</v>
      </c>
      <c r="BA416" s="15">
        <v>139.47221717286052</v>
      </c>
      <c r="BB416" s="15">
        <v>114.54203590719671</v>
      </c>
      <c r="BC416" s="15">
        <v>111.35855180596693</v>
      </c>
      <c r="BD416" s="15">
        <v>103.68381582361771</v>
      </c>
      <c r="BE416" s="15">
        <v>85.269767638177157</v>
      </c>
      <c r="BF416" s="15">
        <v>65.853577271989309</v>
      </c>
      <c r="BG416" s="15">
        <v>57.394945552479612</v>
      </c>
      <c r="BH416" s="15">
        <v>50.826428016880563</v>
      </c>
      <c r="BI416" s="15">
        <v>44.285210240648333</v>
      </c>
      <c r="BJ416" s="15">
        <v>41.745843090606286</v>
      </c>
      <c r="BK416" s="15">
        <v>37.755809914897107</v>
      </c>
      <c r="BL416" s="15">
        <v>30.406392585269323</v>
      </c>
      <c r="BM416" s="15">
        <v>23.780092753716609</v>
      </c>
      <c r="BN416" s="15">
        <v>24.261229513669218</v>
      </c>
      <c r="BO416" s="15">
        <v>20.660096664308217</v>
      </c>
      <c r="BP416" s="15">
        <v>20.880445367398558</v>
      </c>
      <c r="BR416" s="93" t="s">
        <v>36</v>
      </c>
      <c r="BS416" s="95">
        <v>-0.9271156710530597</v>
      </c>
      <c r="BT416" s="95">
        <v>-0.14843158906402731</v>
      </c>
      <c r="BU416" s="95">
        <v>1.0665424594600716E-2</v>
      </c>
    </row>
    <row r="417" spans="1:73" s="38" customFormat="1" ht="16.5" customHeight="1">
      <c r="A417" s="110"/>
      <c r="B417" s="218"/>
      <c r="C417" s="212"/>
      <c r="D417" s="215"/>
      <c r="E417" s="89" t="s">
        <v>102</v>
      </c>
      <c r="F417" s="9" t="s">
        <v>35</v>
      </c>
      <c r="G417" s="11" t="s">
        <v>33</v>
      </c>
      <c r="H417" s="11" t="s">
        <v>33</v>
      </c>
      <c r="I417" s="11" t="s">
        <v>33</v>
      </c>
      <c r="J417" s="11" t="s">
        <v>33</v>
      </c>
      <c r="K417" s="11" t="s">
        <v>33</v>
      </c>
      <c r="L417" s="11" t="s">
        <v>33</v>
      </c>
      <c r="M417" s="11" t="s">
        <v>33</v>
      </c>
      <c r="N417" s="11" t="s">
        <v>33</v>
      </c>
      <c r="O417" s="11" t="s">
        <v>33</v>
      </c>
      <c r="P417" s="11" t="s">
        <v>33</v>
      </c>
      <c r="Q417" s="11" t="s">
        <v>33</v>
      </c>
      <c r="R417" s="11" t="s">
        <v>33</v>
      </c>
      <c r="S417" s="11" t="s">
        <v>33</v>
      </c>
      <c r="T417" s="11" t="s">
        <v>33</v>
      </c>
      <c r="U417" s="11" t="s">
        <v>33</v>
      </c>
      <c r="V417" s="11" t="s">
        <v>33</v>
      </c>
      <c r="W417" s="11" t="s">
        <v>33</v>
      </c>
      <c r="X417" s="11" t="s">
        <v>33</v>
      </c>
      <c r="Y417" s="11" t="s">
        <v>33</v>
      </c>
      <c r="Z417" s="11" t="s">
        <v>33</v>
      </c>
      <c r="AA417" s="11" t="s">
        <v>33</v>
      </c>
      <c r="AB417" s="11" t="s">
        <v>33</v>
      </c>
      <c r="AC417" s="11" t="s">
        <v>33</v>
      </c>
      <c r="AD417" s="11" t="s">
        <v>33</v>
      </c>
      <c r="AE417" s="11" t="s">
        <v>33</v>
      </c>
      <c r="AF417" s="11" t="s">
        <v>33</v>
      </c>
      <c r="AG417" s="11" t="s">
        <v>33</v>
      </c>
      <c r="AH417" s="11" t="s">
        <v>33</v>
      </c>
      <c r="AI417" s="11" t="s">
        <v>33</v>
      </c>
      <c r="AJ417" s="11" t="s">
        <v>33</v>
      </c>
      <c r="AK417" s="149">
        <v>285.75601076342855</v>
      </c>
      <c r="AL417" s="149">
        <v>312.37826359002474</v>
      </c>
      <c r="AM417" s="149">
        <v>255.81270524796469</v>
      </c>
      <c r="AN417" s="149">
        <v>230.64126307689423</v>
      </c>
      <c r="AO417" s="149">
        <v>215.37823568628272</v>
      </c>
      <c r="AP417" s="149">
        <v>213.61373415144243</v>
      </c>
      <c r="AQ417" s="149">
        <v>220.14824476878309</v>
      </c>
      <c r="AR417" s="149">
        <v>211.28792427194091</v>
      </c>
      <c r="AS417" s="149">
        <v>210.86465497219666</v>
      </c>
      <c r="AT417" s="149">
        <v>203.75718977578569</v>
      </c>
      <c r="AU417" s="149">
        <v>175.89916462949174</v>
      </c>
      <c r="AV417" s="149">
        <v>181.69975232498865</v>
      </c>
      <c r="AW417" s="149">
        <v>155.87078616434212</v>
      </c>
      <c r="AX417" s="149">
        <v>149.19238420402897</v>
      </c>
      <c r="AY417" s="149">
        <v>144.70085741893001</v>
      </c>
      <c r="AZ417" s="149">
        <v>144.97093307350252</v>
      </c>
      <c r="BA417" s="149">
        <v>140.65345163961584</v>
      </c>
      <c r="BB417" s="149">
        <v>115.72569749857919</v>
      </c>
      <c r="BC417" s="149">
        <v>112.54797764911224</v>
      </c>
      <c r="BD417" s="149">
        <v>104.87786326229758</v>
      </c>
      <c r="BE417" s="149">
        <v>86.467095433779178</v>
      </c>
      <c r="BF417" s="149">
        <v>67.051455892696538</v>
      </c>
      <c r="BG417" s="149">
        <v>58.592645528426431</v>
      </c>
      <c r="BH417" s="149">
        <v>52.022100296644211</v>
      </c>
      <c r="BI417" s="149">
        <v>45.481023807536715</v>
      </c>
      <c r="BJ417" s="149">
        <v>42.382340743384191</v>
      </c>
      <c r="BK417" s="149">
        <v>38.38921757283962</v>
      </c>
      <c r="BL417" s="149">
        <v>31.042510969176874</v>
      </c>
      <c r="BM417" s="149">
        <v>24.416250743249421</v>
      </c>
      <c r="BN417" s="149">
        <v>24.900501223990737</v>
      </c>
      <c r="BO417" s="149">
        <v>21.299420406680621</v>
      </c>
      <c r="BP417" s="149">
        <v>21.343555333477433</v>
      </c>
      <c r="BR417" s="94" t="s">
        <v>102</v>
      </c>
      <c r="BS417" s="96">
        <v>-0.92546291379916434</v>
      </c>
      <c r="BT417" s="96">
        <v>-0.14461880846963049</v>
      </c>
      <c r="BU417" s="96">
        <v>2.0721186752559882E-3</v>
      </c>
    </row>
    <row r="418" spans="1:73" s="38" customFormat="1">
      <c r="A418" s="110"/>
      <c r="B418" s="219"/>
      <c r="C418" s="213"/>
      <c r="D418" s="216"/>
      <c r="E418" s="117" t="s">
        <v>129</v>
      </c>
      <c r="F418" s="76" t="s">
        <v>130</v>
      </c>
      <c r="G418" s="11" t="s">
        <v>33</v>
      </c>
      <c r="H418" s="11" t="s">
        <v>33</v>
      </c>
      <c r="I418" s="11" t="s">
        <v>33</v>
      </c>
      <c r="J418" s="11" t="s">
        <v>33</v>
      </c>
      <c r="K418" s="11" t="s">
        <v>33</v>
      </c>
      <c r="L418" s="11" t="s">
        <v>33</v>
      </c>
      <c r="M418" s="11" t="s">
        <v>33</v>
      </c>
      <c r="N418" s="11" t="s">
        <v>33</v>
      </c>
      <c r="O418" s="11" t="s">
        <v>33</v>
      </c>
      <c r="P418" s="11" t="s">
        <v>33</v>
      </c>
      <c r="Q418" s="11" t="s">
        <v>33</v>
      </c>
      <c r="R418" s="11" t="s">
        <v>33</v>
      </c>
      <c r="S418" s="11" t="s">
        <v>33</v>
      </c>
      <c r="T418" s="11" t="s">
        <v>33</v>
      </c>
      <c r="U418" s="11" t="s">
        <v>33</v>
      </c>
      <c r="V418" s="11" t="s">
        <v>33</v>
      </c>
      <c r="W418" s="11" t="s">
        <v>33</v>
      </c>
      <c r="X418" s="11" t="s">
        <v>33</v>
      </c>
      <c r="Y418" s="11" t="s">
        <v>33</v>
      </c>
      <c r="Z418" s="11" t="s">
        <v>33</v>
      </c>
      <c r="AA418" s="11" t="s">
        <v>33</v>
      </c>
      <c r="AB418" s="11" t="s">
        <v>33</v>
      </c>
      <c r="AC418" s="11" t="s">
        <v>33</v>
      </c>
      <c r="AD418" s="11" t="s">
        <v>33</v>
      </c>
      <c r="AE418" s="11" t="s">
        <v>33</v>
      </c>
      <c r="AF418" s="11" t="s">
        <v>33</v>
      </c>
      <c r="AG418" s="11" t="s">
        <v>33</v>
      </c>
      <c r="AH418" s="11" t="s">
        <v>33</v>
      </c>
      <c r="AI418" s="11" t="s">
        <v>33</v>
      </c>
      <c r="AJ418" s="11" t="s">
        <v>33</v>
      </c>
      <c r="AK418" s="62">
        <v>8.0202304369164264E-3</v>
      </c>
      <c r="AL418" s="62">
        <v>7.7038014193847046E-3</v>
      </c>
      <c r="AM418" s="62">
        <v>1.1493564291486305E-2</v>
      </c>
      <c r="AN418" s="62">
        <v>1.4810687955759499E-2</v>
      </c>
      <c r="AO418" s="62">
        <v>1.3404531807385772E-2</v>
      </c>
      <c r="AP418" s="62">
        <v>1.3384883571738544E-2</v>
      </c>
      <c r="AQ418" s="62">
        <v>1.3135021137945867E-2</v>
      </c>
      <c r="AR418" s="62">
        <v>1.1040098355055745E-2</v>
      </c>
      <c r="AS418" s="62">
        <v>9.7530134390975288E-3</v>
      </c>
      <c r="AT418" s="62">
        <v>1.133197328340318E-2</v>
      </c>
      <c r="AU418" s="62">
        <v>1.3137363471215604E-2</v>
      </c>
      <c r="AV418" s="62">
        <v>9.9086140269071064E-3</v>
      </c>
      <c r="AW418" s="62">
        <v>9.4060988480059813E-3</v>
      </c>
      <c r="AX418" s="62">
        <v>7.9084337321256495E-3</v>
      </c>
      <c r="AY418" s="62">
        <v>8.1708791213571091E-3</v>
      </c>
      <c r="AZ418" s="62">
        <v>8.1304959329036985E-3</v>
      </c>
      <c r="BA418" s="62">
        <v>8.3981903962222076E-3</v>
      </c>
      <c r="BB418" s="62">
        <v>1.0228165541167011E-2</v>
      </c>
      <c r="BC418" s="62">
        <v>1.0568167176255793E-2</v>
      </c>
      <c r="BD418" s="62">
        <v>1.1385123624168256E-2</v>
      </c>
      <c r="BE418" s="62">
        <v>1.3847207305801044E-2</v>
      </c>
      <c r="BF418" s="62">
        <v>1.7865065042349096E-2</v>
      </c>
      <c r="BG418" s="62">
        <v>2.0441131564297565E-2</v>
      </c>
      <c r="BH418" s="62">
        <v>2.2983929386656835E-2</v>
      </c>
      <c r="BI418" s="62">
        <v>2.6292582417421856E-2</v>
      </c>
      <c r="BJ418" s="62">
        <v>1.5017991965846262E-2</v>
      </c>
      <c r="BK418" s="62">
        <v>1.6499624060862653E-2</v>
      </c>
      <c r="BL418" s="62">
        <v>2.0491846955910636E-2</v>
      </c>
      <c r="BM418" s="62">
        <v>2.6054695957310144E-2</v>
      </c>
      <c r="BN418" s="62">
        <v>2.5673045878514485E-2</v>
      </c>
      <c r="BO418" s="62">
        <v>3.0016015936841185E-2</v>
      </c>
      <c r="BP418" s="62">
        <v>2.1697882983557369E-2</v>
      </c>
      <c r="BR418" s="52"/>
      <c r="BS418" s="53"/>
    </row>
    <row r="419" spans="1:73" s="38" customFormat="1" ht="27">
      <c r="A419" s="110"/>
      <c r="B419" s="126"/>
      <c r="C419" s="127"/>
      <c r="D419" s="48"/>
      <c r="E419" s="82"/>
      <c r="F419" s="83"/>
      <c r="G419" s="84"/>
      <c r="H419" s="84"/>
      <c r="I419" s="84"/>
      <c r="J419" s="84"/>
      <c r="K419" s="84"/>
      <c r="L419" s="84"/>
      <c r="M419" s="84"/>
      <c r="N419" s="84"/>
      <c r="O419" s="84"/>
      <c r="P419" s="84"/>
      <c r="Q419" s="84"/>
      <c r="R419" s="84"/>
      <c r="S419" s="84"/>
      <c r="T419" s="84"/>
      <c r="U419" s="84"/>
      <c r="V419" s="84"/>
      <c r="W419" s="84"/>
      <c r="X419" s="84"/>
      <c r="Y419" s="84"/>
      <c r="Z419" s="84"/>
      <c r="AA419" s="84"/>
      <c r="AB419" s="84"/>
      <c r="AC419" s="84"/>
      <c r="AD419" s="84"/>
      <c r="AE419" s="84"/>
      <c r="AF419" s="84"/>
      <c r="AG419" s="84"/>
      <c r="AH419" s="84"/>
      <c r="AI419" s="84"/>
      <c r="AJ419" s="84"/>
      <c r="AK419" s="85"/>
      <c r="AL419" s="85"/>
      <c r="AM419" s="85"/>
      <c r="AN419" s="85"/>
      <c r="AO419" s="85"/>
      <c r="AP419" s="85"/>
      <c r="AQ419" s="85"/>
      <c r="AR419" s="85"/>
      <c r="AS419" s="85"/>
      <c r="AT419" s="85"/>
      <c r="AU419" s="85"/>
      <c r="AV419" s="85"/>
      <c r="AW419" s="85"/>
      <c r="AX419" s="85"/>
      <c r="AY419" s="85"/>
      <c r="AZ419" s="85"/>
      <c r="BA419" s="85"/>
      <c r="BB419" s="85"/>
      <c r="BC419" s="85"/>
      <c r="BD419" s="85"/>
      <c r="BE419" s="85"/>
      <c r="BF419" s="85"/>
      <c r="BG419" s="85"/>
      <c r="BH419" s="85"/>
      <c r="BI419" s="85"/>
      <c r="BJ419" s="85"/>
      <c r="BK419" s="85"/>
      <c r="BL419" s="85"/>
      <c r="BM419" s="85"/>
      <c r="BN419" s="85"/>
      <c r="BO419" s="193"/>
      <c r="BP419" s="85"/>
      <c r="BR419" s="142" t="s">
        <v>12</v>
      </c>
      <c r="BS419" s="91" t="s">
        <v>233</v>
      </c>
      <c r="BT419" s="91" t="s">
        <v>234</v>
      </c>
      <c r="BU419" s="91" t="s">
        <v>235</v>
      </c>
    </row>
    <row r="420" spans="1:73" ht="17.25" customHeight="1">
      <c r="A420" s="105"/>
      <c r="B420" s="217" t="s">
        <v>39</v>
      </c>
      <c r="C420" s="211" t="s">
        <v>22</v>
      </c>
      <c r="D420" s="214" t="s">
        <v>12</v>
      </c>
      <c r="E420" s="129" t="s">
        <v>151</v>
      </c>
      <c r="F420" s="9" t="s">
        <v>35</v>
      </c>
      <c r="G420" s="11" t="s">
        <v>33</v>
      </c>
      <c r="H420" s="11" t="s">
        <v>33</v>
      </c>
      <c r="I420" s="11" t="s">
        <v>33</v>
      </c>
      <c r="J420" s="11" t="s">
        <v>33</v>
      </c>
      <c r="K420" s="11" t="s">
        <v>33</v>
      </c>
      <c r="L420" s="11" t="s">
        <v>33</v>
      </c>
      <c r="M420" s="11" t="s">
        <v>33</v>
      </c>
      <c r="N420" s="11" t="s">
        <v>33</v>
      </c>
      <c r="O420" s="11" t="s">
        <v>33</v>
      </c>
      <c r="P420" s="11" t="s">
        <v>33</v>
      </c>
      <c r="Q420" s="11" t="s">
        <v>33</v>
      </c>
      <c r="R420" s="11" t="s">
        <v>33</v>
      </c>
      <c r="S420" s="11" t="s">
        <v>33</v>
      </c>
      <c r="T420" s="11" t="s">
        <v>33</v>
      </c>
      <c r="U420" s="11" t="s">
        <v>33</v>
      </c>
      <c r="V420" s="11" t="s">
        <v>33</v>
      </c>
      <c r="W420" s="11" t="s">
        <v>33</v>
      </c>
      <c r="X420" s="11" t="s">
        <v>33</v>
      </c>
      <c r="Y420" s="11" t="s">
        <v>33</v>
      </c>
      <c r="Z420" s="11" t="s">
        <v>33</v>
      </c>
      <c r="AA420" s="11" t="s">
        <v>33</v>
      </c>
      <c r="AB420" s="11" t="s">
        <v>33</v>
      </c>
      <c r="AC420" s="11" t="s">
        <v>33</v>
      </c>
      <c r="AD420" s="11" t="s">
        <v>33</v>
      </c>
      <c r="AE420" s="11" t="s">
        <v>33</v>
      </c>
      <c r="AF420" s="11" t="s">
        <v>33</v>
      </c>
      <c r="AG420" s="11" t="s">
        <v>33</v>
      </c>
      <c r="AH420" s="11" t="s">
        <v>33</v>
      </c>
      <c r="AI420" s="11" t="s">
        <v>33</v>
      </c>
      <c r="AJ420" s="11" t="s">
        <v>33</v>
      </c>
      <c r="AK420" s="137">
        <v>0</v>
      </c>
      <c r="AL420" s="137">
        <v>0</v>
      </c>
      <c r="AM420" s="137">
        <v>0</v>
      </c>
      <c r="AN420" s="137">
        <v>0</v>
      </c>
      <c r="AO420" s="137">
        <v>0</v>
      </c>
      <c r="AP420" s="137">
        <v>0</v>
      </c>
      <c r="AQ420" s="137">
        <v>0</v>
      </c>
      <c r="AR420" s="137">
        <v>0</v>
      </c>
      <c r="AS420" s="137">
        <v>0</v>
      </c>
      <c r="AT420" s="137">
        <v>0</v>
      </c>
      <c r="AU420" s="137">
        <v>0</v>
      </c>
      <c r="AV420" s="137">
        <v>0</v>
      </c>
      <c r="AW420" s="137">
        <v>0</v>
      </c>
      <c r="AX420" s="137">
        <v>0</v>
      </c>
      <c r="AY420" s="137">
        <v>0</v>
      </c>
      <c r="AZ420" s="137">
        <v>0</v>
      </c>
      <c r="BA420" s="137">
        <v>0</v>
      </c>
      <c r="BB420" s="137">
        <v>0</v>
      </c>
      <c r="BC420" s="137">
        <v>0</v>
      </c>
      <c r="BD420" s="137">
        <v>0</v>
      </c>
      <c r="BE420" s="137">
        <v>0</v>
      </c>
      <c r="BF420" s="137">
        <v>0</v>
      </c>
      <c r="BG420" s="137">
        <v>0</v>
      </c>
      <c r="BH420" s="137">
        <v>0</v>
      </c>
      <c r="BI420" s="137">
        <v>0</v>
      </c>
      <c r="BJ420" s="137">
        <v>0</v>
      </c>
      <c r="BK420" s="137">
        <v>0</v>
      </c>
      <c r="BL420" s="137">
        <v>0</v>
      </c>
      <c r="BM420" s="137">
        <v>0</v>
      </c>
      <c r="BN420" s="137">
        <v>0</v>
      </c>
      <c r="BO420" s="137">
        <v>0</v>
      </c>
      <c r="BP420" s="137">
        <v>0</v>
      </c>
      <c r="BR420" s="129" t="s">
        <v>151</v>
      </c>
      <c r="BS420" s="131">
        <v>0</v>
      </c>
      <c r="BT420" s="131">
        <v>0</v>
      </c>
      <c r="BU420" s="131">
        <v>0</v>
      </c>
    </row>
    <row r="421" spans="1:73" ht="17.25">
      <c r="A421" s="105"/>
      <c r="B421" s="218"/>
      <c r="C421" s="212"/>
      <c r="D421" s="215"/>
      <c r="E421" s="129" t="s">
        <v>152</v>
      </c>
      <c r="F421" s="9" t="s">
        <v>35</v>
      </c>
      <c r="G421" s="11" t="s">
        <v>33</v>
      </c>
      <c r="H421" s="11" t="s">
        <v>33</v>
      </c>
      <c r="I421" s="11" t="s">
        <v>33</v>
      </c>
      <c r="J421" s="11" t="s">
        <v>33</v>
      </c>
      <c r="K421" s="11" t="s">
        <v>33</v>
      </c>
      <c r="L421" s="11" t="s">
        <v>33</v>
      </c>
      <c r="M421" s="11" t="s">
        <v>33</v>
      </c>
      <c r="N421" s="11" t="s">
        <v>33</v>
      </c>
      <c r="O421" s="11" t="s">
        <v>33</v>
      </c>
      <c r="P421" s="11" t="s">
        <v>33</v>
      </c>
      <c r="Q421" s="11" t="s">
        <v>33</v>
      </c>
      <c r="R421" s="11" t="s">
        <v>33</v>
      </c>
      <c r="S421" s="11" t="s">
        <v>33</v>
      </c>
      <c r="T421" s="11" t="s">
        <v>33</v>
      </c>
      <c r="U421" s="11" t="s">
        <v>33</v>
      </c>
      <c r="V421" s="11" t="s">
        <v>33</v>
      </c>
      <c r="W421" s="11" t="s">
        <v>33</v>
      </c>
      <c r="X421" s="11" t="s">
        <v>33</v>
      </c>
      <c r="Y421" s="11" t="s">
        <v>33</v>
      </c>
      <c r="Z421" s="11" t="s">
        <v>33</v>
      </c>
      <c r="AA421" s="11" t="s">
        <v>33</v>
      </c>
      <c r="AB421" s="11" t="s">
        <v>33</v>
      </c>
      <c r="AC421" s="11" t="s">
        <v>33</v>
      </c>
      <c r="AD421" s="11" t="s">
        <v>33</v>
      </c>
      <c r="AE421" s="11" t="s">
        <v>33</v>
      </c>
      <c r="AF421" s="11" t="s">
        <v>33</v>
      </c>
      <c r="AG421" s="11" t="s">
        <v>33</v>
      </c>
      <c r="AH421" s="11" t="s">
        <v>33</v>
      </c>
      <c r="AI421" s="11" t="s">
        <v>33</v>
      </c>
      <c r="AJ421" s="11" t="s">
        <v>33</v>
      </c>
      <c r="AK421" s="137">
        <v>0</v>
      </c>
      <c r="AL421" s="137">
        <v>0</v>
      </c>
      <c r="AM421" s="137">
        <v>0</v>
      </c>
      <c r="AN421" s="137">
        <v>0</v>
      </c>
      <c r="AO421" s="137">
        <v>0</v>
      </c>
      <c r="AP421" s="137">
        <v>0</v>
      </c>
      <c r="AQ421" s="137">
        <v>0</v>
      </c>
      <c r="AR421" s="137">
        <v>0</v>
      </c>
      <c r="AS421" s="137">
        <v>0</v>
      </c>
      <c r="AT421" s="137">
        <v>0</v>
      </c>
      <c r="AU421" s="137">
        <v>0</v>
      </c>
      <c r="AV421" s="137">
        <v>0</v>
      </c>
      <c r="AW421" s="137">
        <v>0</v>
      </c>
      <c r="AX421" s="137">
        <v>0</v>
      </c>
      <c r="AY421" s="137">
        <v>0</v>
      </c>
      <c r="AZ421" s="137">
        <v>0</v>
      </c>
      <c r="BA421" s="137">
        <v>0</v>
      </c>
      <c r="BB421" s="137">
        <v>0</v>
      </c>
      <c r="BC421" s="137">
        <v>0</v>
      </c>
      <c r="BD421" s="137">
        <v>0</v>
      </c>
      <c r="BE421" s="137">
        <v>0</v>
      </c>
      <c r="BF421" s="137">
        <v>0</v>
      </c>
      <c r="BG421" s="137">
        <v>0</v>
      </c>
      <c r="BH421" s="137">
        <v>0</v>
      </c>
      <c r="BI421" s="137">
        <v>0</v>
      </c>
      <c r="BJ421" s="137">
        <v>0</v>
      </c>
      <c r="BK421" s="137">
        <v>0</v>
      </c>
      <c r="BL421" s="137">
        <v>0</v>
      </c>
      <c r="BM421" s="137">
        <v>0</v>
      </c>
      <c r="BN421" s="137">
        <v>0</v>
      </c>
      <c r="BO421" s="137">
        <v>0</v>
      </c>
      <c r="BP421" s="137">
        <v>0</v>
      </c>
      <c r="BR421" s="129" t="s">
        <v>152</v>
      </c>
      <c r="BS421" s="131">
        <v>0</v>
      </c>
      <c r="BT421" s="131">
        <v>0</v>
      </c>
      <c r="BU421" s="131">
        <v>0</v>
      </c>
    </row>
    <row r="422" spans="1:73" ht="17.25">
      <c r="A422" s="105"/>
      <c r="B422" s="218"/>
      <c r="C422" s="212"/>
      <c r="D422" s="215"/>
      <c r="E422" s="129" t="s">
        <v>153</v>
      </c>
      <c r="F422" s="9" t="s">
        <v>35</v>
      </c>
      <c r="G422" s="11" t="s">
        <v>33</v>
      </c>
      <c r="H422" s="11" t="s">
        <v>33</v>
      </c>
      <c r="I422" s="11" t="s">
        <v>33</v>
      </c>
      <c r="J422" s="11" t="s">
        <v>33</v>
      </c>
      <c r="K422" s="11" t="s">
        <v>33</v>
      </c>
      <c r="L422" s="11" t="s">
        <v>33</v>
      </c>
      <c r="M422" s="11" t="s">
        <v>33</v>
      </c>
      <c r="N422" s="11" t="s">
        <v>33</v>
      </c>
      <c r="O422" s="11" t="s">
        <v>33</v>
      </c>
      <c r="P422" s="11" t="s">
        <v>33</v>
      </c>
      <c r="Q422" s="11" t="s">
        <v>33</v>
      </c>
      <c r="R422" s="11" t="s">
        <v>33</v>
      </c>
      <c r="S422" s="11" t="s">
        <v>33</v>
      </c>
      <c r="T422" s="11" t="s">
        <v>33</v>
      </c>
      <c r="U422" s="11" t="s">
        <v>33</v>
      </c>
      <c r="V422" s="11" t="s">
        <v>33</v>
      </c>
      <c r="W422" s="11" t="s">
        <v>33</v>
      </c>
      <c r="X422" s="11" t="s">
        <v>33</v>
      </c>
      <c r="Y422" s="11" t="s">
        <v>33</v>
      </c>
      <c r="Z422" s="11" t="s">
        <v>33</v>
      </c>
      <c r="AA422" s="11" t="s">
        <v>33</v>
      </c>
      <c r="AB422" s="11" t="s">
        <v>33</v>
      </c>
      <c r="AC422" s="11" t="s">
        <v>33</v>
      </c>
      <c r="AD422" s="11" t="s">
        <v>33</v>
      </c>
      <c r="AE422" s="11" t="s">
        <v>33</v>
      </c>
      <c r="AF422" s="11" t="s">
        <v>33</v>
      </c>
      <c r="AG422" s="11" t="s">
        <v>33</v>
      </c>
      <c r="AH422" s="11" t="s">
        <v>33</v>
      </c>
      <c r="AI422" s="11" t="s">
        <v>33</v>
      </c>
      <c r="AJ422" s="11" t="s">
        <v>33</v>
      </c>
      <c r="AK422" s="137">
        <v>0</v>
      </c>
      <c r="AL422" s="137">
        <v>0</v>
      </c>
      <c r="AM422" s="137">
        <v>0</v>
      </c>
      <c r="AN422" s="137">
        <v>0</v>
      </c>
      <c r="AO422" s="137">
        <v>0</v>
      </c>
      <c r="AP422" s="137">
        <v>0</v>
      </c>
      <c r="AQ422" s="137">
        <v>0</v>
      </c>
      <c r="AR422" s="137">
        <v>0</v>
      </c>
      <c r="AS422" s="137">
        <v>0</v>
      </c>
      <c r="AT422" s="137">
        <v>0</v>
      </c>
      <c r="AU422" s="137">
        <v>0</v>
      </c>
      <c r="AV422" s="137">
        <v>0</v>
      </c>
      <c r="AW422" s="137">
        <v>0</v>
      </c>
      <c r="AX422" s="137">
        <v>0</v>
      </c>
      <c r="AY422" s="137">
        <v>0</v>
      </c>
      <c r="AZ422" s="137">
        <v>0</v>
      </c>
      <c r="BA422" s="137">
        <v>0</v>
      </c>
      <c r="BB422" s="137">
        <v>0</v>
      </c>
      <c r="BC422" s="137">
        <v>0</v>
      </c>
      <c r="BD422" s="137">
        <v>0</v>
      </c>
      <c r="BE422" s="137">
        <v>0</v>
      </c>
      <c r="BF422" s="137">
        <v>0</v>
      </c>
      <c r="BG422" s="137">
        <v>0</v>
      </c>
      <c r="BH422" s="137">
        <v>0</v>
      </c>
      <c r="BI422" s="137">
        <v>0</v>
      </c>
      <c r="BJ422" s="137">
        <v>0</v>
      </c>
      <c r="BK422" s="137">
        <v>0</v>
      </c>
      <c r="BL422" s="137">
        <v>0</v>
      </c>
      <c r="BM422" s="137">
        <v>0</v>
      </c>
      <c r="BN422" s="137">
        <v>0</v>
      </c>
      <c r="BO422" s="137">
        <v>0</v>
      </c>
      <c r="BP422" s="137">
        <v>0</v>
      </c>
      <c r="BR422" s="129" t="s">
        <v>153</v>
      </c>
      <c r="BS422" s="131">
        <v>0</v>
      </c>
      <c r="BT422" s="131">
        <v>0</v>
      </c>
      <c r="BU422" s="131">
        <v>0</v>
      </c>
    </row>
    <row r="423" spans="1:73" ht="17.25">
      <c r="A423" s="105"/>
      <c r="B423" s="218"/>
      <c r="C423" s="212"/>
      <c r="D423" s="215"/>
      <c r="E423" s="129" t="s">
        <v>154</v>
      </c>
      <c r="F423" s="9" t="s">
        <v>35</v>
      </c>
      <c r="G423" s="11" t="s">
        <v>33</v>
      </c>
      <c r="H423" s="11" t="s">
        <v>33</v>
      </c>
      <c r="I423" s="11" t="s">
        <v>33</v>
      </c>
      <c r="J423" s="11" t="s">
        <v>33</v>
      </c>
      <c r="K423" s="11" t="s">
        <v>33</v>
      </c>
      <c r="L423" s="11" t="s">
        <v>33</v>
      </c>
      <c r="M423" s="11" t="s">
        <v>33</v>
      </c>
      <c r="N423" s="11" t="s">
        <v>33</v>
      </c>
      <c r="O423" s="11" t="s">
        <v>33</v>
      </c>
      <c r="P423" s="11" t="s">
        <v>33</v>
      </c>
      <c r="Q423" s="11" t="s">
        <v>33</v>
      </c>
      <c r="R423" s="11" t="s">
        <v>33</v>
      </c>
      <c r="S423" s="11" t="s">
        <v>33</v>
      </c>
      <c r="T423" s="11" t="s">
        <v>33</v>
      </c>
      <c r="U423" s="11" t="s">
        <v>33</v>
      </c>
      <c r="V423" s="11" t="s">
        <v>33</v>
      </c>
      <c r="W423" s="11" t="s">
        <v>33</v>
      </c>
      <c r="X423" s="11" t="s">
        <v>33</v>
      </c>
      <c r="Y423" s="11" t="s">
        <v>33</v>
      </c>
      <c r="Z423" s="11" t="s">
        <v>33</v>
      </c>
      <c r="AA423" s="11" t="s">
        <v>33</v>
      </c>
      <c r="AB423" s="11" t="s">
        <v>33</v>
      </c>
      <c r="AC423" s="11" t="s">
        <v>33</v>
      </c>
      <c r="AD423" s="11" t="s">
        <v>33</v>
      </c>
      <c r="AE423" s="11" t="s">
        <v>33</v>
      </c>
      <c r="AF423" s="11" t="s">
        <v>33</v>
      </c>
      <c r="AG423" s="11" t="s">
        <v>33</v>
      </c>
      <c r="AH423" s="11" t="s">
        <v>33</v>
      </c>
      <c r="AI423" s="11" t="s">
        <v>33</v>
      </c>
      <c r="AJ423" s="11" t="s">
        <v>33</v>
      </c>
      <c r="AK423" s="137">
        <v>0</v>
      </c>
      <c r="AL423" s="137">
        <v>0</v>
      </c>
      <c r="AM423" s="137">
        <v>0</v>
      </c>
      <c r="AN423" s="137">
        <v>0</v>
      </c>
      <c r="AO423" s="137">
        <v>0</v>
      </c>
      <c r="AP423" s="137">
        <v>0</v>
      </c>
      <c r="AQ423" s="137">
        <v>0</v>
      </c>
      <c r="AR423" s="137">
        <v>0</v>
      </c>
      <c r="AS423" s="137">
        <v>0</v>
      </c>
      <c r="AT423" s="137">
        <v>0</v>
      </c>
      <c r="AU423" s="137">
        <v>0</v>
      </c>
      <c r="AV423" s="137">
        <v>0</v>
      </c>
      <c r="AW423" s="137">
        <v>0</v>
      </c>
      <c r="AX423" s="137">
        <v>0</v>
      </c>
      <c r="AY423" s="137">
        <v>0</v>
      </c>
      <c r="AZ423" s="137">
        <v>0</v>
      </c>
      <c r="BA423" s="137">
        <v>0</v>
      </c>
      <c r="BB423" s="137">
        <v>0</v>
      </c>
      <c r="BC423" s="137">
        <v>0</v>
      </c>
      <c r="BD423" s="137">
        <v>0</v>
      </c>
      <c r="BE423" s="137">
        <v>0</v>
      </c>
      <c r="BF423" s="137">
        <v>0</v>
      </c>
      <c r="BG423" s="137">
        <v>0</v>
      </c>
      <c r="BH423" s="137">
        <v>0</v>
      </c>
      <c r="BI423" s="137">
        <v>0</v>
      </c>
      <c r="BJ423" s="137">
        <v>0</v>
      </c>
      <c r="BK423" s="137">
        <v>0</v>
      </c>
      <c r="BL423" s="137">
        <v>0</v>
      </c>
      <c r="BM423" s="137">
        <v>0</v>
      </c>
      <c r="BN423" s="137">
        <v>0</v>
      </c>
      <c r="BO423" s="137">
        <v>0</v>
      </c>
      <c r="BP423" s="137">
        <v>0</v>
      </c>
      <c r="BR423" s="129" t="s">
        <v>154</v>
      </c>
      <c r="BS423" s="131">
        <v>0</v>
      </c>
      <c r="BT423" s="131">
        <v>0</v>
      </c>
      <c r="BU423" s="131">
        <v>0</v>
      </c>
    </row>
    <row r="424" spans="1:73" ht="17.25" customHeight="1">
      <c r="A424" s="105"/>
      <c r="B424" s="218"/>
      <c r="C424" s="212"/>
      <c r="D424" s="215"/>
      <c r="E424" s="130" t="s">
        <v>155</v>
      </c>
      <c r="F424" s="9" t="s">
        <v>35</v>
      </c>
      <c r="G424" s="138" t="s">
        <v>33</v>
      </c>
      <c r="H424" s="138" t="s">
        <v>33</v>
      </c>
      <c r="I424" s="138" t="s">
        <v>33</v>
      </c>
      <c r="J424" s="138" t="s">
        <v>33</v>
      </c>
      <c r="K424" s="138" t="s">
        <v>33</v>
      </c>
      <c r="L424" s="138" t="s">
        <v>33</v>
      </c>
      <c r="M424" s="138" t="s">
        <v>33</v>
      </c>
      <c r="N424" s="138" t="s">
        <v>33</v>
      </c>
      <c r="O424" s="138" t="s">
        <v>33</v>
      </c>
      <c r="P424" s="138" t="s">
        <v>33</v>
      </c>
      <c r="Q424" s="138" t="s">
        <v>33</v>
      </c>
      <c r="R424" s="138" t="s">
        <v>33</v>
      </c>
      <c r="S424" s="138" t="s">
        <v>33</v>
      </c>
      <c r="T424" s="138" t="s">
        <v>33</v>
      </c>
      <c r="U424" s="138" t="s">
        <v>33</v>
      </c>
      <c r="V424" s="138" t="s">
        <v>33</v>
      </c>
      <c r="W424" s="138" t="s">
        <v>33</v>
      </c>
      <c r="X424" s="138" t="s">
        <v>33</v>
      </c>
      <c r="Y424" s="138" t="s">
        <v>33</v>
      </c>
      <c r="Z424" s="138" t="s">
        <v>33</v>
      </c>
      <c r="AA424" s="138" t="s">
        <v>33</v>
      </c>
      <c r="AB424" s="138" t="s">
        <v>33</v>
      </c>
      <c r="AC424" s="138" t="s">
        <v>33</v>
      </c>
      <c r="AD424" s="138" t="s">
        <v>33</v>
      </c>
      <c r="AE424" s="138" t="s">
        <v>33</v>
      </c>
      <c r="AF424" s="138" t="s">
        <v>33</v>
      </c>
      <c r="AG424" s="138" t="s">
        <v>33</v>
      </c>
      <c r="AH424" s="138" t="s">
        <v>33</v>
      </c>
      <c r="AI424" s="138" t="s">
        <v>33</v>
      </c>
      <c r="AJ424" s="138" t="s">
        <v>33</v>
      </c>
      <c r="AK424" s="138">
        <v>0</v>
      </c>
      <c r="AL424" s="138">
        <v>0</v>
      </c>
      <c r="AM424" s="138">
        <v>0</v>
      </c>
      <c r="AN424" s="138">
        <v>0</v>
      </c>
      <c r="AO424" s="138">
        <v>0</v>
      </c>
      <c r="AP424" s="138">
        <v>0</v>
      </c>
      <c r="AQ424" s="138">
        <v>0</v>
      </c>
      <c r="AR424" s="138">
        <v>0</v>
      </c>
      <c r="AS424" s="138">
        <v>0</v>
      </c>
      <c r="AT424" s="138">
        <v>0</v>
      </c>
      <c r="AU424" s="138">
        <v>0</v>
      </c>
      <c r="AV424" s="138">
        <v>0</v>
      </c>
      <c r="AW424" s="138">
        <v>0</v>
      </c>
      <c r="AX424" s="138">
        <v>0</v>
      </c>
      <c r="AY424" s="138">
        <v>0</v>
      </c>
      <c r="AZ424" s="138">
        <v>0</v>
      </c>
      <c r="BA424" s="138">
        <v>0</v>
      </c>
      <c r="BB424" s="138">
        <v>0</v>
      </c>
      <c r="BC424" s="138">
        <v>0</v>
      </c>
      <c r="BD424" s="138">
        <v>0</v>
      </c>
      <c r="BE424" s="138">
        <v>0</v>
      </c>
      <c r="BF424" s="138">
        <v>0</v>
      </c>
      <c r="BG424" s="138">
        <v>0</v>
      </c>
      <c r="BH424" s="138">
        <v>0</v>
      </c>
      <c r="BI424" s="138">
        <v>0</v>
      </c>
      <c r="BJ424" s="138">
        <v>0</v>
      </c>
      <c r="BK424" s="138">
        <v>0</v>
      </c>
      <c r="BL424" s="138">
        <v>0</v>
      </c>
      <c r="BM424" s="138">
        <v>0</v>
      </c>
      <c r="BN424" s="138">
        <v>0</v>
      </c>
      <c r="BO424" s="138">
        <v>0</v>
      </c>
      <c r="BP424" s="138">
        <v>0</v>
      </c>
      <c r="BR424" s="130" t="s">
        <v>155</v>
      </c>
      <c r="BS424" s="132">
        <v>0</v>
      </c>
      <c r="BT424" s="132">
        <v>0</v>
      </c>
      <c r="BU424" s="132">
        <v>0</v>
      </c>
    </row>
    <row r="425" spans="1:73" ht="17.25">
      <c r="A425" s="105"/>
      <c r="B425" s="218"/>
      <c r="C425" s="212"/>
      <c r="D425" s="215"/>
      <c r="E425" s="129" t="s">
        <v>156</v>
      </c>
      <c r="F425" s="9" t="s">
        <v>35</v>
      </c>
      <c r="G425" s="11" t="s">
        <v>33</v>
      </c>
      <c r="H425" s="11" t="s">
        <v>33</v>
      </c>
      <c r="I425" s="11" t="s">
        <v>33</v>
      </c>
      <c r="J425" s="11" t="s">
        <v>33</v>
      </c>
      <c r="K425" s="11" t="s">
        <v>33</v>
      </c>
      <c r="L425" s="11" t="s">
        <v>33</v>
      </c>
      <c r="M425" s="11" t="s">
        <v>33</v>
      </c>
      <c r="N425" s="11" t="s">
        <v>33</v>
      </c>
      <c r="O425" s="11" t="s">
        <v>33</v>
      </c>
      <c r="P425" s="11" t="s">
        <v>33</v>
      </c>
      <c r="Q425" s="11" t="s">
        <v>33</v>
      </c>
      <c r="R425" s="11" t="s">
        <v>33</v>
      </c>
      <c r="S425" s="11" t="s">
        <v>33</v>
      </c>
      <c r="T425" s="11" t="s">
        <v>33</v>
      </c>
      <c r="U425" s="11" t="s">
        <v>33</v>
      </c>
      <c r="V425" s="11" t="s">
        <v>33</v>
      </c>
      <c r="W425" s="11" t="s">
        <v>33</v>
      </c>
      <c r="X425" s="11" t="s">
        <v>33</v>
      </c>
      <c r="Y425" s="11" t="s">
        <v>33</v>
      </c>
      <c r="Z425" s="11" t="s">
        <v>33</v>
      </c>
      <c r="AA425" s="11" t="s">
        <v>33</v>
      </c>
      <c r="AB425" s="11" t="s">
        <v>33</v>
      </c>
      <c r="AC425" s="11" t="s">
        <v>33</v>
      </c>
      <c r="AD425" s="11" t="s">
        <v>33</v>
      </c>
      <c r="AE425" s="11" t="s">
        <v>33</v>
      </c>
      <c r="AF425" s="11" t="s">
        <v>33</v>
      </c>
      <c r="AG425" s="11" t="s">
        <v>33</v>
      </c>
      <c r="AH425" s="11" t="s">
        <v>33</v>
      </c>
      <c r="AI425" s="11" t="s">
        <v>33</v>
      </c>
      <c r="AJ425" s="11" t="s">
        <v>33</v>
      </c>
      <c r="AK425" s="137">
        <v>0</v>
      </c>
      <c r="AL425" s="137">
        <v>0</v>
      </c>
      <c r="AM425" s="137">
        <v>0</v>
      </c>
      <c r="AN425" s="137">
        <v>0</v>
      </c>
      <c r="AO425" s="137">
        <v>0</v>
      </c>
      <c r="AP425" s="137">
        <v>0</v>
      </c>
      <c r="AQ425" s="137">
        <v>0</v>
      </c>
      <c r="AR425" s="137">
        <v>0</v>
      </c>
      <c r="AS425" s="137">
        <v>0</v>
      </c>
      <c r="AT425" s="137">
        <v>0</v>
      </c>
      <c r="AU425" s="137">
        <v>0</v>
      </c>
      <c r="AV425" s="137">
        <v>0</v>
      </c>
      <c r="AW425" s="137">
        <v>0</v>
      </c>
      <c r="AX425" s="137">
        <v>0</v>
      </c>
      <c r="AY425" s="137">
        <v>0</v>
      </c>
      <c r="AZ425" s="137">
        <v>0</v>
      </c>
      <c r="BA425" s="137">
        <v>0</v>
      </c>
      <c r="BB425" s="137">
        <v>0</v>
      </c>
      <c r="BC425" s="137">
        <v>0</v>
      </c>
      <c r="BD425" s="137">
        <v>0</v>
      </c>
      <c r="BE425" s="137">
        <v>0</v>
      </c>
      <c r="BF425" s="137">
        <v>0</v>
      </c>
      <c r="BG425" s="137">
        <v>0</v>
      </c>
      <c r="BH425" s="137">
        <v>0</v>
      </c>
      <c r="BI425" s="137">
        <v>0</v>
      </c>
      <c r="BJ425" s="137">
        <v>0</v>
      </c>
      <c r="BK425" s="137">
        <v>0</v>
      </c>
      <c r="BL425" s="137">
        <v>0</v>
      </c>
      <c r="BM425" s="137">
        <v>0</v>
      </c>
      <c r="BN425" s="137">
        <v>0</v>
      </c>
      <c r="BO425" s="137">
        <v>0</v>
      </c>
      <c r="BP425" s="137">
        <v>0</v>
      </c>
      <c r="BR425" s="129" t="s">
        <v>156</v>
      </c>
      <c r="BS425" s="131">
        <v>0</v>
      </c>
      <c r="BT425" s="131">
        <v>0</v>
      </c>
      <c r="BU425" s="131">
        <v>0</v>
      </c>
    </row>
    <row r="426" spans="1:73" ht="17.25">
      <c r="A426" s="105"/>
      <c r="B426" s="218"/>
      <c r="C426" s="212"/>
      <c r="D426" s="215"/>
      <c r="E426" s="129" t="s">
        <v>157</v>
      </c>
      <c r="F426" s="9" t="s">
        <v>35</v>
      </c>
      <c r="G426" s="11" t="s">
        <v>33</v>
      </c>
      <c r="H426" s="11" t="s">
        <v>33</v>
      </c>
      <c r="I426" s="11" t="s">
        <v>33</v>
      </c>
      <c r="J426" s="11" t="s">
        <v>33</v>
      </c>
      <c r="K426" s="11" t="s">
        <v>33</v>
      </c>
      <c r="L426" s="11" t="s">
        <v>33</v>
      </c>
      <c r="M426" s="11" t="s">
        <v>33</v>
      </c>
      <c r="N426" s="11" t="s">
        <v>33</v>
      </c>
      <c r="O426" s="11" t="s">
        <v>33</v>
      </c>
      <c r="P426" s="11" t="s">
        <v>33</v>
      </c>
      <c r="Q426" s="11" t="s">
        <v>33</v>
      </c>
      <c r="R426" s="11" t="s">
        <v>33</v>
      </c>
      <c r="S426" s="11" t="s">
        <v>33</v>
      </c>
      <c r="T426" s="11" t="s">
        <v>33</v>
      </c>
      <c r="U426" s="11" t="s">
        <v>33</v>
      </c>
      <c r="V426" s="11" t="s">
        <v>33</v>
      </c>
      <c r="W426" s="11" t="s">
        <v>33</v>
      </c>
      <c r="X426" s="11" t="s">
        <v>33</v>
      </c>
      <c r="Y426" s="11" t="s">
        <v>33</v>
      </c>
      <c r="Z426" s="11" t="s">
        <v>33</v>
      </c>
      <c r="AA426" s="11" t="s">
        <v>33</v>
      </c>
      <c r="AB426" s="11" t="s">
        <v>33</v>
      </c>
      <c r="AC426" s="11" t="s">
        <v>33</v>
      </c>
      <c r="AD426" s="11" t="s">
        <v>33</v>
      </c>
      <c r="AE426" s="11" t="s">
        <v>33</v>
      </c>
      <c r="AF426" s="11" t="s">
        <v>33</v>
      </c>
      <c r="AG426" s="11" t="s">
        <v>33</v>
      </c>
      <c r="AH426" s="11" t="s">
        <v>33</v>
      </c>
      <c r="AI426" s="11" t="s">
        <v>33</v>
      </c>
      <c r="AJ426" s="11" t="s">
        <v>33</v>
      </c>
      <c r="AK426" s="137">
        <v>0</v>
      </c>
      <c r="AL426" s="137">
        <v>0</v>
      </c>
      <c r="AM426" s="137">
        <v>0</v>
      </c>
      <c r="AN426" s="137">
        <v>0</v>
      </c>
      <c r="AO426" s="137">
        <v>0</v>
      </c>
      <c r="AP426" s="137">
        <v>0</v>
      </c>
      <c r="AQ426" s="137">
        <v>0</v>
      </c>
      <c r="AR426" s="137">
        <v>0</v>
      </c>
      <c r="AS426" s="137">
        <v>0</v>
      </c>
      <c r="AT426" s="137">
        <v>0</v>
      </c>
      <c r="AU426" s="137">
        <v>0</v>
      </c>
      <c r="AV426" s="137">
        <v>0</v>
      </c>
      <c r="AW426" s="137">
        <v>0</v>
      </c>
      <c r="AX426" s="137">
        <v>0</v>
      </c>
      <c r="AY426" s="137">
        <v>0</v>
      </c>
      <c r="AZ426" s="137">
        <v>0</v>
      </c>
      <c r="BA426" s="137">
        <v>0</v>
      </c>
      <c r="BB426" s="137">
        <v>0</v>
      </c>
      <c r="BC426" s="137">
        <v>0</v>
      </c>
      <c r="BD426" s="137">
        <v>0</v>
      </c>
      <c r="BE426" s="137">
        <v>0</v>
      </c>
      <c r="BF426" s="137">
        <v>0</v>
      </c>
      <c r="BG426" s="137">
        <v>0</v>
      </c>
      <c r="BH426" s="137">
        <v>0</v>
      </c>
      <c r="BI426" s="137">
        <v>0</v>
      </c>
      <c r="BJ426" s="137">
        <v>0</v>
      </c>
      <c r="BK426" s="137">
        <v>0</v>
      </c>
      <c r="BL426" s="137">
        <v>0</v>
      </c>
      <c r="BM426" s="137">
        <v>0</v>
      </c>
      <c r="BN426" s="137">
        <v>0</v>
      </c>
      <c r="BO426" s="137">
        <v>0</v>
      </c>
      <c r="BP426" s="137">
        <v>0</v>
      </c>
      <c r="BR426" s="129" t="s">
        <v>157</v>
      </c>
      <c r="BS426" s="131">
        <v>0</v>
      </c>
      <c r="BT426" s="131">
        <v>0</v>
      </c>
      <c r="BU426" s="131">
        <v>0</v>
      </c>
    </row>
    <row r="427" spans="1:73" ht="17.25">
      <c r="A427" s="105"/>
      <c r="B427" s="218"/>
      <c r="C427" s="212"/>
      <c r="D427" s="215"/>
      <c r="E427" s="129" t="s">
        <v>158</v>
      </c>
      <c r="F427" s="9" t="s">
        <v>35</v>
      </c>
      <c r="G427" s="11" t="s">
        <v>33</v>
      </c>
      <c r="H427" s="11" t="s">
        <v>33</v>
      </c>
      <c r="I427" s="11" t="s">
        <v>33</v>
      </c>
      <c r="J427" s="11" t="s">
        <v>33</v>
      </c>
      <c r="K427" s="11" t="s">
        <v>33</v>
      </c>
      <c r="L427" s="11" t="s">
        <v>33</v>
      </c>
      <c r="M427" s="11" t="s">
        <v>33</v>
      </c>
      <c r="N427" s="11" t="s">
        <v>33</v>
      </c>
      <c r="O427" s="11" t="s">
        <v>33</v>
      </c>
      <c r="P427" s="11" t="s">
        <v>33</v>
      </c>
      <c r="Q427" s="11" t="s">
        <v>33</v>
      </c>
      <c r="R427" s="11" t="s">
        <v>33</v>
      </c>
      <c r="S427" s="11" t="s">
        <v>33</v>
      </c>
      <c r="T427" s="11" t="s">
        <v>33</v>
      </c>
      <c r="U427" s="11" t="s">
        <v>33</v>
      </c>
      <c r="V427" s="11" t="s">
        <v>33</v>
      </c>
      <c r="W427" s="11" t="s">
        <v>33</v>
      </c>
      <c r="X427" s="11" t="s">
        <v>33</v>
      </c>
      <c r="Y427" s="11" t="s">
        <v>33</v>
      </c>
      <c r="Z427" s="11" t="s">
        <v>33</v>
      </c>
      <c r="AA427" s="11" t="s">
        <v>33</v>
      </c>
      <c r="AB427" s="11" t="s">
        <v>33</v>
      </c>
      <c r="AC427" s="11" t="s">
        <v>33</v>
      </c>
      <c r="AD427" s="11" t="s">
        <v>33</v>
      </c>
      <c r="AE427" s="11" t="s">
        <v>33</v>
      </c>
      <c r="AF427" s="11" t="s">
        <v>33</v>
      </c>
      <c r="AG427" s="11" t="s">
        <v>33</v>
      </c>
      <c r="AH427" s="11" t="s">
        <v>33</v>
      </c>
      <c r="AI427" s="11" t="s">
        <v>33</v>
      </c>
      <c r="AJ427" s="11" t="s">
        <v>33</v>
      </c>
      <c r="AK427" s="137">
        <v>0</v>
      </c>
      <c r="AL427" s="137">
        <v>0</v>
      </c>
      <c r="AM427" s="137">
        <v>0</v>
      </c>
      <c r="AN427" s="137">
        <v>0</v>
      </c>
      <c r="AO427" s="137">
        <v>0</v>
      </c>
      <c r="AP427" s="137">
        <v>0</v>
      </c>
      <c r="AQ427" s="137">
        <v>0</v>
      </c>
      <c r="AR427" s="137">
        <v>0</v>
      </c>
      <c r="AS427" s="137">
        <v>0</v>
      </c>
      <c r="AT427" s="137">
        <v>0</v>
      </c>
      <c r="AU427" s="137">
        <v>0</v>
      </c>
      <c r="AV427" s="137">
        <v>0</v>
      </c>
      <c r="AW427" s="137">
        <v>0</v>
      </c>
      <c r="AX427" s="137">
        <v>0</v>
      </c>
      <c r="AY427" s="137">
        <v>0</v>
      </c>
      <c r="AZ427" s="137">
        <v>0</v>
      </c>
      <c r="BA427" s="137">
        <v>0</v>
      </c>
      <c r="BB427" s="137">
        <v>0</v>
      </c>
      <c r="BC427" s="137">
        <v>0</v>
      </c>
      <c r="BD427" s="137">
        <v>0</v>
      </c>
      <c r="BE427" s="137">
        <v>0</v>
      </c>
      <c r="BF427" s="137">
        <v>0</v>
      </c>
      <c r="BG427" s="137">
        <v>0</v>
      </c>
      <c r="BH427" s="137">
        <v>0</v>
      </c>
      <c r="BI427" s="137">
        <v>0</v>
      </c>
      <c r="BJ427" s="137">
        <v>0</v>
      </c>
      <c r="BK427" s="137">
        <v>0</v>
      </c>
      <c r="BL427" s="137">
        <v>0</v>
      </c>
      <c r="BM427" s="137">
        <v>0</v>
      </c>
      <c r="BN427" s="137">
        <v>0</v>
      </c>
      <c r="BO427" s="137">
        <v>0</v>
      </c>
      <c r="BP427" s="137">
        <v>0</v>
      </c>
      <c r="BR427" s="129" t="s">
        <v>158</v>
      </c>
      <c r="BS427" s="131">
        <v>0</v>
      </c>
      <c r="BT427" s="131">
        <v>0</v>
      </c>
      <c r="BU427" s="131">
        <v>0</v>
      </c>
    </row>
    <row r="428" spans="1:73" ht="17.25">
      <c r="A428" s="105"/>
      <c r="B428" s="218"/>
      <c r="C428" s="212"/>
      <c r="D428" s="215"/>
      <c r="E428" s="129" t="s">
        <v>159</v>
      </c>
      <c r="F428" s="9" t="s">
        <v>35</v>
      </c>
      <c r="G428" s="11" t="s">
        <v>33</v>
      </c>
      <c r="H428" s="11" t="s">
        <v>33</v>
      </c>
      <c r="I428" s="11" t="s">
        <v>33</v>
      </c>
      <c r="J428" s="11" t="s">
        <v>33</v>
      </c>
      <c r="K428" s="11" t="s">
        <v>33</v>
      </c>
      <c r="L428" s="11" t="s">
        <v>33</v>
      </c>
      <c r="M428" s="11" t="s">
        <v>33</v>
      </c>
      <c r="N428" s="11" t="s">
        <v>33</v>
      </c>
      <c r="O428" s="11" t="s">
        <v>33</v>
      </c>
      <c r="P428" s="11" t="s">
        <v>33</v>
      </c>
      <c r="Q428" s="11" t="s">
        <v>33</v>
      </c>
      <c r="R428" s="11" t="s">
        <v>33</v>
      </c>
      <c r="S428" s="11" t="s">
        <v>33</v>
      </c>
      <c r="T428" s="11" t="s">
        <v>33</v>
      </c>
      <c r="U428" s="11" t="s">
        <v>33</v>
      </c>
      <c r="V428" s="11" t="s">
        <v>33</v>
      </c>
      <c r="W428" s="11" t="s">
        <v>33</v>
      </c>
      <c r="X428" s="11" t="s">
        <v>33</v>
      </c>
      <c r="Y428" s="11" t="s">
        <v>33</v>
      </c>
      <c r="Z428" s="11" t="s">
        <v>33</v>
      </c>
      <c r="AA428" s="11" t="s">
        <v>33</v>
      </c>
      <c r="AB428" s="11" t="s">
        <v>33</v>
      </c>
      <c r="AC428" s="11" t="s">
        <v>33</v>
      </c>
      <c r="AD428" s="11" t="s">
        <v>33</v>
      </c>
      <c r="AE428" s="11" t="s">
        <v>33</v>
      </c>
      <c r="AF428" s="11" t="s">
        <v>33</v>
      </c>
      <c r="AG428" s="11" t="s">
        <v>33</v>
      </c>
      <c r="AH428" s="11" t="s">
        <v>33</v>
      </c>
      <c r="AI428" s="11" t="s">
        <v>33</v>
      </c>
      <c r="AJ428" s="11" t="s">
        <v>33</v>
      </c>
      <c r="AK428" s="135">
        <v>0.46767615876231711</v>
      </c>
      <c r="AL428" s="135">
        <v>0.46633362803161632</v>
      </c>
      <c r="AM428" s="135">
        <v>0.46389521408653928</v>
      </c>
      <c r="AN428" s="135">
        <v>0.45731477383929103</v>
      </c>
      <c r="AO428" s="135">
        <v>0.45773908962173698</v>
      </c>
      <c r="AP428" s="135">
        <v>0.45332794624699713</v>
      </c>
      <c r="AQ428" s="135">
        <v>0.45548200461530769</v>
      </c>
      <c r="AR428" s="135">
        <v>0.45092357974448849</v>
      </c>
      <c r="AS428" s="135">
        <v>0.45699646789657067</v>
      </c>
      <c r="AT428" s="135">
        <v>0.45530906715116737</v>
      </c>
      <c r="AU428" s="135">
        <v>0.45423564019893925</v>
      </c>
      <c r="AV428" s="135">
        <v>0.44101484641743616</v>
      </c>
      <c r="AW428" s="135">
        <v>0.44076101801013756</v>
      </c>
      <c r="AX428" s="135">
        <v>0.42022172209475483</v>
      </c>
      <c r="AY428" s="135">
        <v>0.42016825490094367</v>
      </c>
      <c r="AZ428" s="135">
        <v>0.41123408832124581</v>
      </c>
      <c r="BA428" s="135">
        <v>0.40702834375032571</v>
      </c>
      <c r="BB428" s="135">
        <v>0.3813187565967846</v>
      </c>
      <c r="BC428" s="135">
        <v>0.36345974321445673</v>
      </c>
      <c r="BD428" s="135">
        <v>0.34164845858538095</v>
      </c>
      <c r="BE428" s="135">
        <v>0.31738736490025626</v>
      </c>
      <c r="BF428" s="135">
        <v>0.29630907025985059</v>
      </c>
      <c r="BG428" s="135">
        <v>0.27907231810493272</v>
      </c>
      <c r="BH428" s="135">
        <v>0.25856712619680344</v>
      </c>
      <c r="BI428" s="135">
        <v>0.25559242150609973</v>
      </c>
      <c r="BJ428" s="135">
        <v>0.25436784180242356</v>
      </c>
      <c r="BK428" s="135">
        <v>0.24797589297448008</v>
      </c>
      <c r="BL428" s="135">
        <v>0.2526328589557586</v>
      </c>
      <c r="BM428" s="135">
        <v>0.25142745722412957</v>
      </c>
      <c r="BN428" s="135">
        <v>0.25397386300805747</v>
      </c>
      <c r="BO428" s="135">
        <v>0.2498514350047959</v>
      </c>
      <c r="BP428" s="135">
        <v>0.2498514350047959</v>
      </c>
      <c r="BR428" s="129" t="s">
        <v>159</v>
      </c>
      <c r="BS428" s="131">
        <v>-0.46575973497127598</v>
      </c>
      <c r="BT428" s="131">
        <v>-1.6231701776063399E-2</v>
      </c>
      <c r="BU428" s="131">
        <v>0</v>
      </c>
    </row>
    <row r="429" spans="1:73" ht="17.25">
      <c r="A429" s="105"/>
      <c r="B429" s="218"/>
      <c r="C429" s="212"/>
      <c r="D429" s="215"/>
      <c r="E429" s="129" t="s">
        <v>160</v>
      </c>
      <c r="F429" s="9" t="s">
        <v>35</v>
      </c>
      <c r="G429" s="11" t="s">
        <v>33</v>
      </c>
      <c r="H429" s="11" t="s">
        <v>33</v>
      </c>
      <c r="I429" s="11" t="s">
        <v>33</v>
      </c>
      <c r="J429" s="11" t="s">
        <v>33</v>
      </c>
      <c r="K429" s="11" t="s">
        <v>33</v>
      </c>
      <c r="L429" s="11" t="s">
        <v>33</v>
      </c>
      <c r="M429" s="11" t="s">
        <v>33</v>
      </c>
      <c r="N429" s="11" t="s">
        <v>33</v>
      </c>
      <c r="O429" s="11" t="s">
        <v>33</v>
      </c>
      <c r="P429" s="11" t="s">
        <v>33</v>
      </c>
      <c r="Q429" s="11" t="s">
        <v>33</v>
      </c>
      <c r="R429" s="11" t="s">
        <v>33</v>
      </c>
      <c r="S429" s="11" t="s">
        <v>33</v>
      </c>
      <c r="T429" s="11" t="s">
        <v>33</v>
      </c>
      <c r="U429" s="11" t="s">
        <v>33</v>
      </c>
      <c r="V429" s="11" t="s">
        <v>33</v>
      </c>
      <c r="W429" s="11" t="s">
        <v>33</v>
      </c>
      <c r="X429" s="11" t="s">
        <v>33</v>
      </c>
      <c r="Y429" s="11" t="s">
        <v>33</v>
      </c>
      <c r="Z429" s="11" t="s">
        <v>33</v>
      </c>
      <c r="AA429" s="11" t="s">
        <v>33</v>
      </c>
      <c r="AB429" s="11" t="s">
        <v>33</v>
      </c>
      <c r="AC429" s="11" t="s">
        <v>33</v>
      </c>
      <c r="AD429" s="11" t="s">
        <v>33</v>
      </c>
      <c r="AE429" s="11" t="s">
        <v>33</v>
      </c>
      <c r="AF429" s="11" t="s">
        <v>33</v>
      </c>
      <c r="AG429" s="11" t="s">
        <v>33</v>
      </c>
      <c r="AH429" s="11" t="s">
        <v>33</v>
      </c>
      <c r="AI429" s="11" t="s">
        <v>33</v>
      </c>
      <c r="AJ429" s="11" t="s">
        <v>33</v>
      </c>
      <c r="AK429" s="137">
        <v>0</v>
      </c>
      <c r="AL429" s="137">
        <v>0</v>
      </c>
      <c r="AM429" s="137">
        <v>0</v>
      </c>
      <c r="AN429" s="137">
        <v>0</v>
      </c>
      <c r="AO429" s="137">
        <v>0</v>
      </c>
      <c r="AP429" s="137">
        <v>0</v>
      </c>
      <c r="AQ429" s="137">
        <v>0</v>
      </c>
      <c r="AR429" s="137">
        <v>0</v>
      </c>
      <c r="AS429" s="137">
        <v>0</v>
      </c>
      <c r="AT429" s="137">
        <v>0</v>
      </c>
      <c r="AU429" s="137">
        <v>0</v>
      </c>
      <c r="AV429" s="137">
        <v>0</v>
      </c>
      <c r="AW429" s="137">
        <v>0</v>
      </c>
      <c r="AX429" s="137">
        <v>0</v>
      </c>
      <c r="AY429" s="137">
        <v>0</v>
      </c>
      <c r="AZ429" s="137">
        <v>0</v>
      </c>
      <c r="BA429" s="137">
        <v>0</v>
      </c>
      <c r="BB429" s="137">
        <v>0</v>
      </c>
      <c r="BC429" s="137">
        <v>0</v>
      </c>
      <c r="BD429" s="137">
        <v>0</v>
      </c>
      <c r="BE429" s="137">
        <v>0</v>
      </c>
      <c r="BF429" s="137">
        <v>0</v>
      </c>
      <c r="BG429" s="137">
        <v>0</v>
      </c>
      <c r="BH429" s="137">
        <v>0</v>
      </c>
      <c r="BI429" s="137">
        <v>0</v>
      </c>
      <c r="BJ429" s="137">
        <v>0</v>
      </c>
      <c r="BK429" s="137">
        <v>0</v>
      </c>
      <c r="BL429" s="137">
        <v>0</v>
      </c>
      <c r="BM429" s="137">
        <v>0</v>
      </c>
      <c r="BN429" s="137">
        <v>0</v>
      </c>
      <c r="BO429" s="137">
        <v>0</v>
      </c>
      <c r="BP429" s="137">
        <v>0</v>
      </c>
      <c r="BR429" s="129" t="s">
        <v>160</v>
      </c>
      <c r="BS429" s="131">
        <v>0</v>
      </c>
      <c r="BT429" s="131">
        <v>0</v>
      </c>
      <c r="BU429" s="131">
        <v>0</v>
      </c>
    </row>
    <row r="430" spans="1:73" ht="17.25" customHeight="1">
      <c r="A430" s="105"/>
      <c r="B430" s="218"/>
      <c r="C430" s="212"/>
      <c r="D430" s="215"/>
      <c r="E430" s="130" t="s">
        <v>161</v>
      </c>
      <c r="F430" s="9" t="s">
        <v>35</v>
      </c>
      <c r="G430" s="138" t="s">
        <v>33</v>
      </c>
      <c r="H430" s="138" t="s">
        <v>33</v>
      </c>
      <c r="I430" s="138" t="s">
        <v>33</v>
      </c>
      <c r="J430" s="138" t="s">
        <v>33</v>
      </c>
      <c r="K430" s="138" t="s">
        <v>33</v>
      </c>
      <c r="L430" s="138" t="s">
        <v>33</v>
      </c>
      <c r="M430" s="138" t="s">
        <v>33</v>
      </c>
      <c r="N430" s="138" t="s">
        <v>33</v>
      </c>
      <c r="O430" s="138" t="s">
        <v>33</v>
      </c>
      <c r="P430" s="138" t="s">
        <v>33</v>
      </c>
      <c r="Q430" s="138" t="s">
        <v>33</v>
      </c>
      <c r="R430" s="138" t="s">
        <v>33</v>
      </c>
      <c r="S430" s="138" t="s">
        <v>33</v>
      </c>
      <c r="T430" s="138" t="s">
        <v>33</v>
      </c>
      <c r="U430" s="138" t="s">
        <v>33</v>
      </c>
      <c r="V430" s="138" t="s">
        <v>33</v>
      </c>
      <c r="W430" s="138" t="s">
        <v>33</v>
      </c>
      <c r="X430" s="138" t="s">
        <v>33</v>
      </c>
      <c r="Y430" s="138" t="s">
        <v>33</v>
      </c>
      <c r="Z430" s="138" t="s">
        <v>33</v>
      </c>
      <c r="AA430" s="138" t="s">
        <v>33</v>
      </c>
      <c r="AB430" s="138" t="s">
        <v>33</v>
      </c>
      <c r="AC430" s="138" t="s">
        <v>33</v>
      </c>
      <c r="AD430" s="138" t="s">
        <v>33</v>
      </c>
      <c r="AE430" s="138" t="s">
        <v>33</v>
      </c>
      <c r="AF430" s="138" t="s">
        <v>33</v>
      </c>
      <c r="AG430" s="138" t="s">
        <v>33</v>
      </c>
      <c r="AH430" s="138" t="s">
        <v>33</v>
      </c>
      <c r="AI430" s="138" t="s">
        <v>33</v>
      </c>
      <c r="AJ430" s="138" t="s">
        <v>33</v>
      </c>
      <c r="AK430" s="136">
        <v>0.46767615876231711</v>
      </c>
      <c r="AL430" s="136">
        <v>0.46633362803161632</v>
      </c>
      <c r="AM430" s="136">
        <v>0.46389521408653928</v>
      </c>
      <c r="AN430" s="136">
        <v>0.45731477383929103</v>
      </c>
      <c r="AO430" s="136">
        <v>0.45773908962173698</v>
      </c>
      <c r="AP430" s="136">
        <v>0.45332794624699713</v>
      </c>
      <c r="AQ430" s="136">
        <v>0.45548200461530769</v>
      </c>
      <c r="AR430" s="136">
        <v>0.45092357974448849</v>
      </c>
      <c r="AS430" s="136">
        <v>0.45699646789657067</v>
      </c>
      <c r="AT430" s="136">
        <v>0.45530906715116737</v>
      </c>
      <c r="AU430" s="136">
        <v>0.45423564019893925</v>
      </c>
      <c r="AV430" s="136">
        <v>0.44101484641743616</v>
      </c>
      <c r="AW430" s="136">
        <v>0.44076101801013756</v>
      </c>
      <c r="AX430" s="136">
        <v>0.42022172209475483</v>
      </c>
      <c r="AY430" s="136">
        <v>0.42016825490094367</v>
      </c>
      <c r="AZ430" s="136">
        <v>0.41123408832124581</v>
      </c>
      <c r="BA430" s="136">
        <v>0.40702834375032571</v>
      </c>
      <c r="BB430" s="136">
        <v>0.3813187565967846</v>
      </c>
      <c r="BC430" s="136">
        <v>0.36345974321445673</v>
      </c>
      <c r="BD430" s="136">
        <v>0.34164845858538095</v>
      </c>
      <c r="BE430" s="136">
        <v>0.31738736490025626</v>
      </c>
      <c r="BF430" s="136">
        <v>0.29630907025985059</v>
      </c>
      <c r="BG430" s="136">
        <v>0.27907231810493272</v>
      </c>
      <c r="BH430" s="136">
        <v>0.25856712619680344</v>
      </c>
      <c r="BI430" s="136">
        <v>0.25559242150609973</v>
      </c>
      <c r="BJ430" s="136">
        <v>0.25436784180242356</v>
      </c>
      <c r="BK430" s="136">
        <v>0.24797589297448008</v>
      </c>
      <c r="BL430" s="136">
        <v>0.2526328589557586</v>
      </c>
      <c r="BM430" s="136">
        <v>0.25142745722412957</v>
      </c>
      <c r="BN430" s="136">
        <v>0.25397386300805747</v>
      </c>
      <c r="BO430" s="136">
        <v>0.2498514350047959</v>
      </c>
      <c r="BP430" s="136">
        <v>0.2498514350047959</v>
      </c>
      <c r="BR430" s="130" t="s">
        <v>161</v>
      </c>
      <c r="BS430" s="132">
        <v>-0.46575973497127598</v>
      </c>
      <c r="BT430" s="132">
        <v>-1.6231701776063399E-2</v>
      </c>
      <c r="BU430" s="132">
        <v>0</v>
      </c>
    </row>
    <row r="431" spans="1:73" ht="17.25">
      <c r="A431" s="105"/>
      <c r="B431" s="218"/>
      <c r="C431" s="212"/>
      <c r="D431" s="215"/>
      <c r="E431" s="129" t="s">
        <v>226</v>
      </c>
      <c r="F431" s="9" t="s">
        <v>35</v>
      </c>
      <c r="G431" s="11" t="s">
        <v>33</v>
      </c>
      <c r="H431" s="11" t="s">
        <v>33</v>
      </c>
      <c r="I431" s="11" t="s">
        <v>33</v>
      </c>
      <c r="J431" s="11" t="s">
        <v>33</v>
      </c>
      <c r="K431" s="11" t="s">
        <v>33</v>
      </c>
      <c r="L431" s="11" t="s">
        <v>33</v>
      </c>
      <c r="M431" s="11" t="s">
        <v>33</v>
      </c>
      <c r="N431" s="11" t="s">
        <v>33</v>
      </c>
      <c r="O431" s="11" t="s">
        <v>33</v>
      </c>
      <c r="P431" s="11" t="s">
        <v>33</v>
      </c>
      <c r="Q431" s="11" t="s">
        <v>33</v>
      </c>
      <c r="R431" s="11" t="s">
        <v>33</v>
      </c>
      <c r="S431" s="11" t="s">
        <v>33</v>
      </c>
      <c r="T431" s="11" t="s">
        <v>33</v>
      </c>
      <c r="U431" s="11" t="s">
        <v>33</v>
      </c>
      <c r="V431" s="11" t="s">
        <v>33</v>
      </c>
      <c r="W431" s="11" t="s">
        <v>33</v>
      </c>
      <c r="X431" s="11" t="s">
        <v>33</v>
      </c>
      <c r="Y431" s="11" t="s">
        <v>33</v>
      </c>
      <c r="Z431" s="11" t="s">
        <v>33</v>
      </c>
      <c r="AA431" s="11" t="s">
        <v>33</v>
      </c>
      <c r="AB431" s="11" t="s">
        <v>33</v>
      </c>
      <c r="AC431" s="11" t="s">
        <v>33</v>
      </c>
      <c r="AD431" s="11" t="s">
        <v>33</v>
      </c>
      <c r="AE431" s="11" t="s">
        <v>33</v>
      </c>
      <c r="AF431" s="11" t="s">
        <v>33</v>
      </c>
      <c r="AG431" s="11" t="s">
        <v>33</v>
      </c>
      <c r="AH431" s="11" t="s">
        <v>33</v>
      </c>
      <c r="AI431" s="11" t="s">
        <v>33</v>
      </c>
      <c r="AJ431" s="11" t="s">
        <v>33</v>
      </c>
      <c r="AK431" s="135">
        <v>5.6816376426969022</v>
      </c>
      <c r="AL431" s="135">
        <v>3.8011342331883733</v>
      </c>
      <c r="AM431" s="135">
        <v>2.6912782790910343</v>
      </c>
      <c r="AN431" s="135">
        <v>2.2133036418017249</v>
      </c>
      <c r="AO431" s="135">
        <v>2.0906836664791659</v>
      </c>
      <c r="AP431" s="135">
        <v>1.6976649235290524</v>
      </c>
      <c r="AQ431" s="135">
        <v>1.5338436739236645</v>
      </c>
      <c r="AR431" s="135">
        <v>1.3871868704084498</v>
      </c>
      <c r="AS431" s="135">
        <v>1.1022468961075829</v>
      </c>
      <c r="AT431" s="135">
        <v>0.88192944355208469</v>
      </c>
      <c r="AU431" s="135">
        <v>0.31516088620552257</v>
      </c>
      <c r="AV431" s="135">
        <v>0.31252567440273571</v>
      </c>
      <c r="AW431" s="135">
        <v>0.32061393320126991</v>
      </c>
      <c r="AX431" s="135">
        <v>0.32944192825008761</v>
      </c>
      <c r="AY431" s="135">
        <v>0.34203082634841864</v>
      </c>
      <c r="AZ431" s="135">
        <v>0.35452511485140831</v>
      </c>
      <c r="BA431" s="135">
        <v>0.37627534441568034</v>
      </c>
      <c r="BB431" s="135">
        <v>0.39938696747230923</v>
      </c>
      <c r="BC431" s="135">
        <v>0.42416265217449628</v>
      </c>
      <c r="BD431" s="135">
        <v>0.4503503299210424</v>
      </c>
      <c r="BE431" s="135">
        <v>0.47830939660421418</v>
      </c>
      <c r="BF431" s="135">
        <v>0.49142107402041435</v>
      </c>
      <c r="BG431" s="135">
        <v>0.49477843493336493</v>
      </c>
      <c r="BH431" s="135">
        <v>0.50020491457650373</v>
      </c>
      <c r="BI431" s="135">
        <v>0.50704081615368646</v>
      </c>
      <c r="BJ431" s="135">
        <v>0.50790032392537277</v>
      </c>
      <c r="BK431" s="135">
        <v>0.51186325961322887</v>
      </c>
      <c r="BL431" s="135">
        <v>0.51449991614965596</v>
      </c>
      <c r="BM431" s="135">
        <v>0.52502700578637551</v>
      </c>
      <c r="BN431" s="135">
        <v>0.53943515314632595</v>
      </c>
      <c r="BO431" s="135">
        <v>0.55603538283836651</v>
      </c>
      <c r="BP431" s="135">
        <v>0.64377719191930616</v>
      </c>
      <c r="BR431" s="129" t="s">
        <v>226</v>
      </c>
      <c r="BS431" s="131">
        <v>-0.90213466296058376</v>
      </c>
      <c r="BT431" s="131">
        <v>3.0773355416712372E-2</v>
      </c>
      <c r="BU431" s="131">
        <v>0.15779896709638935</v>
      </c>
    </row>
    <row r="432" spans="1:73" ht="17.25">
      <c r="A432" s="105"/>
      <c r="B432" s="218"/>
      <c r="C432" s="212"/>
      <c r="D432" s="215"/>
      <c r="E432" s="165" t="s">
        <v>227</v>
      </c>
      <c r="F432" s="9" t="s">
        <v>35</v>
      </c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35">
        <v>2.9477805945672211</v>
      </c>
      <c r="AL432" s="135">
        <v>1.9639742166648591</v>
      </c>
      <c r="AM432" s="135">
        <v>1.3729751747044547</v>
      </c>
      <c r="AN432" s="135">
        <v>1.117186263817576</v>
      </c>
      <c r="AO432" s="135">
        <v>1.0634678575002303</v>
      </c>
      <c r="AP432" s="135">
        <v>0.84561373949268248</v>
      </c>
      <c r="AQ432" s="135">
        <v>0.7562730587953912</v>
      </c>
      <c r="AR432" s="135">
        <v>0.67863409780989403</v>
      </c>
      <c r="AS432" s="135">
        <v>0.5000392474989237</v>
      </c>
      <c r="AT432" s="135">
        <v>0.35663280694066346</v>
      </c>
      <c r="AU432" s="135">
        <v>5.1786983626487346E-3</v>
      </c>
      <c r="AV432" s="135">
        <v>5.3771402575040514E-5</v>
      </c>
      <c r="AW432" s="135">
        <v>5.4105060848520149E-5</v>
      </c>
      <c r="AX432" s="135">
        <v>5.4415781985513208E-5</v>
      </c>
      <c r="AY432" s="135">
        <v>5.7711219314841641E-5</v>
      </c>
      <c r="AZ432" s="135">
        <v>5.7658820817646317E-5</v>
      </c>
      <c r="BA432" s="135">
        <v>5.8007788739696544E-5</v>
      </c>
      <c r="BB432" s="135">
        <v>5.6801516657467216E-5</v>
      </c>
      <c r="BC432" s="135">
        <v>5.8930447701054492E-5</v>
      </c>
      <c r="BD432" s="135">
        <v>6.0243967960232081E-5</v>
      </c>
      <c r="BE432" s="135">
        <v>6.0060691435674244E-5</v>
      </c>
      <c r="BF432" s="135">
        <v>5.8316340588086517E-5</v>
      </c>
      <c r="BG432" s="135">
        <v>5.7035917391737045E-5</v>
      </c>
      <c r="BH432" s="135">
        <v>6.032709425592014E-5</v>
      </c>
      <c r="BI432" s="135">
        <v>6.1194680943395052E-5</v>
      </c>
      <c r="BJ432" s="135">
        <v>6.1772265238158671E-5</v>
      </c>
      <c r="BK432" s="135">
        <v>5.8004500755390959E-5</v>
      </c>
      <c r="BL432" s="135">
        <v>5.7125730094883943E-5</v>
      </c>
      <c r="BM432" s="135">
        <v>5.7802609140203088E-5</v>
      </c>
      <c r="BN432" s="135">
        <v>5.650726224405295E-5</v>
      </c>
      <c r="BO432" s="135">
        <v>5.9621706525425896E-5</v>
      </c>
      <c r="BP432" s="135">
        <v>6.3169249682613619E-5</v>
      </c>
      <c r="BR432" s="129" t="s">
        <v>227</v>
      </c>
      <c r="BS432" s="131">
        <v>-0.99997977403520621</v>
      </c>
      <c r="BT432" s="131">
        <v>5.5115823306423291E-2</v>
      </c>
      <c r="BU432" s="131">
        <v>5.9500865774025774E-2</v>
      </c>
    </row>
    <row r="433" spans="1:73" ht="17.25">
      <c r="A433" s="105"/>
      <c r="B433" s="218"/>
      <c r="C433" s="212"/>
      <c r="D433" s="215"/>
      <c r="E433" s="124" t="s">
        <v>228</v>
      </c>
      <c r="F433" s="9" t="s">
        <v>35</v>
      </c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25">
        <v>8.6294182372641224</v>
      </c>
      <c r="AL433" s="125">
        <v>5.7651084498532326</v>
      </c>
      <c r="AM433" s="125">
        <v>4.0642534537954891</v>
      </c>
      <c r="AN433" s="125">
        <v>3.3304899056193009</v>
      </c>
      <c r="AO433" s="125">
        <v>3.1541515239793965</v>
      </c>
      <c r="AP433" s="125">
        <v>2.5432786630217348</v>
      </c>
      <c r="AQ433" s="125">
        <v>2.2901167327190555</v>
      </c>
      <c r="AR433" s="125">
        <v>2.0658209682183437</v>
      </c>
      <c r="AS433" s="125">
        <v>1.6022861436065066</v>
      </c>
      <c r="AT433" s="125">
        <v>1.2385622504927483</v>
      </c>
      <c r="AU433" s="125">
        <v>0.3203395845681713</v>
      </c>
      <c r="AV433" s="125">
        <v>0.31257944580531077</v>
      </c>
      <c r="AW433" s="125">
        <v>0.32066803826211843</v>
      </c>
      <c r="AX433" s="125">
        <v>0.32949634403207312</v>
      </c>
      <c r="AY433" s="125">
        <v>0.3420885375677335</v>
      </c>
      <c r="AZ433" s="125">
        <v>0.35458277367222596</v>
      </c>
      <c r="BA433" s="125">
        <v>0.37633335220442005</v>
      </c>
      <c r="BB433" s="125">
        <v>0.39944376898896672</v>
      </c>
      <c r="BC433" s="125">
        <v>0.42422158262219734</v>
      </c>
      <c r="BD433" s="125">
        <v>0.45041057388900263</v>
      </c>
      <c r="BE433" s="125">
        <v>0.47836945729564984</v>
      </c>
      <c r="BF433" s="125">
        <v>0.49147939036100241</v>
      </c>
      <c r="BG433" s="125">
        <v>0.49483547085075669</v>
      </c>
      <c r="BH433" s="125">
        <v>0.5002652416707597</v>
      </c>
      <c r="BI433" s="125">
        <v>0.5071020108346298</v>
      </c>
      <c r="BJ433" s="125">
        <v>0.50796209619061095</v>
      </c>
      <c r="BK433" s="125">
        <v>0.51192126411398431</v>
      </c>
      <c r="BL433" s="125">
        <v>0.51455704187975082</v>
      </c>
      <c r="BM433" s="125">
        <v>0.52508480839551575</v>
      </c>
      <c r="BN433" s="125">
        <v>0.53949166040857</v>
      </c>
      <c r="BO433" s="125">
        <v>0.55609500454489191</v>
      </c>
      <c r="BP433" s="125">
        <v>0.6438403611689888</v>
      </c>
      <c r="BR433" s="130" t="s">
        <v>228</v>
      </c>
      <c r="BS433" s="132">
        <v>-0.93555822776748432</v>
      </c>
      <c r="BT433" s="132">
        <v>3.07759050876668E-2</v>
      </c>
      <c r="BU433" s="132">
        <v>0.15778842806888307</v>
      </c>
    </row>
    <row r="434" spans="1:73" ht="16.5" customHeight="1">
      <c r="A434" s="105"/>
      <c r="B434" s="218"/>
      <c r="C434" s="212"/>
      <c r="D434" s="215"/>
      <c r="E434" s="116" t="s">
        <v>146</v>
      </c>
      <c r="F434" s="9" t="s">
        <v>35</v>
      </c>
      <c r="G434" s="118" t="s">
        <v>33</v>
      </c>
      <c r="H434" s="118" t="s">
        <v>33</v>
      </c>
      <c r="I434" s="118" t="s">
        <v>33</v>
      </c>
      <c r="J434" s="118" t="s">
        <v>33</v>
      </c>
      <c r="K434" s="118" t="s">
        <v>33</v>
      </c>
      <c r="L434" s="118" t="s">
        <v>33</v>
      </c>
      <c r="M434" s="118" t="s">
        <v>33</v>
      </c>
      <c r="N434" s="118" t="s">
        <v>33</v>
      </c>
      <c r="O434" s="118" t="s">
        <v>33</v>
      </c>
      <c r="P434" s="118" t="s">
        <v>33</v>
      </c>
      <c r="Q434" s="118" t="s">
        <v>33</v>
      </c>
      <c r="R434" s="118" t="s">
        <v>33</v>
      </c>
      <c r="S434" s="118" t="s">
        <v>33</v>
      </c>
      <c r="T434" s="118" t="s">
        <v>33</v>
      </c>
      <c r="U434" s="118" t="s">
        <v>33</v>
      </c>
      <c r="V434" s="118" t="s">
        <v>33</v>
      </c>
      <c r="W434" s="118" t="s">
        <v>33</v>
      </c>
      <c r="X434" s="118" t="s">
        <v>33</v>
      </c>
      <c r="Y434" s="118" t="s">
        <v>33</v>
      </c>
      <c r="Z434" s="118" t="s">
        <v>33</v>
      </c>
      <c r="AA434" s="118" t="s">
        <v>33</v>
      </c>
      <c r="AB434" s="118" t="s">
        <v>33</v>
      </c>
      <c r="AC434" s="118" t="s">
        <v>33</v>
      </c>
      <c r="AD434" s="118" t="s">
        <v>33</v>
      </c>
      <c r="AE434" s="118" t="s">
        <v>33</v>
      </c>
      <c r="AF434" s="118" t="s">
        <v>33</v>
      </c>
      <c r="AG434" s="118" t="s">
        <v>33</v>
      </c>
      <c r="AH434" s="118" t="s">
        <v>33</v>
      </c>
      <c r="AI434" s="118" t="s">
        <v>33</v>
      </c>
      <c r="AJ434" s="118" t="s">
        <v>33</v>
      </c>
      <c r="AK434" s="119">
        <v>9.0970943960264403</v>
      </c>
      <c r="AL434" s="119">
        <v>6.2314420778848492</v>
      </c>
      <c r="AM434" s="119">
        <v>4.5281486678820286</v>
      </c>
      <c r="AN434" s="119">
        <v>3.787804679458592</v>
      </c>
      <c r="AO434" s="119">
        <v>3.6118906136011333</v>
      </c>
      <c r="AP434" s="119">
        <v>2.9966066092687318</v>
      </c>
      <c r="AQ434" s="119">
        <v>2.7455987373343631</v>
      </c>
      <c r="AR434" s="119">
        <v>2.5167445479628321</v>
      </c>
      <c r="AS434" s="119">
        <v>2.0592826115030771</v>
      </c>
      <c r="AT434" s="119">
        <v>1.6938713176439157</v>
      </c>
      <c r="AU434" s="119">
        <v>0.77457522476711049</v>
      </c>
      <c r="AV434" s="119">
        <v>0.75359429222274699</v>
      </c>
      <c r="AW434" s="119">
        <v>0.76142905627225599</v>
      </c>
      <c r="AX434" s="119">
        <v>0.7497180661268279</v>
      </c>
      <c r="AY434" s="119">
        <v>0.76225679246867717</v>
      </c>
      <c r="AZ434" s="119">
        <v>0.76581686199347176</v>
      </c>
      <c r="BA434" s="119">
        <v>0.78336169595474581</v>
      </c>
      <c r="BB434" s="119">
        <v>0.78076252558575132</v>
      </c>
      <c r="BC434" s="119">
        <v>0.78768132583665407</v>
      </c>
      <c r="BD434" s="119">
        <v>0.79205903247438358</v>
      </c>
      <c r="BE434" s="119">
        <v>0.79575682219590615</v>
      </c>
      <c r="BF434" s="119">
        <v>0.78778846062085295</v>
      </c>
      <c r="BG434" s="119">
        <v>0.77390778895568935</v>
      </c>
      <c r="BH434" s="119">
        <v>0.75883236786756314</v>
      </c>
      <c r="BI434" s="119">
        <v>0.76269443234072953</v>
      </c>
      <c r="BJ434" s="119">
        <v>0.7623299379930345</v>
      </c>
      <c r="BK434" s="119">
        <v>0.75989715708846439</v>
      </c>
      <c r="BL434" s="119">
        <v>0.76718990083550942</v>
      </c>
      <c r="BM434" s="119">
        <v>0.77651226561964526</v>
      </c>
      <c r="BN434" s="119">
        <v>0.79346552341662746</v>
      </c>
      <c r="BO434" s="119">
        <v>0.80594643954968781</v>
      </c>
      <c r="BP434" s="119">
        <v>0.89369179617378469</v>
      </c>
      <c r="BQ434" s="154"/>
      <c r="BR434" s="122" t="s">
        <v>146</v>
      </c>
      <c r="BS434" s="123">
        <v>-0.91140616943562547</v>
      </c>
      <c r="BT434" s="123">
        <v>1.5729626259396976E-2</v>
      </c>
      <c r="BU434" s="123">
        <v>0.1088724415398168</v>
      </c>
    </row>
    <row r="435" spans="1:73" ht="16.5" customHeight="1">
      <c r="A435" s="105"/>
      <c r="B435" s="218"/>
      <c r="C435" s="212"/>
      <c r="D435" s="215"/>
      <c r="E435" s="88" t="s">
        <v>36</v>
      </c>
      <c r="F435" s="9" t="s">
        <v>35</v>
      </c>
      <c r="G435" s="11" t="s">
        <v>33</v>
      </c>
      <c r="H435" s="11" t="s">
        <v>33</v>
      </c>
      <c r="I435" s="11" t="s">
        <v>33</v>
      </c>
      <c r="J435" s="11" t="s">
        <v>33</v>
      </c>
      <c r="K435" s="11" t="s">
        <v>33</v>
      </c>
      <c r="L435" s="11" t="s">
        <v>33</v>
      </c>
      <c r="M435" s="11" t="s">
        <v>33</v>
      </c>
      <c r="N435" s="11" t="s">
        <v>33</v>
      </c>
      <c r="O435" s="11" t="s">
        <v>33</v>
      </c>
      <c r="P435" s="11" t="s">
        <v>33</v>
      </c>
      <c r="Q435" s="11" t="s">
        <v>33</v>
      </c>
      <c r="R435" s="11" t="s">
        <v>33</v>
      </c>
      <c r="S435" s="11" t="s">
        <v>33</v>
      </c>
      <c r="T435" s="11" t="s">
        <v>33</v>
      </c>
      <c r="U435" s="11" t="s">
        <v>33</v>
      </c>
      <c r="V435" s="11" t="s">
        <v>33</v>
      </c>
      <c r="W435" s="11" t="s">
        <v>33</v>
      </c>
      <c r="X435" s="11" t="s">
        <v>33</v>
      </c>
      <c r="Y435" s="11" t="s">
        <v>33</v>
      </c>
      <c r="Z435" s="11" t="s">
        <v>33</v>
      </c>
      <c r="AA435" s="11" t="s">
        <v>33</v>
      </c>
      <c r="AB435" s="11" t="s">
        <v>33</v>
      </c>
      <c r="AC435" s="11" t="s">
        <v>33</v>
      </c>
      <c r="AD435" s="11" t="s">
        <v>33</v>
      </c>
      <c r="AE435" s="11" t="s">
        <v>33</v>
      </c>
      <c r="AF435" s="11" t="s">
        <v>33</v>
      </c>
      <c r="AG435" s="11" t="s">
        <v>33</v>
      </c>
      <c r="AH435" s="11" t="s">
        <v>33</v>
      </c>
      <c r="AI435" s="11" t="s">
        <v>33</v>
      </c>
      <c r="AJ435" s="11" t="s">
        <v>33</v>
      </c>
      <c r="AK435" s="15">
        <v>4264.4434988372559</v>
      </c>
      <c r="AL435" s="15">
        <v>2884.5471897551606</v>
      </c>
      <c r="AM435" s="15">
        <v>2068.1207885609583</v>
      </c>
      <c r="AN435" s="15">
        <v>1829.3533718275314</v>
      </c>
      <c r="AO435" s="15">
        <v>1644.1480555839694</v>
      </c>
      <c r="AP435" s="15">
        <v>1460.1123930322869</v>
      </c>
      <c r="AQ435" s="15">
        <v>1277.0667087104191</v>
      </c>
      <c r="AR435" s="15">
        <v>1125.8104595627224</v>
      </c>
      <c r="AS435" s="15">
        <v>1017.807766226638</v>
      </c>
      <c r="AT435" s="15">
        <v>784.46736397716586</v>
      </c>
      <c r="AU435" s="15">
        <v>261.81876577192469</v>
      </c>
      <c r="AV435" s="15">
        <v>227.79222638952157</v>
      </c>
      <c r="AW435" s="15">
        <v>223.82990789019365</v>
      </c>
      <c r="AX435" s="15">
        <v>171.63412048392595</v>
      </c>
      <c r="AY435" s="15">
        <v>158.51581561609714</v>
      </c>
      <c r="AZ435" s="15">
        <v>153.89482193162442</v>
      </c>
      <c r="BA435" s="15">
        <v>141.60203342587829</v>
      </c>
      <c r="BB435" s="15">
        <v>137.82848055018803</v>
      </c>
      <c r="BC435" s="15">
        <v>123.3682331425568</v>
      </c>
      <c r="BD435" s="15">
        <v>98.742035066239424</v>
      </c>
      <c r="BE435" s="15">
        <v>110.75093872544464</v>
      </c>
      <c r="BF435" s="15">
        <v>97.235182084448113</v>
      </c>
      <c r="BG435" s="15">
        <v>99.673320453652281</v>
      </c>
      <c r="BH435" s="15">
        <v>96.313293856887526</v>
      </c>
      <c r="BI435" s="15">
        <v>91.629935891587792</v>
      </c>
      <c r="BJ435" s="15">
        <v>85.018327398079862</v>
      </c>
      <c r="BK435" s="15">
        <v>83.736253258404901</v>
      </c>
      <c r="BL435" s="15">
        <v>85.745165232232367</v>
      </c>
      <c r="BM435" s="15">
        <v>83.91009108420667</v>
      </c>
      <c r="BN435" s="15">
        <v>84.574051792293929</v>
      </c>
      <c r="BO435" s="15">
        <v>71.562561240864071</v>
      </c>
      <c r="BP435" s="15">
        <v>81.739176684404669</v>
      </c>
      <c r="BR435" s="93" t="s">
        <v>36</v>
      </c>
      <c r="BS435" s="95">
        <v>-0.98321878077165847</v>
      </c>
      <c r="BT435" s="95">
        <v>-0.15384731221562944</v>
      </c>
      <c r="BU435" s="95">
        <v>0.14220585830191734</v>
      </c>
    </row>
    <row r="436" spans="1:73" s="38" customFormat="1" ht="16.5" customHeight="1">
      <c r="A436" s="110"/>
      <c r="B436" s="218"/>
      <c r="C436" s="212"/>
      <c r="D436" s="215"/>
      <c r="E436" s="89" t="s">
        <v>102</v>
      </c>
      <c r="F436" s="9" t="s">
        <v>35</v>
      </c>
      <c r="G436" s="11" t="s">
        <v>33</v>
      </c>
      <c r="H436" s="11" t="s">
        <v>33</v>
      </c>
      <c r="I436" s="11" t="s">
        <v>33</v>
      </c>
      <c r="J436" s="11" t="s">
        <v>33</v>
      </c>
      <c r="K436" s="11" t="s">
        <v>33</v>
      </c>
      <c r="L436" s="11" t="s">
        <v>33</v>
      </c>
      <c r="M436" s="11" t="s">
        <v>33</v>
      </c>
      <c r="N436" s="11" t="s">
        <v>33</v>
      </c>
      <c r="O436" s="11" t="s">
        <v>33</v>
      </c>
      <c r="P436" s="11" t="s">
        <v>33</v>
      </c>
      <c r="Q436" s="11" t="s">
        <v>33</v>
      </c>
      <c r="R436" s="11" t="s">
        <v>33</v>
      </c>
      <c r="S436" s="11" t="s">
        <v>33</v>
      </c>
      <c r="T436" s="11" t="s">
        <v>33</v>
      </c>
      <c r="U436" s="11" t="s">
        <v>33</v>
      </c>
      <c r="V436" s="11" t="s">
        <v>33</v>
      </c>
      <c r="W436" s="11" t="s">
        <v>33</v>
      </c>
      <c r="X436" s="11" t="s">
        <v>33</v>
      </c>
      <c r="Y436" s="11" t="s">
        <v>33</v>
      </c>
      <c r="Z436" s="11" t="s">
        <v>33</v>
      </c>
      <c r="AA436" s="11" t="s">
        <v>33</v>
      </c>
      <c r="AB436" s="11" t="s">
        <v>33</v>
      </c>
      <c r="AC436" s="11" t="s">
        <v>33</v>
      </c>
      <c r="AD436" s="11" t="s">
        <v>33</v>
      </c>
      <c r="AE436" s="11" t="s">
        <v>33</v>
      </c>
      <c r="AF436" s="11" t="s">
        <v>33</v>
      </c>
      <c r="AG436" s="11" t="s">
        <v>33</v>
      </c>
      <c r="AH436" s="11" t="s">
        <v>33</v>
      </c>
      <c r="AI436" s="11" t="s">
        <v>33</v>
      </c>
      <c r="AJ436" s="11" t="s">
        <v>33</v>
      </c>
      <c r="AK436" s="54">
        <v>4273.5405932332824</v>
      </c>
      <c r="AL436" s="54">
        <v>2890.7786318330454</v>
      </c>
      <c r="AM436" s="54">
        <v>2072.6489372288402</v>
      </c>
      <c r="AN436" s="54">
        <v>1833.14117650699</v>
      </c>
      <c r="AO436" s="54">
        <v>1647.7599461975706</v>
      </c>
      <c r="AP436" s="54">
        <v>1463.1089996415558</v>
      </c>
      <c r="AQ436" s="54">
        <v>1279.8123074477535</v>
      </c>
      <c r="AR436" s="54">
        <v>1128.3272041106852</v>
      </c>
      <c r="AS436" s="54">
        <v>1019.867048838141</v>
      </c>
      <c r="AT436" s="54">
        <v>786.16123529480979</v>
      </c>
      <c r="AU436" s="54">
        <v>262.59334099669178</v>
      </c>
      <c r="AV436" s="54">
        <v>228.54582068174432</v>
      </c>
      <c r="AW436" s="54">
        <v>224.5913369464659</v>
      </c>
      <c r="AX436" s="54">
        <v>172.38383855005279</v>
      </c>
      <c r="AY436" s="54">
        <v>159.27807240856583</v>
      </c>
      <c r="AZ436" s="54">
        <v>154.66063879361789</v>
      </c>
      <c r="BA436" s="54">
        <v>142.38539512183303</v>
      </c>
      <c r="BB436" s="54">
        <v>138.60924307577378</v>
      </c>
      <c r="BC436" s="54">
        <v>124.15591446839346</v>
      </c>
      <c r="BD436" s="54">
        <v>99.534094098713808</v>
      </c>
      <c r="BE436" s="54">
        <v>111.54669554764055</v>
      </c>
      <c r="BF436" s="54">
        <v>98.022970545068972</v>
      </c>
      <c r="BG436" s="54">
        <v>100.44722824260796</v>
      </c>
      <c r="BH436" s="54">
        <v>97.072126224755095</v>
      </c>
      <c r="BI436" s="54">
        <v>92.392630323928515</v>
      </c>
      <c r="BJ436" s="54">
        <v>85.780657336072892</v>
      </c>
      <c r="BK436" s="54">
        <v>84.496150415493361</v>
      </c>
      <c r="BL436" s="54">
        <v>86.512355133067871</v>
      </c>
      <c r="BM436" s="54">
        <v>84.686603349826314</v>
      </c>
      <c r="BN436" s="54">
        <v>85.367517315710558</v>
      </c>
      <c r="BO436" s="54">
        <v>72.368507680413757</v>
      </c>
      <c r="BP436" s="54">
        <v>82.632868480578452</v>
      </c>
      <c r="BR436" s="94" t="s">
        <v>102</v>
      </c>
      <c r="BS436" s="96">
        <v>-0.98306591312248159</v>
      </c>
      <c r="BT436" s="96">
        <v>-0.15227114532595803</v>
      </c>
      <c r="BU436" s="96">
        <v>0.14183463400258428</v>
      </c>
    </row>
    <row r="437" spans="1:73" s="38" customFormat="1">
      <c r="A437" s="110"/>
      <c r="B437" s="219"/>
      <c r="C437" s="213"/>
      <c r="D437" s="216"/>
      <c r="E437" s="117" t="s">
        <v>129</v>
      </c>
      <c r="F437" s="76" t="s">
        <v>130</v>
      </c>
      <c r="G437" s="11" t="s">
        <v>33</v>
      </c>
      <c r="H437" s="11" t="s">
        <v>33</v>
      </c>
      <c r="I437" s="11" t="s">
        <v>33</v>
      </c>
      <c r="J437" s="11" t="s">
        <v>33</v>
      </c>
      <c r="K437" s="11" t="s">
        <v>33</v>
      </c>
      <c r="L437" s="11" t="s">
        <v>33</v>
      </c>
      <c r="M437" s="11" t="s">
        <v>33</v>
      </c>
      <c r="N437" s="11" t="s">
        <v>33</v>
      </c>
      <c r="O437" s="11" t="s">
        <v>33</v>
      </c>
      <c r="P437" s="11" t="s">
        <v>33</v>
      </c>
      <c r="Q437" s="11" t="s">
        <v>33</v>
      </c>
      <c r="R437" s="11" t="s">
        <v>33</v>
      </c>
      <c r="S437" s="11" t="s">
        <v>33</v>
      </c>
      <c r="T437" s="11" t="s">
        <v>33</v>
      </c>
      <c r="U437" s="11" t="s">
        <v>33</v>
      </c>
      <c r="V437" s="11" t="s">
        <v>33</v>
      </c>
      <c r="W437" s="11" t="s">
        <v>33</v>
      </c>
      <c r="X437" s="11" t="s">
        <v>33</v>
      </c>
      <c r="Y437" s="11" t="s">
        <v>33</v>
      </c>
      <c r="Z437" s="11" t="s">
        <v>33</v>
      </c>
      <c r="AA437" s="11" t="s">
        <v>33</v>
      </c>
      <c r="AB437" s="11" t="s">
        <v>33</v>
      </c>
      <c r="AC437" s="11" t="s">
        <v>33</v>
      </c>
      <c r="AD437" s="11" t="s">
        <v>33</v>
      </c>
      <c r="AE437" s="11" t="s">
        <v>33</v>
      </c>
      <c r="AF437" s="11" t="s">
        <v>33</v>
      </c>
      <c r="AG437" s="11" t="s">
        <v>33</v>
      </c>
      <c r="AH437" s="11" t="s">
        <v>33</v>
      </c>
      <c r="AI437" s="11" t="s">
        <v>33</v>
      </c>
      <c r="AJ437" s="11" t="s">
        <v>33</v>
      </c>
      <c r="AK437" s="62">
        <v>2.1287019972223418E-3</v>
      </c>
      <c r="AL437" s="62">
        <v>2.1556275562800483E-3</v>
      </c>
      <c r="AM437" s="62">
        <v>2.1847156971678112E-3</v>
      </c>
      <c r="AN437" s="62">
        <v>2.0662918535691672E-3</v>
      </c>
      <c r="AO437" s="62">
        <v>2.1920004925086692E-3</v>
      </c>
      <c r="AP437" s="62">
        <v>2.0481089310522079E-3</v>
      </c>
      <c r="AQ437" s="62">
        <v>2.1453135911856732E-3</v>
      </c>
      <c r="AR437" s="62">
        <v>2.2305095000757845E-3</v>
      </c>
      <c r="AS437" s="62">
        <v>2.0191677080351454E-3</v>
      </c>
      <c r="AT437" s="62">
        <v>2.1546105831696414E-3</v>
      </c>
      <c r="AU437" s="62">
        <v>2.9497138877442775E-3</v>
      </c>
      <c r="AV437" s="62">
        <v>3.2973444448679968E-3</v>
      </c>
      <c r="AW437" s="62">
        <v>3.3902868499943607E-3</v>
      </c>
      <c r="AX437" s="62">
        <v>4.349120384096461E-3</v>
      </c>
      <c r="AY437" s="62">
        <v>4.785698250499946E-3</v>
      </c>
      <c r="AZ437" s="62">
        <v>4.9515951050440989E-3</v>
      </c>
      <c r="BA437" s="62">
        <v>5.5016997725395719E-3</v>
      </c>
      <c r="BB437" s="62">
        <v>5.6328316081989595E-3</v>
      </c>
      <c r="BC437" s="62">
        <v>6.3442916047078465E-3</v>
      </c>
      <c r="BD437" s="62">
        <v>7.9576655581840346E-3</v>
      </c>
      <c r="BE437" s="62">
        <v>7.1338448735672839E-3</v>
      </c>
      <c r="BF437" s="62">
        <v>8.0367739953222887E-3</v>
      </c>
      <c r="BG437" s="62">
        <v>7.70462065002418E-3</v>
      </c>
      <c r="BH437" s="62">
        <v>7.8172014704881113E-3</v>
      </c>
      <c r="BI437" s="62">
        <v>8.2549271480498315E-3</v>
      </c>
      <c r="BJ437" s="62">
        <v>8.8869677811673278E-3</v>
      </c>
      <c r="BK437" s="62">
        <v>8.9932754729276799E-3</v>
      </c>
      <c r="BL437" s="62">
        <v>8.867980760152305E-3</v>
      </c>
      <c r="BM437" s="62">
        <v>9.1692456056125179E-3</v>
      </c>
      <c r="BN437" s="62">
        <v>9.2947007054473927E-3</v>
      </c>
      <c r="BO437" s="62">
        <v>1.1136701106354497E-2</v>
      </c>
      <c r="BP437" s="62">
        <v>1.0815209644862236E-2</v>
      </c>
      <c r="BR437" s="52"/>
      <c r="BS437" s="53"/>
    </row>
    <row r="438" spans="1:73" s="38" customFormat="1" ht="27">
      <c r="A438" s="110"/>
      <c r="B438" s="126"/>
      <c r="C438" s="127"/>
      <c r="D438" s="48"/>
      <c r="E438" s="82"/>
      <c r="F438" s="83"/>
      <c r="G438" s="84"/>
      <c r="H438" s="84"/>
      <c r="I438" s="84"/>
      <c r="J438" s="84"/>
      <c r="K438" s="84"/>
      <c r="L438" s="84"/>
      <c r="M438" s="84"/>
      <c r="N438" s="84"/>
      <c r="O438" s="84"/>
      <c r="P438" s="84"/>
      <c r="Q438" s="84"/>
      <c r="R438" s="84"/>
      <c r="S438" s="84"/>
      <c r="T438" s="84"/>
      <c r="U438" s="84"/>
      <c r="V438" s="84"/>
      <c r="W438" s="84"/>
      <c r="X438" s="84"/>
      <c r="Y438" s="84"/>
      <c r="Z438" s="84"/>
      <c r="AA438" s="84"/>
      <c r="AB438" s="84"/>
      <c r="AC438" s="84"/>
      <c r="AD438" s="84"/>
      <c r="AE438" s="84"/>
      <c r="AF438" s="84"/>
      <c r="AG438" s="84"/>
      <c r="AH438" s="84"/>
      <c r="AI438" s="84"/>
      <c r="AJ438" s="84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R438" s="142" t="s">
        <v>13</v>
      </c>
      <c r="BS438" s="91" t="s">
        <v>233</v>
      </c>
      <c r="BT438" s="91" t="s">
        <v>234</v>
      </c>
      <c r="BU438" s="91" t="s">
        <v>235</v>
      </c>
    </row>
    <row r="439" spans="1:73" ht="17.25" customHeight="1">
      <c r="A439" s="105"/>
      <c r="B439" s="217" t="s">
        <v>39</v>
      </c>
      <c r="C439" s="211" t="s">
        <v>22</v>
      </c>
      <c r="D439" s="214" t="s">
        <v>13</v>
      </c>
      <c r="E439" s="129" t="s">
        <v>151</v>
      </c>
      <c r="F439" s="9" t="s">
        <v>35</v>
      </c>
      <c r="G439" s="11" t="s">
        <v>33</v>
      </c>
      <c r="H439" s="11" t="s">
        <v>33</v>
      </c>
      <c r="I439" s="11" t="s">
        <v>33</v>
      </c>
      <c r="J439" s="11" t="s">
        <v>33</v>
      </c>
      <c r="K439" s="11" t="s">
        <v>33</v>
      </c>
      <c r="L439" s="11" t="s">
        <v>33</v>
      </c>
      <c r="M439" s="11" t="s">
        <v>33</v>
      </c>
      <c r="N439" s="11" t="s">
        <v>33</v>
      </c>
      <c r="O439" s="11" t="s">
        <v>33</v>
      </c>
      <c r="P439" s="11" t="s">
        <v>33</v>
      </c>
      <c r="Q439" s="11" t="s">
        <v>33</v>
      </c>
      <c r="R439" s="11" t="s">
        <v>33</v>
      </c>
      <c r="S439" s="11" t="s">
        <v>33</v>
      </c>
      <c r="T439" s="11" t="s">
        <v>33</v>
      </c>
      <c r="U439" s="11" t="s">
        <v>33</v>
      </c>
      <c r="V439" s="11" t="s">
        <v>33</v>
      </c>
      <c r="W439" s="11" t="s">
        <v>33</v>
      </c>
      <c r="X439" s="11" t="s">
        <v>33</v>
      </c>
      <c r="Y439" s="11" t="s">
        <v>33</v>
      </c>
      <c r="Z439" s="11" t="s">
        <v>33</v>
      </c>
      <c r="AA439" s="11" t="s">
        <v>33</v>
      </c>
      <c r="AB439" s="11" t="s">
        <v>33</v>
      </c>
      <c r="AC439" s="11" t="s">
        <v>33</v>
      </c>
      <c r="AD439" s="11" t="s">
        <v>33</v>
      </c>
      <c r="AE439" s="11" t="s">
        <v>33</v>
      </c>
      <c r="AF439" s="11" t="s">
        <v>33</v>
      </c>
      <c r="AG439" s="11" t="s">
        <v>33</v>
      </c>
      <c r="AH439" s="11" t="s">
        <v>33</v>
      </c>
      <c r="AI439" s="11" t="s">
        <v>33</v>
      </c>
      <c r="AJ439" s="11" t="s">
        <v>33</v>
      </c>
      <c r="AK439" s="137">
        <v>0</v>
      </c>
      <c r="AL439" s="137">
        <v>0</v>
      </c>
      <c r="AM439" s="137">
        <v>0</v>
      </c>
      <c r="AN439" s="137">
        <v>0</v>
      </c>
      <c r="AO439" s="137">
        <v>0</v>
      </c>
      <c r="AP439" s="137">
        <v>0</v>
      </c>
      <c r="AQ439" s="137">
        <v>0</v>
      </c>
      <c r="AR439" s="137">
        <v>0</v>
      </c>
      <c r="AS439" s="137">
        <v>0</v>
      </c>
      <c r="AT439" s="137">
        <v>0</v>
      </c>
      <c r="AU439" s="137">
        <v>0</v>
      </c>
      <c r="AV439" s="137">
        <v>0</v>
      </c>
      <c r="AW439" s="137">
        <v>0</v>
      </c>
      <c r="AX439" s="137">
        <v>0</v>
      </c>
      <c r="AY439" s="137">
        <v>0</v>
      </c>
      <c r="AZ439" s="137">
        <v>0</v>
      </c>
      <c r="BA439" s="137">
        <v>0</v>
      </c>
      <c r="BB439" s="137">
        <v>0</v>
      </c>
      <c r="BC439" s="137">
        <v>0</v>
      </c>
      <c r="BD439" s="137">
        <v>0</v>
      </c>
      <c r="BE439" s="137">
        <v>0</v>
      </c>
      <c r="BF439" s="137">
        <v>0</v>
      </c>
      <c r="BG439" s="137">
        <v>0</v>
      </c>
      <c r="BH439" s="137">
        <v>0</v>
      </c>
      <c r="BI439" s="137">
        <v>0</v>
      </c>
      <c r="BJ439" s="137">
        <v>0</v>
      </c>
      <c r="BK439" s="137">
        <v>0</v>
      </c>
      <c r="BL439" s="137">
        <v>0</v>
      </c>
      <c r="BM439" s="137">
        <v>0</v>
      </c>
      <c r="BN439" s="137">
        <v>0</v>
      </c>
      <c r="BO439" s="137">
        <v>0</v>
      </c>
      <c r="BP439" s="137">
        <v>0</v>
      </c>
      <c r="BR439" s="129" t="s">
        <v>151</v>
      </c>
      <c r="BS439" s="131">
        <v>0</v>
      </c>
      <c r="BT439" s="131">
        <v>0</v>
      </c>
      <c r="BU439" s="131">
        <v>0</v>
      </c>
    </row>
    <row r="440" spans="1:73" ht="17.25">
      <c r="A440" s="105"/>
      <c r="B440" s="218"/>
      <c r="C440" s="212"/>
      <c r="D440" s="215"/>
      <c r="E440" s="129" t="s">
        <v>152</v>
      </c>
      <c r="F440" s="9" t="s">
        <v>35</v>
      </c>
      <c r="G440" s="11" t="s">
        <v>33</v>
      </c>
      <c r="H440" s="11" t="s">
        <v>33</v>
      </c>
      <c r="I440" s="11" t="s">
        <v>33</v>
      </c>
      <c r="J440" s="11" t="s">
        <v>33</v>
      </c>
      <c r="K440" s="11" t="s">
        <v>33</v>
      </c>
      <c r="L440" s="11" t="s">
        <v>33</v>
      </c>
      <c r="M440" s="11" t="s">
        <v>33</v>
      </c>
      <c r="N440" s="11" t="s">
        <v>33</v>
      </c>
      <c r="O440" s="11" t="s">
        <v>33</v>
      </c>
      <c r="P440" s="11" t="s">
        <v>33</v>
      </c>
      <c r="Q440" s="11" t="s">
        <v>33</v>
      </c>
      <c r="R440" s="11" t="s">
        <v>33</v>
      </c>
      <c r="S440" s="11" t="s">
        <v>33</v>
      </c>
      <c r="T440" s="11" t="s">
        <v>33</v>
      </c>
      <c r="U440" s="11" t="s">
        <v>33</v>
      </c>
      <c r="V440" s="11" t="s">
        <v>33</v>
      </c>
      <c r="W440" s="11" t="s">
        <v>33</v>
      </c>
      <c r="X440" s="11" t="s">
        <v>33</v>
      </c>
      <c r="Y440" s="11" t="s">
        <v>33</v>
      </c>
      <c r="Z440" s="11" t="s">
        <v>33</v>
      </c>
      <c r="AA440" s="11" t="s">
        <v>33</v>
      </c>
      <c r="AB440" s="11" t="s">
        <v>33</v>
      </c>
      <c r="AC440" s="11" t="s">
        <v>33</v>
      </c>
      <c r="AD440" s="11" t="s">
        <v>33</v>
      </c>
      <c r="AE440" s="11" t="s">
        <v>33</v>
      </c>
      <c r="AF440" s="11" t="s">
        <v>33</v>
      </c>
      <c r="AG440" s="11" t="s">
        <v>33</v>
      </c>
      <c r="AH440" s="11" t="s">
        <v>33</v>
      </c>
      <c r="AI440" s="11" t="s">
        <v>33</v>
      </c>
      <c r="AJ440" s="11" t="s">
        <v>33</v>
      </c>
      <c r="AK440" s="137">
        <v>0</v>
      </c>
      <c r="AL440" s="137">
        <v>0</v>
      </c>
      <c r="AM440" s="137">
        <v>0</v>
      </c>
      <c r="AN440" s="137">
        <v>0</v>
      </c>
      <c r="AO440" s="137">
        <v>0</v>
      </c>
      <c r="AP440" s="137">
        <v>0</v>
      </c>
      <c r="AQ440" s="137">
        <v>0</v>
      </c>
      <c r="AR440" s="137">
        <v>0</v>
      </c>
      <c r="AS440" s="137">
        <v>0</v>
      </c>
      <c r="AT440" s="137">
        <v>0</v>
      </c>
      <c r="AU440" s="137">
        <v>0</v>
      </c>
      <c r="AV440" s="137">
        <v>0</v>
      </c>
      <c r="AW440" s="137">
        <v>0</v>
      </c>
      <c r="AX440" s="137">
        <v>0</v>
      </c>
      <c r="AY440" s="137">
        <v>0</v>
      </c>
      <c r="AZ440" s="137">
        <v>0</v>
      </c>
      <c r="BA440" s="137">
        <v>0</v>
      </c>
      <c r="BB440" s="137">
        <v>0</v>
      </c>
      <c r="BC440" s="137">
        <v>0</v>
      </c>
      <c r="BD440" s="137">
        <v>0</v>
      </c>
      <c r="BE440" s="137">
        <v>0</v>
      </c>
      <c r="BF440" s="137">
        <v>0</v>
      </c>
      <c r="BG440" s="137">
        <v>0</v>
      </c>
      <c r="BH440" s="137">
        <v>0</v>
      </c>
      <c r="BI440" s="137">
        <v>0</v>
      </c>
      <c r="BJ440" s="137">
        <v>0</v>
      </c>
      <c r="BK440" s="137">
        <v>0</v>
      </c>
      <c r="BL440" s="137">
        <v>0</v>
      </c>
      <c r="BM440" s="137">
        <v>0</v>
      </c>
      <c r="BN440" s="137">
        <v>0</v>
      </c>
      <c r="BO440" s="137">
        <v>0</v>
      </c>
      <c r="BP440" s="137">
        <v>0</v>
      </c>
      <c r="BR440" s="129" t="s">
        <v>152</v>
      </c>
      <c r="BS440" s="131">
        <v>0</v>
      </c>
      <c r="BT440" s="131">
        <v>0</v>
      </c>
      <c r="BU440" s="131">
        <v>0</v>
      </c>
    </row>
    <row r="441" spans="1:73" ht="17.25">
      <c r="A441" s="105"/>
      <c r="B441" s="218"/>
      <c r="C441" s="212"/>
      <c r="D441" s="215"/>
      <c r="E441" s="129" t="s">
        <v>153</v>
      </c>
      <c r="F441" s="9" t="s">
        <v>35</v>
      </c>
      <c r="G441" s="11" t="s">
        <v>33</v>
      </c>
      <c r="H441" s="11" t="s">
        <v>33</v>
      </c>
      <c r="I441" s="11" t="s">
        <v>33</v>
      </c>
      <c r="J441" s="11" t="s">
        <v>33</v>
      </c>
      <c r="K441" s="11" t="s">
        <v>33</v>
      </c>
      <c r="L441" s="11" t="s">
        <v>33</v>
      </c>
      <c r="M441" s="11" t="s">
        <v>33</v>
      </c>
      <c r="N441" s="11" t="s">
        <v>33</v>
      </c>
      <c r="O441" s="11" t="s">
        <v>33</v>
      </c>
      <c r="P441" s="11" t="s">
        <v>33</v>
      </c>
      <c r="Q441" s="11" t="s">
        <v>33</v>
      </c>
      <c r="R441" s="11" t="s">
        <v>33</v>
      </c>
      <c r="S441" s="11" t="s">
        <v>33</v>
      </c>
      <c r="T441" s="11" t="s">
        <v>33</v>
      </c>
      <c r="U441" s="11" t="s">
        <v>33</v>
      </c>
      <c r="V441" s="11" t="s">
        <v>33</v>
      </c>
      <c r="W441" s="11" t="s">
        <v>33</v>
      </c>
      <c r="X441" s="11" t="s">
        <v>33</v>
      </c>
      <c r="Y441" s="11" t="s">
        <v>33</v>
      </c>
      <c r="Z441" s="11" t="s">
        <v>33</v>
      </c>
      <c r="AA441" s="11" t="s">
        <v>33</v>
      </c>
      <c r="AB441" s="11" t="s">
        <v>33</v>
      </c>
      <c r="AC441" s="11" t="s">
        <v>33</v>
      </c>
      <c r="AD441" s="11" t="s">
        <v>33</v>
      </c>
      <c r="AE441" s="11" t="s">
        <v>33</v>
      </c>
      <c r="AF441" s="11" t="s">
        <v>33</v>
      </c>
      <c r="AG441" s="11" t="s">
        <v>33</v>
      </c>
      <c r="AH441" s="11" t="s">
        <v>33</v>
      </c>
      <c r="AI441" s="11" t="s">
        <v>33</v>
      </c>
      <c r="AJ441" s="11" t="s">
        <v>33</v>
      </c>
      <c r="AK441" s="137">
        <v>0</v>
      </c>
      <c r="AL441" s="137">
        <v>0</v>
      </c>
      <c r="AM441" s="137">
        <v>0</v>
      </c>
      <c r="AN441" s="137">
        <v>0</v>
      </c>
      <c r="AO441" s="137">
        <v>0</v>
      </c>
      <c r="AP441" s="137">
        <v>0</v>
      </c>
      <c r="AQ441" s="137">
        <v>0</v>
      </c>
      <c r="AR441" s="137">
        <v>0</v>
      </c>
      <c r="AS441" s="137">
        <v>0</v>
      </c>
      <c r="AT441" s="137">
        <v>0</v>
      </c>
      <c r="AU441" s="137">
        <v>0</v>
      </c>
      <c r="AV441" s="137">
        <v>0</v>
      </c>
      <c r="AW441" s="137">
        <v>0</v>
      </c>
      <c r="AX441" s="137">
        <v>0</v>
      </c>
      <c r="AY441" s="137">
        <v>0</v>
      </c>
      <c r="AZ441" s="137">
        <v>0</v>
      </c>
      <c r="BA441" s="137">
        <v>0</v>
      </c>
      <c r="BB441" s="137">
        <v>0</v>
      </c>
      <c r="BC441" s="137">
        <v>0</v>
      </c>
      <c r="BD441" s="137">
        <v>0</v>
      </c>
      <c r="BE441" s="137">
        <v>0</v>
      </c>
      <c r="BF441" s="137">
        <v>0</v>
      </c>
      <c r="BG441" s="137">
        <v>0</v>
      </c>
      <c r="BH441" s="137">
        <v>0</v>
      </c>
      <c r="BI441" s="137">
        <v>0</v>
      </c>
      <c r="BJ441" s="137">
        <v>0</v>
      </c>
      <c r="BK441" s="137">
        <v>0</v>
      </c>
      <c r="BL441" s="137">
        <v>0</v>
      </c>
      <c r="BM441" s="137">
        <v>0</v>
      </c>
      <c r="BN441" s="137">
        <v>0</v>
      </c>
      <c r="BO441" s="137">
        <v>0</v>
      </c>
      <c r="BP441" s="137">
        <v>0</v>
      </c>
      <c r="BR441" s="129" t="s">
        <v>153</v>
      </c>
      <c r="BS441" s="131">
        <v>0</v>
      </c>
      <c r="BT441" s="131">
        <v>0</v>
      </c>
      <c r="BU441" s="131">
        <v>0</v>
      </c>
    </row>
    <row r="442" spans="1:73" ht="17.25">
      <c r="A442" s="105"/>
      <c r="B442" s="218"/>
      <c r="C442" s="212"/>
      <c r="D442" s="215"/>
      <c r="E442" s="129" t="s">
        <v>154</v>
      </c>
      <c r="F442" s="9" t="s">
        <v>35</v>
      </c>
      <c r="G442" s="11" t="s">
        <v>33</v>
      </c>
      <c r="H442" s="11" t="s">
        <v>33</v>
      </c>
      <c r="I442" s="11" t="s">
        <v>33</v>
      </c>
      <c r="J442" s="11" t="s">
        <v>33</v>
      </c>
      <c r="K442" s="11" t="s">
        <v>33</v>
      </c>
      <c r="L442" s="11" t="s">
        <v>33</v>
      </c>
      <c r="M442" s="11" t="s">
        <v>33</v>
      </c>
      <c r="N442" s="11" t="s">
        <v>33</v>
      </c>
      <c r="O442" s="11" t="s">
        <v>33</v>
      </c>
      <c r="P442" s="11" t="s">
        <v>33</v>
      </c>
      <c r="Q442" s="11" t="s">
        <v>33</v>
      </c>
      <c r="R442" s="11" t="s">
        <v>33</v>
      </c>
      <c r="S442" s="11" t="s">
        <v>33</v>
      </c>
      <c r="T442" s="11" t="s">
        <v>33</v>
      </c>
      <c r="U442" s="11" t="s">
        <v>33</v>
      </c>
      <c r="V442" s="11" t="s">
        <v>33</v>
      </c>
      <c r="W442" s="11" t="s">
        <v>33</v>
      </c>
      <c r="X442" s="11" t="s">
        <v>33</v>
      </c>
      <c r="Y442" s="11" t="s">
        <v>33</v>
      </c>
      <c r="Z442" s="11" t="s">
        <v>33</v>
      </c>
      <c r="AA442" s="11" t="s">
        <v>33</v>
      </c>
      <c r="AB442" s="11" t="s">
        <v>33</v>
      </c>
      <c r="AC442" s="11" t="s">
        <v>33</v>
      </c>
      <c r="AD442" s="11" t="s">
        <v>33</v>
      </c>
      <c r="AE442" s="11" t="s">
        <v>33</v>
      </c>
      <c r="AF442" s="11" t="s">
        <v>33</v>
      </c>
      <c r="AG442" s="11" t="s">
        <v>33</v>
      </c>
      <c r="AH442" s="11" t="s">
        <v>33</v>
      </c>
      <c r="AI442" s="11" t="s">
        <v>33</v>
      </c>
      <c r="AJ442" s="11" t="s">
        <v>33</v>
      </c>
      <c r="AK442" s="137">
        <v>0</v>
      </c>
      <c r="AL442" s="137">
        <v>0</v>
      </c>
      <c r="AM442" s="137">
        <v>0</v>
      </c>
      <c r="AN442" s="137">
        <v>0</v>
      </c>
      <c r="AO442" s="137">
        <v>0</v>
      </c>
      <c r="AP442" s="137">
        <v>0</v>
      </c>
      <c r="AQ442" s="137">
        <v>0</v>
      </c>
      <c r="AR442" s="137">
        <v>0</v>
      </c>
      <c r="AS442" s="137">
        <v>0</v>
      </c>
      <c r="AT442" s="137">
        <v>0</v>
      </c>
      <c r="AU442" s="137">
        <v>0</v>
      </c>
      <c r="AV442" s="137">
        <v>0</v>
      </c>
      <c r="AW442" s="137">
        <v>0</v>
      </c>
      <c r="AX442" s="137">
        <v>0</v>
      </c>
      <c r="AY442" s="137">
        <v>0</v>
      </c>
      <c r="AZ442" s="137">
        <v>0</v>
      </c>
      <c r="BA442" s="137">
        <v>0</v>
      </c>
      <c r="BB442" s="137">
        <v>0</v>
      </c>
      <c r="BC442" s="137">
        <v>0</v>
      </c>
      <c r="BD442" s="137">
        <v>0</v>
      </c>
      <c r="BE442" s="137">
        <v>0</v>
      </c>
      <c r="BF442" s="137">
        <v>0</v>
      </c>
      <c r="BG442" s="137">
        <v>0</v>
      </c>
      <c r="BH442" s="137">
        <v>0</v>
      </c>
      <c r="BI442" s="137">
        <v>0</v>
      </c>
      <c r="BJ442" s="137">
        <v>0</v>
      </c>
      <c r="BK442" s="137">
        <v>0</v>
      </c>
      <c r="BL442" s="137">
        <v>0</v>
      </c>
      <c r="BM442" s="137">
        <v>0</v>
      </c>
      <c r="BN442" s="137">
        <v>0</v>
      </c>
      <c r="BO442" s="137">
        <v>0</v>
      </c>
      <c r="BP442" s="137">
        <v>0</v>
      </c>
      <c r="BR442" s="129" t="s">
        <v>154</v>
      </c>
      <c r="BS442" s="131">
        <v>0</v>
      </c>
      <c r="BT442" s="131">
        <v>0</v>
      </c>
      <c r="BU442" s="131">
        <v>0</v>
      </c>
    </row>
    <row r="443" spans="1:73" ht="17.25" customHeight="1">
      <c r="A443" s="105"/>
      <c r="B443" s="218"/>
      <c r="C443" s="212"/>
      <c r="D443" s="215"/>
      <c r="E443" s="130" t="s">
        <v>155</v>
      </c>
      <c r="F443" s="9" t="s">
        <v>35</v>
      </c>
      <c r="G443" s="138" t="s">
        <v>33</v>
      </c>
      <c r="H443" s="138" t="s">
        <v>33</v>
      </c>
      <c r="I443" s="138" t="s">
        <v>33</v>
      </c>
      <c r="J443" s="138" t="s">
        <v>33</v>
      </c>
      <c r="K443" s="138" t="s">
        <v>33</v>
      </c>
      <c r="L443" s="138" t="s">
        <v>33</v>
      </c>
      <c r="M443" s="138" t="s">
        <v>33</v>
      </c>
      <c r="N443" s="138" t="s">
        <v>33</v>
      </c>
      <c r="O443" s="138" t="s">
        <v>33</v>
      </c>
      <c r="P443" s="138" t="s">
        <v>33</v>
      </c>
      <c r="Q443" s="138" t="s">
        <v>33</v>
      </c>
      <c r="R443" s="138" t="s">
        <v>33</v>
      </c>
      <c r="S443" s="138" t="s">
        <v>33</v>
      </c>
      <c r="T443" s="138" t="s">
        <v>33</v>
      </c>
      <c r="U443" s="138" t="s">
        <v>33</v>
      </c>
      <c r="V443" s="138" t="s">
        <v>33</v>
      </c>
      <c r="W443" s="138" t="s">
        <v>33</v>
      </c>
      <c r="X443" s="138" t="s">
        <v>33</v>
      </c>
      <c r="Y443" s="138" t="s">
        <v>33</v>
      </c>
      <c r="Z443" s="138" t="s">
        <v>33</v>
      </c>
      <c r="AA443" s="138" t="s">
        <v>33</v>
      </c>
      <c r="AB443" s="138" t="s">
        <v>33</v>
      </c>
      <c r="AC443" s="138" t="s">
        <v>33</v>
      </c>
      <c r="AD443" s="138" t="s">
        <v>33</v>
      </c>
      <c r="AE443" s="138" t="s">
        <v>33</v>
      </c>
      <c r="AF443" s="138" t="s">
        <v>33</v>
      </c>
      <c r="AG443" s="138" t="s">
        <v>33</v>
      </c>
      <c r="AH443" s="138" t="s">
        <v>33</v>
      </c>
      <c r="AI443" s="138" t="s">
        <v>33</v>
      </c>
      <c r="AJ443" s="138" t="s">
        <v>33</v>
      </c>
      <c r="AK443" s="138">
        <v>0</v>
      </c>
      <c r="AL443" s="138">
        <v>0</v>
      </c>
      <c r="AM443" s="138">
        <v>0</v>
      </c>
      <c r="AN443" s="138">
        <v>0</v>
      </c>
      <c r="AO443" s="138">
        <v>0</v>
      </c>
      <c r="AP443" s="138">
        <v>0</v>
      </c>
      <c r="AQ443" s="138">
        <v>0</v>
      </c>
      <c r="AR443" s="138">
        <v>0</v>
      </c>
      <c r="AS443" s="138">
        <v>0</v>
      </c>
      <c r="AT443" s="138">
        <v>0</v>
      </c>
      <c r="AU443" s="138">
        <v>0</v>
      </c>
      <c r="AV443" s="138">
        <v>0</v>
      </c>
      <c r="AW443" s="138">
        <v>0</v>
      </c>
      <c r="AX443" s="138">
        <v>0</v>
      </c>
      <c r="AY443" s="138">
        <v>0</v>
      </c>
      <c r="AZ443" s="138">
        <v>0</v>
      </c>
      <c r="BA443" s="138">
        <v>0</v>
      </c>
      <c r="BB443" s="138">
        <v>0</v>
      </c>
      <c r="BC443" s="138">
        <v>0</v>
      </c>
      <c r="BD443" s="138">
        <v>0</v>
      </c>
      <c r="BE443" s="138">
        <v>0</v>
      </c>
      <c r="BF443" s="138">
        <v>0</v>
      </c>
      <c r="BG443" s="138">
        <v>0</v>
      </c>
      <c r="BH443" s="138">
        <v>0</v>
      </c>
      <c r="BI443" s="138">
        <v>0</v>
      </c>
      <c r="BJ443" s="138">
        <v>0</v>
      </c>
      <c r="BK443" s="138">
        <v>0</v>
      </c>
      <c r="BL443" s="138">
        <v>0</v>
      </c>
      <c r="BM443" s="138">
        <v>0</v>
      </c>
      <c r="BN443" s="138">
        <v>0</v>
      </c>
      <c r="BO443" s="138">
        <v>0</v>
      </c>
      <c r="BP443" s="138">
        <v>0</v>
      </c>
      <c r="BR443" s="130" t="s">
        <v>155</v>
      </c>
      <c r="BS443" s="132">
        <v>0</v>
      </c>
      <c r="BT443" s="132">
        <v>0</v>
      </c>
      <c r="BU443" s="132">
        <v>0</v>
      </c>
    </row>
    <row r="444" spans="1:73" ht="17.25">
      <c r="A444" s="105"/>
      <c r="B444" s="218"/>
      <c r="C444" s="212"/>
      <c r="D444" s="215"/>
      <c r="E444" s="129" t="s">
        <v>156</v>
      </c>
      <c r="F444" s="9" t="s">
        <v>35</v>
      </c>
      <c r="G444" s="11" t="s">
        <v>33</v>
      </c>
      <c r="H444" s="11" t="s">
        <v>33</v>
      </c>
      <c r="I444" s="11" t="s">
        <v>33</v>
      </c>
      <c r="J444" s="11" t="s">
        <v>33</v>
      </c>
      <c r="K444" s="11" t="s">
        <v>33</v>
      </c>
      <c r="L444" s="11" t="s">
        <v>33</v>
      </c>
      <c r="M444" s="11" t="s">
        <v>33</v>
      </c>
      <c r="N444" s="11" t="s">
        <v>33</v>
      </c>
      <c r="O444" s="11" t="s">
        <v>33</v>
      </c>
      <c r="P444" s="11" t="s">
        <v>33</v>
      </c>
      <c r="Q444" s="11" t="s">
        <v>33</v>
      </c>
      <c r="R444" s="11" t="s">
        <v>33</v>
      </c>
      <c r="S444" s="11" t="s">
        <v>33</v>
      </c>
      <c r="T444" s="11" t="s">
        <v>33</v>
      </c>
      <c r="U444" s="11" t="s">
        <v>33</v>
      </c>
      <c r="V444" s="11" t="s">
        <v>33</v>
      </c>
      <c r="W444" s="11" t="s">
        <v>33</v>
      </c>
      <c r="X444" s="11" t="s">
        <v>33</v>
      </c>
      <c r="Y444" s="11" t="s">
        <v>33</v>
      </c>
      <c r="Z444" s="11" t="s">
        <v>33</v>
      </c>
      <c r="AA444" s="11" t="s">
        <v>33</v>
      </c>
      <c r="AB444" s="11" t="s">
        <v>33</v>
      </c>
      <c r="AC444" s="11" t="s">
        <v>33</v>
      </c>
      <c r="AD444" s="11" t="s">
        <v>33</v>
      </c>
      <c r="AE444" s="11" t="s">
        <v>33</v>
      </c>
      <c r="AF444" s="11" t="s">
        <v>33</v>
      </c>
      <c r="AG444" s="11" t="s">
        <v>33</v>
      </c>
      <c r="AH444" s="11" t="s">
        <v>33</v>
      </c>
      <c r="AI444" s="11" t="s">
        <v>33</v>
      </c>
      <c r="AJ444" s="11" t="s">
        <v>33</v>
      </c>
      <c r="AK444" s="137">
        <v>0</v>
      </c>
      <c r="AL444" s="137">
        <v>0</v>
      </c>
      <c r="AM444" s="137">
        <v>0</v>
      </c>
      <c r="AN444" s="137">
        <v>0</v>
      </c>
      <c r="AO444" s="137">
        <v>0</v>
      </c>
      <c r="AP444" s="137">
        <v>0</v>
      </c>
      <c r="AQ444" s="137">
        <v>0</v>
      </c>
      <c r="AR444" s="137">
        <v>0</v>
      </c>
      <c r="AS444" s="137">
        <v>0</v>
      </c>
      <c r="AT444" s="137">
        <v>0</v>
      </c>
      <c r="AU444" s="137">
        <v>0</v>
      </c>
      <c r="AV444" s="137">
        <v>0</v>
      </c>
      <c r="AW444" s="137">
        <v>0</v>
      </c>
      <c r="AX444" s="137">
        <v>0</v>
      </c>
      <c r="AY444" s="137">
        <v>0</v>
      </c>
      <c r="AZ444" s="137">
        <v>0</v>
      </c>
      <c r="BA444" s="137">
        <v>0</v>
      </c>
      <c r="BB444" s="137">
        <v>0</v>
      </c>
      <c r="BC444" s="137">
        <v>0</v>
      </c>
      <c r="BD444" s="137">
        <v>0</v>
      </c>
      <c r="BE444" s="137">
        <v>0</v>
      </c>
      <c r="BF444" s="137">
        <v>0</v>
      </c>
      <c r="BG444" s="137">
        <v>0</v>
      </c>
      <c r="BH444" s="137">
        <v>0</v>
      </c>
      <c r="BI444" s="137">
        <v>0</v>
      </c>
      <c r="BJ444" s="137">
        <v>0</v>
      </c>
      <c r="BK444" s="137">
        <v>0</v>
      </c>
      <c r="BL444" s="137">
        <v>0</v>
      </c>
      <c r="BM444" s="137">
        <v>0</v>
      </c>
      <c r="BN444" s="137">
        <v>0</v>
      </c>
      <c r="BO444" s="137">
        <v>0</v>
      </c>
      <c r="BP444" s="137">
        <v>0</v>
      </c>
      <c r="BR444" s="129" t="s">
        <v>156</v>
      </c>
      <c r="BS444" s="131">
        <v>0</v>
      </c>
      <c r="BT444" s="131">
        <v>0</v>
      </c>
      <c r="BU444" s="131">
        <v>0</v>
      </c>
    </row>
    <row r="445" spans="1:73" ht="17.25">
      <c r="A445" s="105"/>
      <c r="B445" s="218"/>
      <c r="C445" s="212"/>
      <c r="D445" s="215"/>
      <c r="E445" s="129" t="s">
        <v>157</v>
      </c>
      <c r="F445" s="9" t="s">
        <v>35</v>
      </c>
      <c r="G445" s="11" t="s">
        <v>33</v>
      </c>
      <c r="H445" s="11" t="s">
        <v>33</v>
      </c>
      <c r="I445" s="11" t="s">
        <v>33</v>
      </c>
      <c r="J445" s="11" t="s">
        <v>33</v>
      </c>
      <c r="K445" s="11" t="s">
        <v>33</v>
      </c>
      <c r="L445" s="11" t="s">
        <v>33</v>
      </c>
      <c r="M445" s="11" t="s">
        <v>33</v>
      </c>
      <c r="N445" s="11" t="s">
        <v>33</v>
      </c>
      <c r="O445" s="11" t="s">
        <v>33</v>
      </c>
      <c r="P445" s="11" t="s">
        <v>33</v>
      </c>
      <c r="Q445" s="11" t="s">
        <v>33</v>
      </c>
      <c r="R445" s="11" t="s">
        <v>33</v>
      </c>
      <c r="S445" s="11" t="s">
        <v>33</v>
      </c>
      <c r="T445" s="11" t="s">
        <v>33</v>
      </c>
      <c r="U445" s="11" t="s">
        <v>33</v>
      </c>
      <c r="V445" s="11" t="s">
        <v>33</v>
      </c>
      <c r="W445" s="11" t="s">
        <v>33</v>
      </c>
      <c r="X445" s="11" t="s">
        <v>33</v>
      </c>
      <c r="Y445" s="11" t="s">
        <v>33</v>
      </c>
      <c r="Z445" s="11" t="s">
        <v>33</v>
      </c>
      <c r="AA445" s="11" t="s">
        <v>33</v>
      </c>
      <c r="AB445" s="11" t="s">
        <v>33</v>
      </c>
      <c r="AC445" s="11" t="s">
        <v>33</v>
      </c>
      <c r="AD445" s="11" t="s">
        <v>33</v>
      </c>
      <c r="AE445" s="11" t="s">
        <v>33</v>
      </c>
      <c r="AF445" s="11" t="s">
        <v>33</v>
      </c>
      <c r="AG445" s="11" t="s">
        <v>33</v>
      </c>
      <c r="AH445" s="11" t="s">
        <v>33</v>
      </c>
      <c r="AI445" s="11" t="s">
        <v>33</v>
      </c>
      <c r="AJ445" s="11" t="s">
        <v>33</v>
      </c>
      <c r="AK445" s="137">
        <v>0</v>
      </c>
      <c r="AL445" s="137">
        <v>0</v>
      </c>
      <c r="AM445" s="137">
        <v>0</v>
      </c>
      <c r="AN445" s="137">
        <v>0</v>
      </c>
      <c r="AO445" s="137">
        <v>0</v>
      </c>
      <c r="AP445" s="137">
        <v>0</v>
      </c>
      <c r="AQ445" s="137">
        <v>0</v>
      </c>
      <c r="AR445" s="137">
        <v>0</v>
      </c>
      <c r="AS445" s="137">
        <v>0</v>
      </c>
      <c r="AT445" s="137">
        <v>0</v>
      </c>
      <c r="AU445" s="137">
        <v>0</v>
      </c>
      <c r="AV445" s="137">
        <v>0</v>
      </c>
      <c r="AW445" s="137">
        <v>0</v>
      </c>
      <c r="AX445" s="137">
        <v>0</v>
      </c>
      <c r="AY445" s="137">
        <v>0</v>
      </c>
      <c r="AZ445" s="137">
        <v>0</v>
      </c>
      <c r="BA445" s="137">
        <v>0</v>
      </c>
      <c r="BB445" s="137">
        <v>0</v>
      </c>
      <c r="BC445" s="137">
        <v>0</v>
      </c>
      <c r="BD445" s="137">
        <v>0</v>
      </c>
      <c r="BE445" s="137">
        <v>0</v>
      </c>
      <c r="BF445" s="137">
        <v>0</v>
      </c>
      <c r="BG445" s="137">
        <v>0</v>
      </c>
      <c r="BH445" s="137">
        <v>0</v>
      </c>
      <c r="BI445" s="137">
        <v>0</v>
      </c>
      <c r="BJ445" s="137">
        <v>0</v>
      </c>
      <c r="BK445" s="137">
        <v>0</v>
      </c>
      <c r="BL445" s="137">
        <v>0</v>
      </c>
      <c r="BM445" s="137">
        <v>0</v>
      </c>
      <c r="BN445" s="137">
        <v>0</v>
      </c>
      <c r="BO445" s="137">
        <v>0</v>
      </c>
      <c r="BP445" s="137">
        <v>0</v>
      </c>
      <c r="BR445" s="129" t="s">
        <v>157</v>
      </c>
      <c r="BS445" s="131">
        <v>0</v>
      </c>
      <c r="BT445" s="131">
        <v>0</v>
      </c>
      <c r="BU445" s="131">
        <v>0</v>
      </c>
    </row>
    <row r="446" spans="1:73" ht="17.25">
      <c r="A446" s="105"/>
      <c r="B446" s="218"/>
      <c r="C446" s="212"/>
      <c r="D446" s="215"/>
      <c r="E446" s="129" t="s">
        <v>158</v>
      </c>
      <c r="F446" s="9" t="s">
        <v>35</v>
      </c>
      <c r="G446" s="11" t="s">
        <v>33</v>
      </c>
      <c r="H446" s="11" t="s">
        <v>33</v>
      </c>
      <c r="I446" s="11" t="s">
        <v>33</v>
      </c>
      <c r="J446" s="11" t="s">
        <v>33</v>
      </c>
      <c r="K446" s="11" t="s">
        <v>33</v>
      </c>
      <c r="L446" s="11" t="s">
        <v>33</v>
      </c>
      <c r="M446" s="11" t="s">
        <v>33</v>
      </c>
      <c r="N446" s="11" t="s">
        <v>33</v>
      </c>
      <c r="O446" s="11" t="s">
        <v>33</v>
      </c>
      <c r="P446" s="11" t="s">
        <v>33</v>
      </c>
      <c r="Q446" s="11" t="s">
        <v>33</v>
      </c>
      <c r="R446" s="11" t="s">
        <v>33</v>
      </c>
      <c r="S446" s="11" t="s">
        <v>33</v>
      </c>
      <c r="T446" s="11" t="s">
        <v>33</v>
      </c>
      <c r="U446" s="11" t="s">
        <v>33</v>
      </c>
      <c r="V446" s="11" t="s">
        <v>33</v>
      </c>
      <c r="W446" s="11" t="s">
        <v>33</v>
      </c>
      <c r="X446" s="11" t="s">
        <v>33</v>
      </c>
      <c r="Y446" s="11" t="s">
        <v>33</v>
      </c>
      <c r="Z446" s="11" t="s">
        <v>33</v>
      </c>
      <c r="AA446" s="11" t="s">
        <v>33</v>
      </c>
      <c r="AB446" s="11" t="s">
        <v>33</v>
      </c>
      <c r="AC446" s="11" t="s">
        <v>33</v>
      </c>
      <c r="AD446" s="11" t="s">
        <v>33</v>
      </c>
      <c r="AE446" s="11" t="s">
        <v>33</v>
      </c>
      <c r="AF446" s="11" t="s">
        <v>33</v>
      </c>
      <c r="AG446" s="11" t="s">
        <v>33</v>
      </c>
      <c r="AH446" s="11" t="s">
        <v>33</v>
      </c>
      <c r="AI446" s="11" t="s">
        <v>33</v>
      </c>
      <c r="AJ446" s="11" t="s">
        <v>33</v>
      </c>
      <c r="AK446" s="137">
        <v>0</v>
      </c>
      <c r="AL446" s="137">
        <v>0</v>
      </c>
      <c r="AM446" s="137">
        <v>0</v>
      </c>
      <c r="AN446" s="137">
        <v>0</v>
      </c>
      <c r="AO446" s="137">
        <v>0</v>
      </c>
      <c r="AP446" s="137">
        <v>0</v>
      </c>
      <c r="AQ446" s="137">
        <v>0</v>
      </c>
      <c r="AR446" s="137">
        <v>0</v>
      </c>
      <c r="AS446" s="137">
        <v>0</v>
      </c>
      <c r="AT446" s="137">
        <v>0</v>
      </c>
      <c r="AU446" s="137">
        <v>0</v>
      </c>
      <c r="AV446" s="137">
        <v>0</v>
      </c>
      <c r="AW446" s="137">
        <v>0</v>
      </c>
      <c r="AX446" s="137">
        <v>0</v>
      </c>
      <c r="AY446" s="137">
        <v>0</v>
      </c>
      <c r="AZ446" s="137">
        <v>0</v>
      </c>
      <c r="BA446" s="137">
        <v>0</v>
      </c>
      <c r="BB446" s="137">
        <v>0</v>
      </c>
      <c r="BC446" s="137">
        <v>0</v>
      </c>
      <c r="BD446" s="137">
        <v>0</v>
      </c>
      <c r="BE446" s="137">
        <v>0</v>
      </c>
      <c r="BF446" s="137">
        <v>0</v>
      </c>
      <c r="BG446" s="137">
        <v>0</v>
      </c>
      <c r="BH446" s="137">
        <v>0</v>
      </c>
      <c r="BI446" s="137">
        <v>0</v>
      </c>
      <c r="BJ446" s="137">
        <v>0</v>
      </c>
      <c r="BK446" s="137">
        <v>0</v>
      </c>
      <c r="BL446" s="137">
        <v>0</v>
      </c>
      <c r="BM446" s="137">
        <v>0</v>
      </c>
      <c r="BN446" s="137">
        <v>0</v>
      </c>
      <c r="BO446" s="137">
        <v>0</v>
      </c>
      <c r="BP446" s="137">
        <v>0</v>
      </c>
      <c r="BR446" s="129" t="s">
        <v>158</v>
      </c>
      <c r="BS446" s="131">
        <v>0</v>
      </c>
      <c r="BT446" s="131">
        <v>0</v>
      </c>
      <c r="BU446" s="131">
        <v>0</v>
      </c>
    </row>
    <row r="447" spans="1:73" ht="17.25">
      <c r="A447" s="105"/>
      <c r="B447" s="218"/>
      <c r="C447" s="212"/>
      <c r="D447" s="215"/>
      <c r="E447" s="129" t="s">
        <v>159</v>
      </c>
      <c r="F447" s="9" t="s">
        <v>35</v>
      </c>
      <c r="G447" s="11" t="s">
        <v>33</v>
      </c>
      <c r="H447" s="11" t="s">
        <v>33</v>
      </c>
      <c r="I447" s="11" t="s">
        <v>33</v>
      </c>
      <c r="J447" s="11" t="s">
        <v>33</v>
      </c>
      <c r="K447" s="11" t="s">
        <v>33</v>
      </c>
      <c r="L447" s="11" t="s">
        <v>33</v>
      </c>
      <c r="M447" s="11" t="s">
        <v>33</v>
      </c>
      <c r="N447" s="11" t="s">
        <v>33</v>
      </c>
      <c r="O447" s="11" t="s">
        <v>33</v>
      </c>
      <c r="P447" s="11" t="s">
        <v>33</v>
      </c>
      <c r="Q447" s="11" t="s">
        <v>33</v>
      </c>
      <c r="R447" s="11" t="s">
        <v>33</v>
      </c>
      <c r="S447" s="11" t="s">
        <v>33</v>
      </c>
      <c r="T447" s="11" t="s">
        <v>33</v>
      </c>
      <c r="U447" s="11" t="s">
        <v>33</v>
      </c>
      <c r="V447" s="11" t="s">
        <v>33</v>
      </c>
      <c r="W447" s="11" t="s">
        <v>33</v>
      </c>
      <c r="X447" s="11" t="s">
        <v>33</v>
      </c>
      <c r="Y447" s="11" t="s">
        <v>33</v>
      </c>
      <c r="Z447" s="11" t="s">
        <v>33</v>
      </c>
      <c r="AA447" s="11" t="s">
        <v>33</v>
      </c>
      <c r="AB447" s="11" t="s">
        <v>33</v>
      </c>
      <c r="AC447" s="11" t="s">
        <v>33</v>
      </c>
      <c r="AD447" s="11" t="s">
        <v>33</v>
      </c>
      <c r="AE447" s="11" t="s">
        <v>33</v>
      </c>
      <c r="AF447" s="11" t="s">
        <v>33</v>
      </c>
      <c r="AG447" s="11" t="s">
        <v>33</v>
      </c>
      <c r="AH447" s="11" t="s">
        <v>33</v>
      </c>
      <c r="AI447" s="11" t="s">
        <v>33</v>
      </c>
      <c r="AJ447" s="11" t="s">
        <v>33</v>
      </c>
      <c r="AK447" s="139">
        <v>3.6322929575127859E-2</v>
      </c>
      <c r="AL447" s="139">
        <v>3.6798154831405853E-2</v>
      </c>
      <c r="AM447" s="139">
        <v>3.7252016812946001E-2</v>
      </c>
      <c r="AN447" s="139">
        <v>3.6371427565098299E-2</v>
      </c>
      <c r="AO447" s="139">
        <v>3.6301593364354165E-2</v>
      </c>
      <c r="AP447" s="139">
        <v>3.5711383860512418E-2</v>
      </c>
      <c r="AQ447" s="139">
        <v>3.6970569207321557E-2</v>
      </c>
      <c r="AR447" s="139">
        <v>3.7120358040956952E-2</v>
      </c>
      <c r="AS447" s="139">
        <v>3.7701760615106127E-2</v>
      </c>
      <c r="AT447" s="139">
        <v>3.7048075589130654E-2</v>
      </c>
      <c r="AU447" s="139">
        <v>3.7347377360048221E-2</v>
      </c>
      <c r="AV447" s="139">
        <v>3.4098917351391804E-2</v>
      </c>
      <c r="AW447" s="139">
        <v>3.4371292115875682E-2</v>
      </c>
      <c r="AX447" s="139">
        <v>3.0449697522020949E-2</v>
      </c>
      <c r="AY447" s="139">
        <v>3.1360312154694571E-2</v>
      </c>
      <c r="AZ447" s="139">
        <v>2.8710524166572056E-2</v>
      </c>
      <c r="BA447" s="139">
        <v>2.8042554908924287E-2</v>
      </c>
      <c r="BB447" s="139">
        <v>2.620510234479808E-2</v>
      </c>
      <c r="BC447" s="139">
        <v>2.6895875822009089E-2</v>
      </c>
      <c r="BD447" s="139">
        <v>2.6721862754009902E-2</v>
      </c>
      <c r="BE447" s="139">
        <v>2.4361289778855433E-2</v>
      </c>
      <c r="BF447" s="139">
        <v>2.35084047842949E-2</v>
      </c>
      <c r="BG447" s="139">
        <v>2.2578412272035039E-2</v>
      </c>
      <c r="BH447" s="139">
        <v>1.9402429121011158E-2</v>
      </c>
      <c r="BI447" s="139">
        <v>1.9207772041160667E-2</v>
      </c>
      <c r="BJ447" s="139">
        <v>1.8949231902783761E-2</v>
      </c>
      <c r="BK447" s="139">
        <v>1.7282148028845538E-2</v>
      </c>
      <c r="BL447" s="139">
        <v>1.8602775608400568E-2</v>
      </c>
      <c r="BM447" s="139">
        <v>1.7556588204865553E-2</v>
      </c>
      <c r="BN447" s="139">
        <v>1.8634238469491984E-2</v>
      </c>
      <c r="BO447" s="139">
        <v>1.7356993309376258E-2</v>
      </c>
      <c r="BP447" s="139">
        <v>1.7356993309376258E-2</v>
      </c>
      <c r="BR447" s="129" t="s">
        <v>159</v>
      </c>
      <c r="BS447" s="131">
        <v>-0.52214775866367713</v>
      </c>
      <c r="BT447" s="131">
        <v>-6.8542922331214909E-2</v>
      </c>
      <c r="BU447" s="131">
        <v>0</v>
      </c>
    </row>
    <row r="448" spans="1:73" ht="17.25">
      <c r="A448" s="105"/>
      <c r="B448" s="218"/>
      <c r="C448" s="212"/>
      <c r="D448" s="215"/>
      <c r="E448" s="129" t="s">
        <v>160</v>
      </c>
      <c r="F448" s="9" t="s">
        <v>35</v>
      </c>
      <c r="G448" s="11" t="s">
        <v>33</v>
      </c>
      <c r="H448" s="11" t="s">
        <v>33</v>
      </c>
      <c r="I448" s="11" t="s">
        <v>33</v>
      </c>
      <c r="J448" s="11" t="s">
        <v>33</v>
      </c>
      <c r="K448" s="11" t="s">
        <v>33</v>
      </c>
      <c r="L448" s="11" t="s">
        <v>33</v>
      </c>
      <c r="M448" s="11" t="s">
        <v>33</v>
      </c>
      <c r="N448" s="11" t="s">
        <v>33</v>
      </c>
      <c r="O448" s="11" t="s">
        <v>33</v>
      </c>
      <c r="P448" s="11" t="s">
        <v>33</v>
      </c>
      <c r="Q448" s="11" t="s">
        <v>33</v>
      </c>
      <c r="R448" s="11" t="s">
        <v>33</v>
      </c>
      <c r="S448" s="11" t="s">
        <v>33</v>
      </c>
      <c r="T448" s="11" t="s">
        <v>33</v>
      </c>
      <c r="U448" s="11" t="s">
        <v>33</v>
      </c>
      <c r="V448" s="11" t="s">
        <v>33</v>
      </c>
      <c r="W448" s="11" t="s">
        <v>33</v>
      </c>
      <c r="X448" s="11" t="s">
        <v>33</v>
      </c>
      <c r="Y448" s="11" t="s">
        <v>33</v>
      </c>
      <c r="Z448" s="11" t="s">
        <v>33</v>
      </c>
      <c r="AA448" s="11" t="s">
        <v>33</v>
      </c>
      <c r="AB448" s="11" t="s">
        <v>33</v>
      </c>
      <c r="AC448" s="11" t="s">
        <v>33</v>
      </c>
      <c r="AD448" s="11" t="s">
        <v>33</v>
      </c>
      <c r="AE448" s="11" t="s">
        <v>33</v>
      </c>
      <c r="AF448" s="11" t="s">
        <v>33</v>
      </c>
      <c r="AG448" s="11" t="s">
        <v>33</v>
      </c>
      <c r="AH448" s="11" t="s">
        <v>33</v>
      </c>
      <c r="AI448" s="11" t="s">
        <v>33</v>
      </c>
      <c r="AJ448" s="11" t="s">
        <v>33</v>
      </c>
      <c r="AK448" s="137">
        <v>0</v>
      </c>
      <c r="AL448" s="137">
        <v>0</v>
      </c>
      <c r="AM448" s="137">
        <v>0</v>
      </c>
      <c r="AN448" s="137">
        <v>0</v>
      </c>
      <c r="AO448" s="137">
        <v>0</v>
      </c>
      <c r="AP448" s="137">
        <v>0</v>
      </c>
      <c r="AQ448" s="137">
        <v>0</v>
      </c>
      <c r="AR448" s="137">
        <v>0</v>
      </c>
      <c r="AS448" s="137">
        <v>0</v>
      </c>
      <c r="AT448" s="137">
        <v>0</v>
      </c>
      <c r="AU448" s="137">
        <v>0</v>
      </c>
      <c r="AV448" s="137">
        <v>0</v>
      </c>
      <c r="AW448" s="137">
        <v>0</v>
      </c>
      <c r="AX448" s="137">
        <v>0</v>
      </c>
      <c r="AY448" s="137">
        <v>0</v>
      </c>
      <c r="AZ448" s="137">
        <v>0</v>
      </c>
      <c r="BA448" s="137">
        <v>0</v>
      </c>
      <c r="BB448" s="137">
        <v>0</v>
      </c>
      <c r="BC448" s="137">
        <v>0</v>
      </c>
      <c r="BD448" s="137">
        <v>0</v>
      </c>
      <c r="BE448" s="137">
        <v>0</v>
      </c>
      <c r="BF448" s="137">
        <v>0</v>
      </c>
      <c r="BG448" s="137">
        <v>0</v>
      </c>
      <c r="BH448" s="137">
        <v>0</v>
      </c>
      <c r="BI448" s="137">
        <v>0</v>
      </c>
      <c r="BJ448" s="137">
        <v>0</v>
      </c>
      <c r="BK448" s="137">
        <v>0</v>
      </c>
      <c r="BL448" s="137">
        <v>0</v>
      </c>
      <c r="BM448" s="137">
        <v>0</v>
      </c>
      <c r="BN448" s="137">
        <v>0</v>
      </c>
      <c r="BO448" s="137">
        <v>0</v>
      </c>
      <c r="BP448" s="137">
        <v>0</v>
      </c>
      <c r="BR448" s="129" t="s">
        <v>160</v>
      </c>
      <c r="BS448" s="131">
        <v>0</v>
      </c>
      <c r="BT448" s="131">
        <v>0</v>
      </c>
      <c r="BU448" s="131">
        <v>0</v>
      </c>
    </row>
    <row r="449" spans="1:73" ht="17.25" customHeight="1">
      <c r="A449" s="105"/>
      <c r="B449" s="218"/>
      <c r="C449" s="212"/>
      <c r="D449" s="215"/>
      <c r="E449" s="130" t="s">
        <v>161</v>
      </c>
      <c r="F449" s="9" t="s">
        <v>35</v>
      </c>
      <c r="G449" s="138" t="s">
        <v>33</v>
      </c>
      <c r="H449" s="138" t="s">
        <v>33</v>
      </c>
      <c r="I449" s="138" t="s">
        <v>33</v>
      </c>
      <c r="J449" s="138" t="s">
        <v>33</v>
      </c>
      <c r="K449" s="138" t="s">
        <v>33</v>
      </c>
      <c r="L449" s="138" t="s">
        <v>33</v>
      </c>
      <c r="M449" s="138" t="s">
        <v>33</v>
      </c>
      <c r="N449" s="138" t="s">
        <v>33</v>
      </c>
      <c r="O449" s="138" t="s">
        <v>33</v>
      </c>
      <c r="P449" s="138" t="s">
        <v>33</v>
      </c>
      <c r="Q449" s="138" t="s">
        <v>33</v>
      </c>
      <c r="R449" s="138" t="s">
        <v>33</v>
      </c>
      <c r="S449" s="138" t="s">
        <v>33</v>
      </c>
      <c r="T449" s="138" t="s">
        <v>33</v>
      </c>
      <c r="U449" s="138" t="s">
        <v>33</v>
      </c>
      <c r="V449" s="138" t="s">
        <v>33</v>
      </c>
      <c r="W449" s="138" t="s">
        <v>33</v>
      </c>
      <c r="X449" s="138" t="s">
        <v>33</v>
      </c>
      <c r="Y449" s="138" t="s">
        <v>33</v>
      </c>
      <c r="Z449" s="138" t="s">
        <v>33</v>
      </c>
      <c r="AA449" s="138" t="s">
        <v>33</v>
      </c>
      <c r="AB449" s="138" t="s">
        <v>33</v>
      </c>
      <c r="AC449" s="138" t="s">
        <v>33</v>
      </c>
      <c r="AD449" s="138" t="s">
        <v>33</v>
      </c>
      <c r="AE449" s="138" t="s">
        <v>33</v>
      </c>
      <c r="AF449" s="138" t="s">
        <v>33</v>
      </c>
      <c r="AG449" s="138" t="s">
        <v>33</v>
      </c>
      <c r="AH449" s="138" t="s">
        <v>33</v>
      </c>
      <c r="AI449" s="138" t="s">
        <v>33</v>
      </c>
      <c r="AJ449" s="138" t="s">
        <v>33</v>
      </c>
      <c r="AK449" s="140">
        <v>3.6322929575127859E-2</v>
      </c>
      <c r="AL449" s="140">
        <v>3.6798154831405853E-2</v>
      </c>
      <c r="AM449" s="140">
        <v>3.7252016812946001E-2</v>
      </c>
      <c r="AN449" s="140">
        <v>3.6371427565098299E-2</v>
      </c>
      <c r="AO449" s="140">
        <v>3.6301593364354165E-2</v>
      </c>
      <c r="AP449" s="140">
        <v>3.5711383860512418E-2</v>
      </c>
      <c r="AQ449" s="140">
        <v>3.6970569207321557E-2</v>
      </c>
      <c r="AR449" s="140">
        <v>3.7120358040956952E-2</v>
      </c>
      <c r="AS449" s="140">
        <v>3.7701760615106127E-2</v>
      </c>
      <c r="AT449" s="140">
        <v>3.7048075589130654E-2</v>
      </c>
      <c r="AU449" s="140">
        <v>3.7347377360048221E-2</v>
      </c>
      <c r="AV449" s="140">
        <v>3.4098917351391804E-2</v>
      </c>
      <c r="AW449" s="140">
        <v>3.4371292115875682E-2</v>
      </c>
      <c r="AX449" s="140">
        <v>3.0449697522020949E-2</v>
      </c>
      <c r="AY449" s="140">
        <v>3.1360312154694571E-2</v>
      </c>
      <c r="AZ449" s="140">
        <v>2.8710524166572056E-2</v>
      </c>
      <c r="BA449" s="140">
        <v>2.8042554908924287E-2</v>
      </c>
      <c r="BB449" s="140">
        <v>2.620510234479808E-2</v>
      </c>
      <c r="BC449" s="140">
        <v>2.6895875822009089E-2</v>
      </c>
      <c r="BD449" s="140">
        <v>2.6721862754009902E-2</v>
      </c>
      <c r="BE449" s="140">
        <v>2.4361289778855433E-2</v>
      </c>
      <c r="BF449" s="140">
        <v>2.35084047842949E-2</v>
      </c>
      <c r="BG449" s="140">
        <v>2.2578412272035039E-2</v>
      </c>
      <c r="BH449" s="140">
        <v>1.9402429121011158E-2</v>
      </c>
      <c r="BI449" s="140">
        <v>1.9207772041160667E-2</v>
      </c>
      <c r="BJ449" s="140">
        <v>1.8949231902783761E-2</v>
      </c>
      <c r="BK449" s="140">
        <v>1.7282148028845538E-2</v>
      </c>
      <c r="BL449" s="140">
        <v>1.8602775608400568E-2</v>
      </c>
      <c r="BM449" s="140">
        <v>1.7556588204865553E-2</v>
      </c>
      <c r="BN449" s="140">
        <v>1.8634238469491984E-2</v>
      </c>
      <c r="BO449" s="140">
        <v>1.7356993309376258E-2</v>
      </c>
      <c r="BP449" s="140">
        <v>1.7356993309376258E-2</v>
      </c>
      <c r="BR449" s="130" t="s">
        <v>161</v>
      </c>
      <c r="BS449" s="132">
        <v>-0.52214775866367713</v>
      </c>
      <c r="BT449" s="132">
        <v>-6.8542922331214909E-2</v>
      </c>
      <c r="BU449" s="132">
        <v>0</v>
      </c>
    </row>
    <row r="450" spans="1:73" ht="17.25">
      <c r="A450" s="105"/>
      <c r="B450" s="218"/>
      <c r="C450" s="212"/>
      <c r="D450" s="215"/>
      <c r="E450" s="129" t="s">
        <v>226</v>
      </c>
      <c r="F450" s="9" t="s">
        <v>35</v>
      </c>
      <c r="G450" s="11" t="s">
        <v>33</v>
      </c>
      <c r="H450" s="11" t="s">
        <v>33</v>
      </c>
      <c r="I450" s="11" t="s">
        <v>33</v>
      </c>
      <c r="J450" s="11" t="s">
        <v>33</v>
      </c>
      <c r="K450" s="11" t="s">
        <v>33</v>
      </c>
      <c r="L450" s="11" t="s">
        <v>33</v>
      </c>
      <c r="M450" s="11" t="s">
        <v>33</v>
      </c>
      <c r="N450" s="11" t="s">
        <v>33</v>
      </c>
      <c r="O450" s="11" t="s">
        <v>33</v>
      </c>
      <c r="P450" s="11" t="s">
        <v>33</v>
      </c>
      <c r="Q450" s="11" t="s">
        <v>33</v>
      </c>
      <c r="R450" s="11" t="s">
        <v>33</v>
      </c>
      <c r="S450" s="11" t="s">
        <v>33</v>
      </c>
      <c r="T450" s="11" t="s">
        <v>33</v>
      </c>
      <c r="U450" s="11" t="s">
        <v>33</v>
      </c>
      <c r="V450" s="11" t="s">
        <v>33</v>
      </c>
      <c r="W450" s="11" t="s">
        <v>33</v>
      </c>
      <c r="X450" s="11" t="s">
        <v>33</v>
      </c>
      <c r="Y450" s="11" t="s">
        <v>33</v>
      </c>
      <c r="Z450" s="11" t="s">
        <v>33</v>
      </c>
      <c r="AA450" s="11" t="s">
        <v>33</v>
      </c>
      <c r="AB450" s="11" t="s">
        <v>33</v>
      </c>
      <c r="AC450" s="11" t="s">
        <v>33</v>
      </c>
      <c r="AD450" s="11" t="s">
        <v>33</v>
      </c>
      <c r="AE450" s="11" t="s">
        <v>33</v>
      </c>
      <c r="AF450" s="11" t="s">
        <v>33</v>
      </c>
      <c r="AG450" s="11" t="s">
        <v>33</v>
      </c>
      <c r="AH450" s="11" t="s">
        <v>33</v>
      </c>
      <c r="AI450" s="11" t="s">
        <v>33</v>
      </c>
      <c r="AJ450" s="11" t="s">
        <v>33</v>
      </c>
      <c r="AK450" s="139">
        <v>2.49562206537512E-2</v>
      </c>
      <c r="AL450" s="139">
        <v>2.6575508689961544E-2</v>
      </c>
      <c r="AM450" s="139">
        <v>3.0594727077434547E-2</v>
      </c>
      <c r="AN450" s="139">
        <v>3.4272005403475581E-2</v>
      </c>
      <c r="AO450" s="139">
        <v>3.2215792946484356E-2</v>
      </c>
      <c r="AP450" s="139">
        <v>3.3006857600574556E-2</v>
      </c>
      <c r="AQ450" s="139">
        <v>3.4145238397478121E-2</v>
      </c>
      <c r="AR450" s="139">
        <v>3.1923624368228293E-2</v>
      </c>
      <c r="AS450" s="139">
        <v>3.1272000527565624E-2</v>
      </c>
      <c r="AT450" s="139">
        <v>3.3688762998646239E-2</v>
      </c>
      <c r="AU450" s="139">
        <v>3.4665120870851399E-2</v>
      </c>
      <c r="AV450" s="139">
        <v>3.273346004081485E-2</v>
      </c>
      <c r="AW450" s="139">
        <v>3.1789835908802626E-2</v>
      </c>
      <c r="AX450" s="139">
        <v>3.1166034504783117E-2</v>
      </c>
      <c r="AY450" s="139">
        <v>3.2164369671559251E-2</v>
      </c>
      <c r="AZ450" s="139">
        <v>3.3142949049687967E-2</v>
      </c>
      <c r="BA450" s="139">
        <v>3.4843421123212169E-2</v>
      </c>
      <c r="BB450" s="139">
        <v>3.6631567948619312E-2</v>
      </c>
      <c r="BC450" s="139">
        <v>3.8570645322930586E-2</v>
      </c>
      <c r="BD450" s="139">
        <v>4.0618041871639171E-2</v>
      </c>
      <c r="BE450" s="139">
        <v>4.2803860972564618E-2</v>
      </c>
      <c r="BF450" s="139">
        <v>4.3806608753308121E-2</v>
      </c>
      <c r="BG450" s="139">
        <v>4.406561178940465E-2</v>
      </c>
      <c r="BH450" s="139">
        <v>4.4512062882495741E-2</v>
      </c>
      <c r="BI450" s="139">
        <v>4.5052385906370403E-2</v>
      </c>
      <c r="BJ450" s="139">
        <v>4.2520193067398099E-2</v>
      </c>
      <c r="BK450" s="139">
        <v>4.2810375900058845E-2</v>
      </c>
      <c r="BL450" s="139">
        <v>4.3030712763290534E-2</v>
      </c>
      <c r="BM450" s="139">
        <v>4.3869361228646882E-2</v>
      </c>
      <c r="BN450" s="139">
        <v>4.4997132526469294E-2</v>
      </c>
      <c r="BO450" s="139">
        <v>4.6321522765331496E-2</v>
      </c>
      <c r="BP450" s="139">
        <v>5.2319681513120969E-2</v>
      </c>
      <c r="BR450" s="129" t="s">
        <v>226</v>
      </c>
      <c r="BS450" s="131">
        <v>0.85611128415667581</v>
      </c>
      <c r="BT450" s="131">
        <v>2.9432769701116798E-2</v>
      </c>
      <c r="BU450" s="131">
        <v>0.12948967110119888</v>
      </c>
    </row>
    <row r="451" spans="1:73" ht="17.25">
      <c r="A451" s="105"/>
      <c r="B451" s="218"/>
      <c r="C451" s="212"/>
      <c r="D451" s="215"/>
      <c r="E451" s="165" t="s">
        <v>227</v>
      </c>
      <c r="F451" s="9" t="s">
        <v>35</v>
      </c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39">
        <v>1.4779948471285853E-4</v>
      </c>
      <c r="AL451" s="139">
        <v>1.4958565042965684E-4</v>
      </c>
      <c r="AM451" s="139">
        <v>1.5142907621797544E-4</v>
      </c>
      <c r="AN451" s="139">
        <v>1.3855293965590141E-4</v>
      </c>
      <c r="AO451" s="139">
        <v>1.4408883086561603E-4</v>
      </c>
      <c r="AP451" s="139">
        <v>1.2684661097302487E-4</v>
      </c>
      <c r="AQ451" s="139">
        <v>1.2859407501701259E-4</v>
      </c>
      <c r="AR451" s="139">
        <v>1.3042614385404277E-4</v>
      </c>
      <c r="AS451" s="139">
        <v>1.1117010031513349E-4</v>
      </c>
      <c r="AT451" s="139">
        <v>1.1141936853572483E-4</v>
      </c>
      <c r="AU451" s="139">
        <v>1.1171404711968414E-4</v>
      </c>
      <c r="AV451" s="139">
        <v>9.2256260385798446E-5</v>
      </c>
      <c r="AW451" s="139">
        <v>9.2382880292980529E-5</v>
      </c>
      <c r="AX451" s="139">
        <v>9.2447377222612648E-5</v>
      </c>
      <c r="AY451" s="139">
        <v>1.0101506653507502E-4</v>
      </c>
      <c r="AZ451" s="139">
        <v>1.0877112761117311E-4</v>
      </c>
      <c r="BA451" s="139">
        <v>1.1682440415253852E-4</v>
      </c>
      <c r="BB451" s="139">
        <v>1.1014167745729163E-4</v>
      </c>
      <c r="BC451" s="139">
        <v>1.128643634336936E-4</v>
      </c>
      <c r="BD451" s="139">
        <v>1.1702452959564258E-4</v>
      </c>
      <c r="BE451" s="139">
        <v>1.2868480485783137E-4</v>
      </c>
      <c r="BF451" s="139">
        <v>1.1285584061505151E-4</v>
      </c>
      <c r="BG451" s="139">
        <v>1.1294744126878167E-4</v>
      </c>
      <c r="BH451" s="139">
        <v>1.1409545749982449E-4</v>
      </c>
      <c r="BI451" s="139">
        <v>1.1467685007326412E-4</v>
      </c>
      <c r="BJ451" s="139">
        <v>1.1901199731995452E-4</v>
      </c>
      <c r="BK451" s="139">
        <v>1.1423910196827562E-4</v>
      </c>
      <c r="BL451" s="139">
        <v>1.1850692171675256E-4</v>
      </c>
      <c r="BM451" s="139">
        <v>1.2242532680489717E-4</v>
      </c>
      <c r="BN451" s="139">
        <v>1.2063929173992435E-4</v>
      </c>
      <c r="BO451" s="139">
        <v>1.2517730104669682E-4</v>
      </c>
      <c r="BP451" s="139">
        <v>1.4845951313368006E-4</v>
      </c>
      <c r="BR451" s="129" t="s">
        <v>227</v>
      </c>
      <c r="BS451" s="131">
        <v>-0.15305996303107261</v>
      </c>
      <c r="BT451" s="131">
        <v>3.7616345730506776E-2</v>
      </c>
      <c r="BU451" s="131">
        <v>0.18599388141703038</v>
      </c>
    </row>
    <row r="452" spans="1:73" ht="17.25">
      <c r="A452" s="105"/>
      <c r="B452" s="218"/>
      <c r="C452" s="212"/>
      <c r="D452" s="215"/>
      <c r="E452" s="124" t="s">
        <v>228</v>
      </c>
      <c r="F452" s="9" t="s">
        <v>35</v>
      </c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25">
        <v>2.5104020138464057E-2</v>
      </c>
      <c r="AL452" s="125">
        <v>2.6725094340391199E-2</v>
      </c>
      <c r="AM452" s="125">
        <v>3.0746156153652521E-2</v>
      </c>
      <c r="AN452" s="125">
        <v>3.4410558343131482E-2</v>
      </c>
      <c r="AO452" s="125">
        <v>3.2359881777349969E-2</v>
      </c>
      <c r="AP452" s="125">
        <v>3.3133704211547578E-2</v>
      </c>
      <c r="AQ452" s="125">
        <v>3.427383247249513E-2</v>
      </c>
      <c r="AR452" s="125">
        <v>3.2054050512082335E-2</v>
      </c>
      <c r="AS452" s="125">
        <v>3.1383170627880756E-2</v>
      </c>
      <c r="AT452" s="125">
        <v>3.3800182367181963E-2</v>
      </c>
      <c r="AU452" s="125">
        <v>3.4776834917971081E-2</v>
      </c>
      <c r="AV452" s="125">
        <v>3.2825716301200646E-2</v>
      </c>
      <c r="AW452" s="125">
        <v>3.1882218789095605E-2</v>
      </c>
      <c r="AX452" s="125">
        <v>3.125848188200573E-2</v>
      </c>
      <c r="AY452" s="125">
        <v>3.2265384738094323E-2</v>
      </c>
      <c r="AZ452" s="125">
        <v>3.3251720177299139E-2</v>
      </c>
      <c r="BA452" s="125">
        <v>3.4960245527364708E-2</v>
      </c>
      <c r="BB452" s="125">
        <v>3.6741709626076605E-2</v>
      </c>
      <c r="BC452" s="125">
        <v>3.8683509686364283E-2</v>
      </c>
      <c r="BD452" s="125">
        <v>4.0735066401234817E-2</v>
      </c>
      <c r="BE452" s="125">
        <v>4.2932545777422448E-2</v>
      </c>
      <c r="BF452" s="125">
        <v>4.3919464593923173E-2</v>
      </c>
      <c r="BG452" s="125">
        <v>4.4178559230673431E-2</v>
      </c>
      <c r="BH452" s="125">
        <v>4.4626158339995566E-2</v>
      </c>
      <c r="BI452" s="125">
        <v>4.5167062756443666E-2</v>
      </c>
      <c r="BJ452" s="125">
        <v>4.263920506471805E-2</v>
      </c>
      <c r="BK452" s="125">
        <v>4.2924615002027121E-2</v>
      </c>
      <c r="BL452" s="125">
        <v>4.314921968500729E-2</v>
      </c>
      <c r="BM452" s="125">
        <v>4.399178655545178E-2</v>
      </c>
      <c r="BN452" s="125">
        <v>4.5117771818209217E-2</v>
      </c>
      <c r="BO452" s="125">
        <v>4.6446700066378195E-2</v>
      </c>
      <c r="BP452" s="125">
        <v>5.2468141026254647E-2</v>
      </c>
      <c r="BR452" s="130" t="s">
        <v>228</v>
      </c>
      <c r="BS452" s="132">
        <v>0.85016980587954349</v>
      </c>
      <c r="BT452" s="132">
        <v>2.9454651562217271E-2</v>
      </c>
      <c r="BU452" s="132">
        <v>0.12964195413820687</v>
      </c>
    </row>
    <row r="453" spans="1:73" ht="16.5" customHeight="1">
      <c r="A453" s="105"/>
      <c r="B453" s="218"/>
      <c r="C453" s="212"/>
      <c r="D453" s="215"/>
      <c r="E453" s="116" t="s">
        <v>146</v>
      </c>
      <c r="F453" s="9" t="s">
        <v>35</v>
      </c>
      <c r="G453" s="118" t="s">
        <v>33</v>
      </c>
      <c r="H453" s="118" t="s">
        <v>33</v>
      </c>
      <c r="I453" s="118" t="s">
        <v>33</v>
      </c>
      <c r="J453" s="118" t="s">
        <v>33</v>
      </c>
      <c r="K453" s="118" t="s">
        <v>33</v>
      </c>
      <c r="L453" s="118" t="s">
        <v>33</v>
      </c>
      <c r="M453" s="118" t="s">
        <v>33</v>
      </c>
      <c r="N453" s="118" t="s">
        <v>33</v>
      </c>
      <c r="O453" s="118" t="s">
        <v>33</v>
      </c>
      <c r="P453" s="118" t="s">
        <v>33</v>
      </c>
      <c r="Q453" s="118" t="s">
        <v>33</v>
      </c>
      <c r="R453" s="118" t="s">
        <v>33</v>
      </c>
      <c r="S453" s="118" t="s">
        <v>33</v>
      </c>
      <c r="T453" s="118" t="s">
        <v>33</v>
      </c>
      <c r="U453" s="118" t="s">
        <v>33</v>
      </c>
      <c r="V453" s="118" t="s">
        <v>33</v>
      </c>
      <c r="W453" s="118" t="s">
        <v>33</v>
      </c>
      <c r="X453" s="118" t="s">
        <v>33</v>
      </c>
      <c r="Y453" s="118" t="s">
        <v>33</v>
      </c>
      <c r="Z453" s="118" t="s">
        <v>33</v>
      </c>
      <c r="AA453" s="118" t="s">
        <v>33</v>
      </c>
      <c r="AB453" s="118" t="s">
        <v>33</v>
      </c>
      <c r="AC453" s="118" t="s">
        <v>33</v>
      </c>
      <c r="AD453" s="118" t="s">
        <v>33</v>
      </c>
      <c r="AE453" s="118" t="s">
        <v>33</v>
      </c>
      <c r="AF453" s="118" t="s">
        <v>33</v>
      </c>
      <c r="AG453" s="118" t="s">
        <v>33</v>
      </c>
      <c r="AH453" s="118" t="s">
        <v>33</v>
      </c>
      <c r="AI453" s="118" t="s">
        <v>33</v>
      </c>
      <c r="AJ453" s="118" t="s">
        <v>33</v>
      </c>
      <c r="AK453" s="121">
        <v>6.1426949713591916E-2</v>
      </c>
      <c r="AL453" s="121">
        <v>6.3523249171797053E-2</v>
      </c>
      <c r="AM453" s="121">
        <v>6.7998172966598519E-2</v>
      </c>
      <c r="AN453" s="121">
        <v>7.0781985908229789E-2</v>
      </c>
      <c r="AO453" s="121">
        <v>6.8661475141704134E-2</v>
      </c>
      <c r="AP453" s="121">
        <v>6.8845088072059996E-2</v>
      </c>
      <c r="AQ453" s="121">
        <v>7.1244401679816688E-2</v>
      </c>
      <c r="AR453" s="121">
        <v>6.9174408553039288E-2</v>
      </c>
      <c r="AS453" s="121">
        <v>6.9084931242986883E-2</v>
      </c>
      <c r="AT453" s="121">
        <v>7.084825795631261E-2</v>
      </c>
      <c r="AU453" s="121">
        <v>7.2124212278019295E-2</v>
      </c>
      <c r="AV453" s="121">
        <v>6.692463365259245E-2</v>
      </c>
      <c r="AW453" s="121">
        <v>6.625351090497128E-2</v>
      </c>
      <c r="AX453" s="121">
        <v>6.1708179404026675E-2</v>
      </c>
      <c r="AY453" s="121">
        <v>6.3625696892788894E-2</v>
      </c>
      <c r="AZ453" s="121">
        <v>6.1962244343871195E-2</v>
      </c>
      <c r="BA453" s="121">
        <v>6.3002800436289003E-2</v>
      </c>
      <c r="BB453" s="121">
        <v>6.2946811970874678E-2</v>
      </c>
      <c r="BC453" s="121">
        <v>6.5579385508373375E-2</v>
      </c>
      <c r="BD453" s="121">
        <v>6.7456929155244719E-2</v>
      </c>
      <c r="BE453" s="121">
        <v>6.7293835556277881E-2</v>
      </c>
      <c r="BF453" s="121">
        <v>6.7427869378218069E-2</v>
      </c>
      <c r="BG453" s="121">
        <v>6.675697150270847E-2</v>
      </c>
      <c r="BH453" s="121">
        <v>6.4028587461006731E-2</v>
      </c>
      <c r="BI453" s="121">
        <v>6.4374834797604336E-2</v>
      </c>
      <c r="BJ453" s="121">
        <v>6.1588436967501811E-2</v>
      </c>
      <c r="BK453" s="121">
        <v>6.0206763030872662E-2</v>
      </c>
      <c r="BL453" s="121">
        <v>6.1751995293407858E-2</v>
      </c>
      <c r="BM453" s="121">
        <v>6.1548374760317333E-2</v>
      </c>
      <c r="BN453" s="121">
        <v>6.3752010287701194E-2</v>
      </c>
      <c r="BO453" s="121">
        <v>6.380369337575445E-2</v>
      </c>
      <c r="BP453" s="121">
        <v>6.9825134335630909E-2</v>
      </c>
      <c r="BR453" s="122" t="s">
        <v>146</v>
      </c>
      <c r="BS453" s="123">
        <v>3.8692197370116727E-2</v>
      </c>
      <c r="BT453" s="123">
        <v>8.1068954249473226E-4</v>
      </c>
      <c r="BU453" s="123">
        <v>9.437448901923004E-2</v>
      </c>
    </row>
    <row r="454" spans="1:73" ht="16.5" customHeight="1">
      <c r="A454" s="105"/>
      <c r="B454" s="218"/>
      <c r="C454" s="212"/>
      <c r="D454" s="215"/>
      <c r="E454" s="88" t="s">
        <v>36</v>
      </c>
      <c r="F454" s="9" t="s">
        <v>35</v>
      </c>
      <c r="G454" s="11" t="s">
        <v>33</v>
      </c>
      <c r="H454" s="11" t="s">
        <v>33</v>
      </c>
      <c r="I454" s="11" t="s">
        <v>33</v>
      </c>
      <c r="J454" s="11" t="s">
        <v>33</v>
      </c>
      <c r="K454" s="11" t="s">
        <v>33</v>
      </c>
      <c r="L454" s="11" t="s">
        <v>33</v>
      </c>
      <c r="M454" s="11" t="s">
        <v>33</v>
      </c>
      <c r="N454" s="11" t="s">
        <v>33</v>
      </c>
      <c r="O454" s="11" t="s">
        <v>33</v>
      </c>
      <c r="P454" s="11" t="s">
        <v>33</v>
      </c>
      <c r="Q454" s="11" t="s">
        <v>33</v>
      </c>
      <c r="R454" s="11" t="s">
        <v>33</v>
      </c>
      <c r="S454" s="11" t="s">
        <v>33</v>
      </c>
      <c r="T454" s="11" t="s">
        <v>33</v>
      </c>
      <c r="U454" s="11" t="s">
        <v>33</v>
      </c>
      <c r="V454" s="11" t="s">
        <v>33</v>
      </c>
      <c r="W454" s="11" t="s">
        <v>33</v>
      </c>
      <c r="X454" s="11" t="s">
        <v>33</v>
      </c>
      <c r="Y454" s="11" t="s">
        <v>33</v>
      </c>
      <c r="Z454" s="11" t="s">
        <v>33</v>
      </c>
      <c r="AA454" s="11" t="s">
        <v>33</v>
      </c>
      <c r="AB454" s="11" t="s">
        <v>33</v>
      </c>
      <c r="AC454" s="11" t="s">
        <v>33</v>
      </c>
      <c r="AD454" s="11" t="s">
        <v>33</v>
      </c>
      <c r="AE454" s="11" t="s">
        <v>33</v>
      </c>
      <c r="AF454" s="11" t="s">
        <v>33</v>
      </c>
      <c r="AG454" s="11" t="s">
        <v>33</v>
      </c>
      <c r="AH454" s="11" t="s">
        <v>33</v>
      </c>
      <c r="AI454" s="11" t="s">
        <v>33</v>
      </c>
      <c r="AJ454" s="11" t="s">
        <v>33</v>
      </c>
      <c r="AK454" s="15">
        <v>12.881911749526548</v>
      </c>
      <c r="AL454" s="15">
        <v>13.617330662763067</v>
      </c>
      <c r="AM454" s="15">
        <v>13.205026585461761</v>
      </c>
      <c r="AN454" s="15">
        <v>12.425942606178367</v>
      </c>
      <c r="AO454" s="15">
        <v>12.486282206265445</v>
      </c>
      <c r="AP454" s="15">
        <v>12.818130232385993</v>
      </c>
      <c r="AQ454" s="15">
        <v>12.954681261940499</v>
      </c>
      <c r="AR454" s="15">
        <v>12.888091696004402</v>
      </c>
      <c r="AS454" s="15">
        <v>13.300133026392237</v>
      </c>
      <c r="AT454" s="15">
        <v>12.899099302713562</v>
      </c>
      <c r="AU454" s="15">
        <v>12.718337712566784</v>
      </c>
      <c r="AV454" s="15">
        <v>12.357929045145289</v>
      </c>
      <c r="AW454" s="15">
        <v>12.197908525461376</v>
      </c>
      <c r="AX454" s="15">
        <v>12.097150066883083</v>
      </c>
      <c r="AY454" s="15">
        <v>11.94806036932667</v>
      </c>
      <c r="AZ454" s="15">
        <v>11.97562866302329</v>
      </c>
      <c r="BA454" s="15">
        <v>11.658664764921269</v>
      </c>
      <c r="BB454" s="15">
        <v>11.517394219515596</v>
      </c>
      <c r="BC454" s="15">
        <v>10.939809809017349</v>
      </c>
      <c r="BD454" s="15">
        <v>9.6415087168659177</v>
      </c>
      <c r="BE454" s="15">
        <v>9.977754106338903</v>
      </c>
      <c r="BF454" s="15">
        <v>9.6192827992493726</v>
      </c>
      <c r="BG454" s="15">
        <v>9.7851640094245003</v>
      </c>
      <c r="BH454" s="15">
        <v>9.5346291966132402</v>
      </c>
      <c r="BI454" s="15">
        <v>9.455021337601309</v>
      </c>
      <c r="BJ454" s="15">
        <v>9.582469225789632</v>
      </c>
      <c r="BK454" s="15">
        <v>9.0562202500940607</v>
      </c>
      <c r="BL454" s="15">
        <v>9.2019310562898315</v>
      </c>
      <c r="BM454" s="15">
        <v>9.2297899957272271</v>
      </c>
      <c r="BN454" s="15">
        <v>9.0917669080603769</v>
      </c>
      <c r="BO454" s="15">
        <v>7.9732105235516295</v>
      </c>
      <c r="BP454" s="15">
        <v>8.8918750964659345</v>
      </c>
      <c r="BR454" s="93" t="s">
        <v>36</v>
      </c>
      <c r="BS454" s="95">
        <v>-0.38105378467255291</v>
      </c>
      <c r="BT454" s="95">
        <v>-0.12302959323749078</v>
      </c>
      <c r="BU454" s="95">
        <v>0.11521890337658991</v>
      </c>
    </row>
    <row r="455" spans="1:73" s="38" customFormat="1" ht="16.5" customHeight="1">
      <c r="A455" s="110"/>
      <c r="B455" s="218"/>
      <c r="C455" s="212"/>
      <c r="D455" s="215"/>
      <c r="E455" s="89" t="s">
        <v>102</v>
      </c>
      <c r="F455" s="9" t="s">
        <v>35</v>
      </c>
      <c r="G455" s="11" t="s">
        <v>33</v>
      </c>
      <c r="H455" s="11" t="s">
        <v>33</v>
      </c>
      <c r="I455" s="11" t="s">
        <v>33</v>
      </c>
      <c r="J455" s="11" t="s">
        <v>33</v>
      </c>
      <c r="K455" s="11" t="s">
        <v>33</v>
      </c>
      <c r="L455" s="11" t="s">
        <v>33</v>
      </c>
      <c r="M455" s="11" t="s">
        <v>33</v>
      </c>
      <c r="N455" s="11" t="s">
        <v>33</v>
      </c>
      <c r="O455" s="11" t="s">
        <v>33</v>
      </c>
      <c r="P455" s="11" t="s">
        <v>33</v>
      </c>
      <c r="Q455" s="11" t="s">
        <v>33</v>
      </c>
      <c r="R455" s="11" t="s">
        <v>33</v>
      </c>
      <c r="S455" s="11" t="s">
        <v>33</v>
      </c>
      <c r="T455" s="11" t="s">
        <v>33</v>
      </c>
      <c r="U455" s="11" t="s">
        <v>33</v>
      </c>
      <c r="V455" s="11" t="s">
        <v>33</v>
      </c>
      <c r="W455" s="11" t="s">
        <v>33</v>
      </c>
      <c r="X455" s="11" t="s">
        <v>33</v>
      </c>
      <c r="Y455" s="11" t="s">
        <v>33</v>
      </c>
      <c r="Z455" s="11" t="s">
        <v>33</v>
      </c>
      <c r="AA455" s="11" t="s">
        <v>33</v>
      </c>
      <c r="AB455" s="11" t="s">
        <v>33</v>
      </c>
      <c r="AC455" s="11" t="s">
        <v>33</v>
      </c>
      <c r="AD455" s="11" t="s">
        <v>33</v>
      </c>
      <c r="AE455" s="11" t="s">
        <v>33</v>
      </c>
      <c r="AF455" s="11" t="s">
        <v>33</v>
      </c>
      <c r="AG455" s="11" t="s">
        <v>33</v>
      </c>
      <c r="AH455" s="11" t="s">
        <v>33</v>
      </c>
      <c r="AI455" s="11" t="s">
        <v>33</v>
      </c>
      <c r="AJ455" s="11" t="s">
        <v>33</v>
      </c>
      <c r="AK455" s="149">
        <v>12.94333869924014</v>
      </c>
      <c r="AL455" s="149">
        <v>13.680853911934864</v>
      </c>
      <c r="AM455" s="149">
        <v>13.27302475842836</v>
      </c>
      <c r="AN455" s="149">
        <v>12.496724592086597</v>
      </c>
      <c r="AO455" s="149">
        <v>12.554943681407149</v>
      </c>
      <c r="AP455" s="149">
        <v>12.886975320458053</v>
      </c>
      <c r="AQ455" s="149">
        <v>13.025925663620315</v>
      </c>
      <c r="AR455" s="149">
        <v>12.957266104557441</v>
      </c>
      <c r="AS455" s="149">
        <v>13.369217957635223</v>
      </c>
      <c r="AT455" s="149">
        <v>12.969947560669874</v>
      </c>
      <c r="AU455" s="149">
        <v>12.790461924844804</v>
      </c>
      <c r="AV455" s="149">
        <v>12.424853678797881</v>
      </c>
      <c r="AW455" s="149">
        <v>12.264162036366347</v>
      </c>
      <c r="AX455" s="149">
        <v>12.15885824628711</v>
      </c>
      <c r="AY455" s="149">
        <v>12.011686066219459</v>
      </c>
      <c r="AZ455" s="149">
        <v>12.037590907367161</v>
      </c>
      <c r="BA455" s="149">
        <v>11.721667565357558</v>
      </c>
      <c r="BB455" s="149">
        <v>11.580341031486471</v>
      </c>
      <c r="BC455" s="149">
        <v>11.005389194525723</v>
      </c>
      <c r="BD455" s="149">
        <v>9.7089656460211629</v>
      </c>
      <c r="BE455" s="149">
        <v>10.045047941895181</v>
      </c>
      <c r="BF455" s="149">
        <v>9.6867106686275903</v>
      </c>
      <c r="BG455" s="149">
        <v>9.8519209809272095</v>
      </c>
      <c r="BH455" s="149">
        <v>9.5986577840742466</v>
      </c>
      <c r="BI455" s="149">
        <v>9.5193961723989133</v>
      </c>
      <c r="BJ455" s="149">
        <v>9.6440576627571346</v>
      </c>
      <c r="BK455" s="149">
        <v>9.1164270131249339</v>
      </c>
      <c r="BL455" s="149">
        <v>9.2636830515832393</v>
      </c>
      <c r="BM455" s="149">
        <v>9.2913383704875443</v>
      </c>
      <c r="BN455" s="149">
        <v>9.1555189183480774</v>
      </c>
      <c r="BO455" s="149">
        <v>8.0370142169273837</v>
      </c>
      <c r="BP455" s="149">
        <v>8.961700230801565</v>
      </c>
      <c r="BR455" s="94" t="s">
        <v>102</v>
      </c>
      <c r="BS455" s="96">
        <v>-0.37906173950317706</v>
      </c>
      <c r="BT455" s="96">
        <v>-0.12216726450962373</v>
      </c>
      <c r="BU455" s="96">
        <v>0.11505342517954339</v>
      </c>
    </row>
    <row r="456" spans="1:73" s="38" customFormat="1">
      <c r="A456" s="110"/>
      <c r="B456" s="219"/>
      <c r="C456" s="213"/>
      <c r="D456" s="216"/>
      <c r="E456" s="117" t="s">
        <v>129</v>
      </c>
      <c r="F456" s="76" t="s">
        <v>130</v>
      </c>
      <c r="G456" s="11" t="s">
        <v>33</v>
      </c>
      <c r="H456" s="11" t="s">
        <v>33</v>
      </c>
      <c r="I456" s="11" t="s">
        <v>33</v>
      </c>
      <c r="J456" s="11" t="s">
        <v>33</v>
      </c>
      <c r="K456" s="11" t="s">
        <v>33</v>
      </c>
      <c r="L456" s="11" t="s">
        <v>33</v>
      </c>
      <c r="M456" s="11" t="s">
        <v>33</v>
      </c>
      <c r="N456" s="11" t="s">
        <v>33</v>
      </c>
      <c r="O456" s="11" t="s">
        <v>33</v>
      </c>
      <c r="P456" s="11" t="s">
        <v>33</v>
      </c>
      <c r="Q456" s="11" t="s">
        <v>33</v>
      </c>
      <c r="R456" s="11" t="s">
        <v>33</v>
      </c>
      <c r="S456" s="11" t="s">
        <v>33</v>
      </c>
      <c r="T456" s="11" t="s">
        <v>33</v>
      </c>
      <c r="U456" s="11" t="s">
        <v>33</v>
      </c>
      <c r="V456" s="11" t="s">
        <v>33</v>
      </c>
      <c r="W456" s="11" t="s">
        <v>33</v>
      </c>
      <c r="X456" s="11" t="s">
        <v>33</v>
      </c>
      <c r="Y456" s="11" t="s">
        <v>33</v>
      </c>
      <c r="Z456" s="11" t="s">
        <v>33</v>
      </c>
      <c r="AA456" s="11" t="s">
        <v>33</v>
      </c>
      <c r="AB456" s="11" t="s">
        <v>33</v>
      </c>
      <c r="AC456" s="11" t="s">
        <v>33</v>
      </c>
      <c r="AD456" s="11" t="s">
        <v>33</v>
      </c>
      <c r="AE456" s="11" t="s">
        <v>33</v>
      </c>
      <c r="AF456" s="11" t="s">
        <v>33</v>
      </c>
      <c r="AG456" s="11" t="s">
        <v>33</v>
      </c>
      <c r="AH456" s="11" t="s">
        <v>33</v>
      </c>
      <c r="AI456" s="11" t="s">
        <v>33</v>
      </c>
      <c r="AJ456" s="11" t="s">
        <v>33</v>
      </c>
      <c r="AK456" s="62">
        <v>4.745834992110504E-3</v>
      </c>
      <c r="AL456" s="62">
        <v>4.6432225342586857E-3</v>
      </c>
      <c r="AM456" s="62">
        <v>5.1230351938746843E-3</v>
      </c>
      <c r="AN456" s="62">
        <v>5.6640430367691421E-3</v>
      </c>
      <c r="AO456" s="62">
        <v>5.4688795811474802E-3</v>
      </c>
      <c r="AP456" s="62">
        <v>5.342222388116824E-3</v>
      </c>
      <c r="AQ456" s="62">
        <v>5.4694310039548949E-3</v>
      </c>
      <c r="AR456" s="62">
        <v>5.3386577071770315E-3</v>
      </c>
      <c r="AS456" s="62">
        <v>5.1674624096865853E-3</v>
      </c>
      <c r="AT456" s="62">
        <v>5.4624937861085252E-3</v>
      </c>
      <c r="AU456" s="62">
        <v>5.63890598336576E-3</v>
      </c>
      <c r="AV456" s="62">
        <v>5.3863518543316551E-3</v>
      </c>
      <c r="AW456" s="62">
        <v>5.4022044643990217E-3</v>
      </c>
      <c r="AX456" s="62">
        <v>5.0751623346600161E-3</v>
      </c>
      <c r="AY456" s="62">
        <v>5.2969829998907349E-3</v>
      </c>
      <c r="AZ456" s="62">
        <v>5.1473957555701203E-3</v>
      </c>
      <c r="BA456" s="62">
        <v>5.3749008052820652E-3</v>
      </c>
      <c r="BB456" s="62">
        <v>5.435661333265133E-3</v>
      </c>
      <c r="BC456" s="62">
        <v>5.9588429222470147E-3</v>
      </c>
      <c r="BD456" s="62">
        <v>6.9479006945388959E-3</v>
      </c>
      <c r="BE456" s="62">
        <v>6.6992050157982297E-3</v>
      </c>
      <c r="BF456" s="62">
        <v>6.9608633606242755E-3</v>
      </c>
      <c r="BG456" s="62">
        <v>6.776036027080037E-3</v>
      </c>
      <c r="BH456" s="62">
        <v>6.6705771683245856E-3</v>
      </c>
      <c r="BI456" s="62">
        <v>6.7624914051015598E-3</v>
      </c>
      <c r="BJ456" s="62">
        <v>6.386153953158169E-3</v>
      </c>
      <c r="BK456" s="62">
        <v>6.6042061154214142E-3</v>
      </c>
      <c r="BL456" s="62">
        <v>6.6660306650769899E-3</v>
      </c>
      <c r="BM456" s="62">
        <v>6.6242743839591434E-3</v>
      </c>
      <c r="BN456" s="62">
        <v>6.9632328714803113E-3</v>
      </c>
      <c r="BO456" s="62">
        <v>7.938730933357379E-3</v>
      </c>
      <c r="BP456" s="62">
        <v>7.7915052431279004E-3</v>
      </c>
      <c r="BR456" s="52"/>
      <c r="BS456" s="53"/>
    </row>
    <row r="457" spans="1:73" s="38" customFormat="1" ht="27">
      <c r="A457" s="110"/>
      <c r="B457" s="126"/>
      <c r="C457" s="127"/>
      <c r="D457" s="48"/>
      <c r="E457" s="82"/>
      <c r="F457" s="83"/>
      <c r="G457" s="84"/>
      <c r="H457" s="84"/>
      <c r="I457" s="84"/>
      <c r="J457" s="84"/>
      <c r="K457" s="84"/>
      <c r="L457" s="84"/>
      <c r="M457" s="84"/>
      <c r="N457" s="84"/>
      <c r="O457" s="84"/>
      <c r="P457" s="84"/>
      <c r="Q457" s="84"/>
      <c r="R457" s="84"/>
      <c r="S457" s="84"/>
      <c r="T457" s="84"/>
      <c r="U457" s="84"/>
      <c r="V457" s="84"/>
      <c r="W457" s="84"/>
      <c r="X457" s="84"/>
      <c r="Y457" s="84"/>
      <c r="Z457" s="84"/>
      <c r="AA457" s="84"/>
      <c r="AB457" s="84"/>
      <c r="AC457" s="84"/>
      <c r="AD457" s="84"/>
      <c r="AE457" s="84"/>
      <c r="AF457" s="84"/>
      <c r="AG457" s="84"/>
      <c r="AH457" s="84"/>
      <c r="AI457" s="84"/>
      <c r="AJ457" s="84"/>
      <c r="AK457" s="85"/>
      <c r="AL457" s="85"/>
      <c r="AM457" s="85"/>
      <c r="AN457" s="85"/>
      <c r="AO457" s="85"/>
      <c r="AP457" s="85"/>
      <c r="AQ457" s="85"/>
      <c r="AR457" s="85"/>
      <c r="AS457" s="85"/>
      <c r="AT457" s="85"/>
      <c r="AU457" s="85"/>
      <c r="AV457" s="85"/>
      <c r="AW457" s="85"/>
      <c r="AX457" s="85"/>
      <c r="AY457" s="85"/>
      <c r="AZ457" s="85"/>
      <c r="BA457" s="85"/>
      <c r="BB457" s="85"/>
      <c r="BC457" s="85"/>
      <c r="BD457" s="85"/>
      <c r="BE457" s="85"/>
      <c r="BF457" s="85"/>
      <c r="BG457" s="85"/>
      <c r="BH457" s="85"/>
      <c r="BI457" s="85"/>
      <c r="BJ457" s="85"/>
      <c r="BK457" s="85"/>
      <c r="BL457" s="85"/>
      <c r="BM457" s="85"/>
      <c r="BN457" s="85"/>
      <c r="BO457" s="85"/>
      <c r="BP457" s="85"/>
      <c r="BR457" s="142" t="s">
        <v>14</v>
      </c>
      <c r="BS457" s="91" t="s">
        <v>233</v>
      </c>
      <c r="BT457" s="91" t="s">
        <v>234</v>
      </c>
      <c r="BU457" s="91" t="s">
        <v>235</v>
      </c>
    </row>
    <row r="458" spans="1:73" ht="17.25" customHeight="1">
      <c r="A458" s="105"/>
      <c r="B458" s="217" t="s">
        <v>39</v>
      </c>
      <c r="C458" s="211" t="s">
        <v>22</v>
      </c>
      <c r="D458" s="214" t="s">
        <v>14</v>
      </c>
      <c r="E458" s="129" t="s">
        <v>151</v>
      </c>
      <c r="F458" s="9" t="s">
        <v>35</v>
      </c>
      <c r="G458" s="11" t="s">
        <v>33</v>
      </c>
      <c r="H458" s="11" t="s">
        <v>33</v>
      </c>
      <c r="I458" s="11" t="s">
        <v>33</v>
      </c>
      <c r="J458" s="11" t="s">
        <v>33</v>
      </c>
      <c r="K458" s="11" t="s">
        <v>33</v>
      </c>
      <c r="L458" s="11" t="s">
        <v>33</v>
      </c>
      <c r="M458" s="11" t="s">
        <v>33</v>
      </c>
      <c r="N458" s="11" t="s">
        <v>33</v>
      </c>
      <c r="O458" s="11" t="s">
        <v>33</v>
      </c>
      <c r="P458" s="11" t="s">
        <v>33</v>
      </c>
      <c r="Q458" s="11" t="s">
        <v>33</v>
      </c>
      <c r="R458" s="11" t="s">
        <v>33</v>
      </c>
      <c r="S458" s="11" t="s">
        <v>33</v>
      </c>
      <c r="T458" s="11" t="s">
        <v>33</v>
      </c>
      <c r="U458" s="11" t="s">
        <v>33</v>
      </c>
      <c r="V458" s="11" t="s">
        <v>33</v>
      </c>
      <c r="W458" s="11" t="s">
        <v>33</v>
      </c>
      <c r="X458" s="11" t="s">
        <v>33</v>
      </c>
      <c r="Y458" s="11" t="s">
        <v>33</v>
      </c>
      <c r="Z458" s="11" t="s">
        <v>33</v>
      </c>
      <c r="AA458" s="11" t="s">
        <v>33</v>
      </c>
      <c r="AB458" s="11" t="s">
        <v>33</v>
      </c>
      <c r="AC458" s="11" t="s">
        <v>33</v>
      </c>
      <c r="AD458" s="11" t="s">
        <v>33</v>
      </c>
      <c r="AE458" s="11" t="s">
        <v>33</v>
      </c>
      <c r="AF458" s="11" t="s">
        <v>33</v>
      </c>
      <c r="AG458" s="11" t="s">
        <v>33</v>
      </c>
      <c r="AH458" s="11" t="s">
        <v>33</v>
      </c>
      <c r="AI458" s="11" t="s">
        <v>33</v>
      </c>
      <c r="AJ458" s="11" t="s">
        <v>33</v>
      </c>
      <c r="AK458" s="137">
        <v>0</v>
      </c>
      <c r="AL458" s="137">
        <v>0</v>
      </c>
      <c r="AM458" s="137">
        <v>0</v>
      </c>
      <c r="AN458" s="137">
        <v>0</v>
      </c>
      <c r="AO458" s="137">
        <v>0</v>
      </c>
      <c r="AP458" s="137">
        <v>0</v>
      </c>
      <c r="AQ458" s="137">
        <v>0</v>
      </c>
      <c r="AR458" s="137">
        <v>0</v>
      </c>
      <c r="AS458" s="137">
        <v>0</v>
      </c>
      <c r="AT458" s="137">
        <v>0</v>
      </c>
      <c r="AU458" s="137">
        <v>0</v>
      </c>
      <c r="AV458" s="137">
        <v>0</v>
      </c>
      <c r="AW458" s="137">
        <v>0</v>
      </c>
      <c r="AX458" s="137">
        <v>0</v>
      </c>
      <c r="AY458" s="137">
        <v>0</v>
      </c>
      <c r="AZ458" s="137">
        <v>0</v>
      </c>
      <c r="BA458" s="137">
        <v>0</v>
      </c>
      <c r="BB458" s="137">
        <v>0</v>
      </c>
      <c r="BC458" s="137">
        <v>0</v>
      </c>
      <c r="BD458" s="137">
        <v>0</v>
      </c>
      <c r="BE458" s="137">
        <v>0</v>
      </c>
      <c r="BF458" s="137">
        <v>0</v>
      </c>
      <c r="BG458" s="137">
        <v>0</v>
      </c>
      <c r="BH458" s="137">
        <v>0</v>
      </c>
      <c r="BI458" s="137">
        <v>0</v>
      </c>
      <c r="BJ458" s="137">
        <v>0</v>
      </c>
      <c r="BK458" s="137">
        <v>0</v>
      </c>
      <c r="BL458" s="137">
        <v>0</v>
      </c>
      <c r="BM458" s="137">
        <v>0</v>
      </c>
      <c r="BN458" s="137">
        <v>0</v>
      </c>
      <c r="BO458" s="137">
        <v>0</v>
      </c>
      <c r="BP458" s="137">
        <v>0</v>
      </c>
      <c r="BR458" s="129" t="s">
        <v>151</v>
      </c>
      <c r="BS458" s="131">
        <v>0</v>
      </c>
      <c r="BT458" s="131">
        <v>0</v>
      </c>
      <c r="BU458" s="131">
        <v>0</v>
      </c>
    </row>
    <row r="459" spans="1:73" ht="17.25">
      <c r="A459" s="105"/>
      <c r="B459" s="218"/>
      <c r="C459" s="212"/>
      <c r="D459" s="215"/>
      <c r="E459" s="129" t="s">
        <v>152</v>
      </c>
      <c r="F459" s="9" t="s">
        <v>35</v>
      </c>
      <c r="G459" s="11" t="s">
        <v>33</v>
      </c>
      <c r="H459" s="11" t="s">
        <v>33</v>
      </c>
      <c r="I459" s="11" t="s">
        <v>33</v>
      </c>
      <c r="J459" s="11" t="s">
        <v>33</v>
      </c>
      <c r="K459" s="11" t="s">
        <v>33</v>
      </c>
      <c r="L459" s="11" t="s">
        <v>33</v>
      </c>
      <c r="M459" s="11" t="s">
        <v>33</v>
      </c>
      <c r="N459" s="11" t="s">
        <v>33</v>
      </c>
      <c r="O459" s="11" t="s">
        <v>33</v>
      </c>
      <c r="P459" s="11" t="s">
        <v>33</v>
      </c>
      <c r="Q459" s="11" t="s">
        <v>33</v>
      </c>
      <c r="R459" s="11" t="s">
        <v>33</v>
      </c>
      <c r="S459" s="11" t="s">
        <v>33</v>
      </c>
      <c r="T459" s="11" t="s">
        <v>33</v>
      </c>
      <c r="U459" s="11" t="s">
        <v>33</v>
      </c>
      <c r="V459" s="11" t="s">
        <v>33</v>
      </c>
      <c r="W459" s="11" t="s">
        <v>33</v>
      </c>
      <c r="X459" s="11" t="s">
        <v>33</v>
      </c>
      <c r="Y459" s="11" t="s">
        <v>33</v>
      </c>
      <c r="Z459" s="11" t="s">
        <v>33</v>
      </c>
      <c r="AA459" s="11" t="s">
        <v>33</v>
      </c>
      <c r="AB459" s="11" t="s">
        <v>33</v>
      </c>
      <c r="AC459" s="11" t="s">
        <v>33</v>
      </c>
      <c r="AD459" s="11" t="s">
        <v>33</v>
      </c>
      <c r="AE459" s="11" t="s">
        <v>33</v>
      </c>
      <c r="AF459" s="11" t="s">
        <v>33</v>
      </c>
      <c r="AG459" s="11" t="s">
        <v>33</v>
      </c>
      <c r="AH459" s="11" t="s">
        <v>33</v>
      </c>
      <c r="AI459" s="11" t="s">
        <v>33</v>
      </c>
      <c r="AJ459" s="11" t="s">
        <v>33</v>
      </c>
      <c r="AK459" s="137">
        <v>0</v>
      </c>
      <c r="AL459" s="137">
        <v>0</v>
      </c>
      <c r="AM459" s="137">
        <v>0</v>
      </c>
      <c r="AN459" s="137">
        <v>0</v>
      </c>
      <c r="AO459" s="137">
        <v>0</v>
      </c>
      <c r="AP459" s="137">
        <v>0</v>
      </c>
      <c r="AQ459" s="137">
        <v>0</v>
      </c>
      <c r="AR459" s="137">
        <v>0</v>
      </c>
      <c r="AS459" s="137">
        <v>0</v>
      </c>
      <c r="AT459" s="137">
        <v>0</v>
      </c>
      <c r="AU459" s="137">
        <v>0</v>
      </c>
      <c r="AV459" s="137">
        <v>0</v>
      </c>
      <c r="AW459" s="137">
        <v>0</v>
      </c>
      <c r="AX459" s="137">
        <v>0</v>
      </c>
      <c r="AY459" s="137">
        <v>0</v>
      </c>
      <c r="AZ459" s="137">
        <v>0</v>
      </c>
      <c r="BA459" s="137">
        <v>0</v>
      </c>
      <c r="BB459" s="137">
        <v>0</v>
      </c>
      <c r="BC459" s="137">
        <v>0</v>
      </c>
      <c r="BD459" s="137">
        <v>0</v>
      </c>
      <c r="BE459" s="137">
        <v>0</v>
      </c>
      <c r="BF459" s="137">
        <v>0</v>
      </c>
      <c r="BG459" s="137">
        <v>0</v>
      </c>
      <c r="BH459" s="137">
        <v>0</v>
      </c>
      <c r="BI459" s="137">
        <v>0</v>
      </c>
      <c r="BJ459" s="137">
        <v>0</v>
      </c>
      <c r="BK459" s="137">
        <v>0</v>
      </c>
      <c r="BL459" s="137">
        <v>0</v>
      </c>
      <c r="BM459" s="137">
        <v>0</v>
      </c>
      <c r="BN459" s="137">
        <v>0</v>
      </c>
      <c r="BO459" s="137">
        <v>0</v>
      </c>
      <c r="BP459" s="137">
        <v>0</v>
      </c>
      <c r="BR459" s="129" t="s">
        <v>152</v>
      </c>
      <c r="BS459" s="131">
        <v>0</v>
      </c>
      <c r="BT459" s="131">
        <v>0</v>
      </c>
      <c r="BU459" s="131">
        <v>0</v>
      </c>
    </row>
    <row r="460" spans="1:73" ht="17.25">
      <c r="A460" s="105"/>
      <c r="B460" s="218"/>
      <c r="C460" s="212"/>
      <c r="D460" s="215"/>
      <c r="E460" s="129" t="s">
        <v>153</v>
      </c>
      <c r="F460" s="9" t="s">
        <v>35</v>
      </c>
      <c r="G460" s="11" t="s">
        <v>33</v>
      </c>
      <c r="H460" s="11" t="s">
        <v>33</v>
      </c>
      <c r="I460" s="11" t="s">
        <v>33</v>
      </c>
      <c r="J460" s="11" t="s">
        <v>33</v>
      </c>
      <c r="K460" s="11" t="s">
        <v>33</v>
      </c>
      <c r="L460" s="11" t="s">
        <v>33</v>
      </c>
      <c r="M460" s="11" t="s">
        <v>33</v>
      </c>
      <c r="N460" s="11" t="s">
        <v>33</v>
      </c>
      <c r="O460" s="11" t="s">
        <v>33</v>
      </c>
      <c r="P460" s="11" t="s">
        <v>33</v>
      </c>
      <c r="Q460" s="11" t="s">
        <v>33</v>
      </c>
      <c r="R460" s="11" t="s">
        <v>33</v>
      </c>
      <c r="S460" s="11" t="s">
        <v>33</v>
      </c>
      <c r="T460" s="11" t="s">
        <v>33</v>
      </c>
      <c r="U460" s="11" t="s">
        <v>33</v>
      </c>
      <c r="V460" s="11" t="s">
        <v>33</v>
      </c>
      <c r="W460" s="11" t="s">
        <v>33</v>
      </c>
      <c r="X460" s="11" t="s">
        <v>33</v>
      </c>
      <c r="Y460" s="11" t="s">
        <v>33</v>
      </c>
      <c r="Z460" s="11" t="s">
        <v>33</v>
      </c>
      <c r="AA460" s="11" t="s">
        <v>33</v>
      </c>
      <c r="AB460" s="11" t="s">
        <v>33</v>
      </c>
      <c r="AC460" s="11" t="s">
        <v>33</v>
      </c>
      <c r="AD460" s="11" t="s">
        <v>33</v>
      </c>
      <c r="AE460" s="11" t="s">
        <v>33</v>
      </c>
      <c r="AF460" s="11" t="s">
        <v>33</v>
      </c>
      <c r="AG460" s="11" t="s">
        <v>33</v>
      </c>
      <c r="AH460" s="11" t="s">
        <v>33</v>
      </c>
      <c r="AI460" s="11" t="s">
        <v>33</v>
      </c>
      <c r="AJ460" s="11" t="s">
        <v>33</v>
      </c>
      <c r="AK460" s="137">
        <v>0</v>
      </c>
      <c r="AL460" s="137">
        <v>0</v>
      </c>
      <c r="AM460" s="137">
        <v>0</v>
      </c>
      <c r="AN460" s="137">
        <v>0</v>
      </c>
      <c r="AO460" s="137">
        <v>0</v>
      </c>
      <c r="AP460" s="137">
        <v>0</v>
      </c>
      <c r="AQ460" s="137">
        <v>0</v>
      </c>
      <c r="AR460" s="137">
        <v>0</v>
      </c>
      <c r="AS460" s="137">
        <v>0</v>
      </c>
      <c r="AT460" s="137">
        <v>0</v>
      </c>
      <c r="AU460" s="137">
        <v>0</v>
      </c>
      <c r="AV460" s="137">
        <v>0</v>
      </c>
      <c r="AW460" s="137">
        <v>0</v>
      </c>
      <c r="AX460" s="137">
        <v>0</v>
      </c>
      <c r="AY460" s="137">
        <v>0</v>
      </c>
      <c r="AZ460" s="137">
        <v>0</v>
      </c>
      <c r="BA460" s="137">
        <v>0</v>
      </c>
      <c r="BB460" s="137">
        <v>0</v>
      </c>
      <c r="BC460" s="137">
        <v>0</v>
      </c>
      <c r="BD460" s="137">
        <v>0</v>
      </c>
      <c r="BE460" s="137">
        <v>0</v>
      </c>
      <c r="BF460" s="137">
        <v>0</v>
      </c>
      <c r="BG460" s="137">
        <v>0</v>
      </c>
      <c r="BH460" s="137">
        <v>0</v>
      </c>
      <c r="BI460" s="137">
        <v>0</v>
      </c>
      <c r="BJ460" s="137">
        <v>0</v>
      </c>
      <c r="BK460" s="137">
        <v>0</v>
      </c>
      <c r="BL460" s="137">
        <v>0</v>
      </c>
      <c r="BM460" s="137">
        <v>0</v>
      </c>
      <c r="BN460" s="137">
        <v>0</v>
      </c>
      <c r="BO460" s="137">
        <v>0</v>
      </c>
      <c r="BP460" s="137">
        <v>0</v>
      </c>
      <c r="BR460" s="129" t="s">
        <v>153</v>
      </c>
      <c r="BS460" s="131">
        <v>0</v>
      </c>
      <c r="BT460" s="131">
        <v>0</v>
      </c>
      <c r="BU460" s="131">
        <v>0</v>
      </c>
    </row>
    <row r="461" spans="1:73" ht="17.25">
      <c r="A461" s="105"/>
      <c r="B461" s="218"/>
      <c r="C461" s="212"/>
      <c r="D461" s="215"/>
      <c r="E461" s="129" t="s">
        <v>154</v>
      </c>
      <c r="F461" s="9" t="s">
        <v>35</v>
      </c>
      <c r="G461" s="11" t="s">
        <v>33</v>
      </c>
      <c r="H461" s="11" t="s">
        <v>33</v>
      </c>
      <c r="I461" s="11" t="s">
        <v>33</v>
      </c>
      <c r="J461" s="11" t="s">
        <v>33</v>
      </c>
      <c r="K461" s="11" t="s">
        <v>33</v>
      </c>
      <c r="L461" s="11" t="s">
        <v>33</v>
      </c>
      <c r="M461" s="11" t="s">
        <v>33</v>
      </c>
      <c r="N461" s="11" t="s">
        <v>33</v>
      </c>
      <c r="O461" s="11" t="s">
        <v>33</v>
      </c>
      <c r="P461" s="11" t="s">
        <v>33</v>
      </c>
      <c r="Q461" s="11" t="s">
        <v>33</v>
      </c>
      <c r="R461" s="11" t="s">
        <v>33</v>
      </c>
      <c r="S461" s="11" t="s">
        <v>33</v>
      </c>
      <c r="T461" s="11" t="s">
        <v>33</v>
      </c>
      <c r="U461" s="11" t="s">
        <v>33</v>
      </c>
      <c r="V461" s="11" t="s">
        <v>33</v>
      </c>
      <c r="W461" s="11" t="s">
        <v>33</v>
      </c>
      <c r="X461" s="11" t="s">
        <v>33</v>
      </c>
      <c r="Y461" s="11" t="s">
        <v>33</v>
      </c>
      <c r="Z461" s="11" t="s">
        <v>33</v>
      </c>
      <c r="AA461" s="11" t="s">
        <v>33</v>
      </c>
      <c r="AB461" s="11" t="s">
        <v>33</v>
      </c>
      <c r="AC461" s="11" t="s">
        <v>33</v>
      </c>
      <c r="AD461" s="11" t="s">
        <v>33</v>
      </c>
      <c r="AE461" s="11" t="s">
        <v>33</v>
      </c>
      <c r="AF461" s="11" t="s">
        <v>33</v>
      </c>
      <c r="AG461" s="11" t="s">
        <v>33</v>
      </c>
      <c r="AH461" s="11" t="s">
        <v>33</v>
      </c>
      <c r="AI461" s="11" t="s">
        <v>33</v>
      </c>
      <c r="AJ461" s="11" t="s">
        <v>33</v>
      </c>
      <c r="AK461" s="137">
        <v>0</v>
      </c>
      <c r="AL461" s="137">
        <v>0</v>
      </c>
      <c r="AM461" s="137">
        <v>0</v>
      </c>
      <c r="AN461" s="137">
        <v>0</v>
      </c>
      <c r="AO461" s="137">
        <v>0</v>
      </c>
      <c r="AP461" s="137">
        <v>0</v>
      </c>
      <c r="AQ461" s="137">
        <v>0</v>
      </c>
      <c r="AR461" s="137">
        <v>0</v>
      </c>
      <c r="AS461" s="137">
        <v>0</v>
      </c>
      <c r="AT461" s="137">
        <v>0</v>
      </c>
      <c r="AU461" s="137">
        <v>0</v>
      </c>
      <c r="AV461" s="137">
        <v>0</v>
      </c>
      <c r="AW461" s="137">
        <v>0</v>
      </c>
      <c r="AX461" s="137">
        <v>0</v>
      </c>
      <c r="AY461" s="137">
        <v>0</v>
      </c>
      <c r="AZ461" s="137">
        <v>0</v>
      </c>
      <c r="BA461" s="137">
        <v>0</v>
      </c>
      <c r="BB461" s="137">
        <v>0</v>
      </c>
      <c r="BC461" s="137">
        <v>0</v>
      </c>
      <c r="BD461" s="137">
        <v>0</v>
      </c>
      <c r="BE461" s="137">
        <v>0</v>
      </c>
      <c r="BF461" s="137">
        <v>0</v>
      </c>
      <c r="BG461" s="137">
        <v>0</v>
      </c>
      <c r="BH461" s="137">
        <v>0</v>
      </c>
      <c r="BI461" s="137">
        <v>0</v>
      </c>
      <c r="BJ461" s="137">
        <v>0</v>
      </c>
      <c r="BK461" s="137">
        <v>0</v>
      </c>
      <c r="BL461" s="137">
        <v>0</v>
      </c>
      <c r="BM461" s="137">
        <v>0</v>
      </c>
      <c r="BN461" s="137">
        <v>0</v>
      </c>
      <c r="BO461" s="137">
        <v>0</v>
      </c>
      <c r="BP461" s="137">
        <v>0</v>
      </c>
      <c r="BR461" s="129" t="s">
        <v>154</v>
      </c>
      <c r="BS461" s="131">
        <v>0</v>
      </c>
      <c r="BT461" s="131">
        <v>0</v>
      </c>
      <c r="BU461" s="131">
        <v>0</v>
      </c>
    </row>
    <row r="462" spans="1:73" ht="17.25" customHeight="1">
      <c r="A462" s="105"/>
      <c r="B462" s="218"/>
      <c r="C462" s="212"/>
      <c r="D462" s="215"/>
      <c r="E462" s="130" t="s">
        <v>155</v>
      </c>
      <c r="F462" s="9" t="s">
        <v>35</v>
      </c>
      <c r="G462" s="138" t="s">
        <v>33</v>
      </c>
      <c r="H462" s="138" t="s">
        <v>33</v>
      </c>
      <c r="I462" s="138" t="s">
        <v>33</v>
      </c>
      <c r="J462" s="138" t="s">
        <v>33</v>
      </c>
      <c r="K462" s="138" t="s">
        <v>33</v>
      </c>
      <c r="L462" s="138" t="s">
        <v>33</v>
      </c>
      <c r="M462" s="138" t="s">
        <v>33</v>
      </c>
      <c r="N462" s="138" t="s">
        <v>33</v>
      </c>
      <c r="O462" s="138" t="s">
        <v>33</v>
      </c>
      <c r="P462" s="138" t="s">
        <v>33</v>
      </c>
      <c r="Q462" s="138" t="s">
        <v>33</v>
      </c>
      <c r="R462" s="138" t="s">
        <v>33</v>
      </c>
      <c r="S462" s="138" t="s">
        <v>33</v>
      </c>
      <c r="T462" s="138" t="s">
        <v>33</v>
      </c>
      <c r="U462" s="138" t="s">
        <v>33</v>
      </c>
      <c r="V462" s="138" t="s">
        <v>33</v>
      </c>
      <c r="W462" s="138" t="s">
        <v>33</v>
      </c>
      <c r="X462" s="138" t="s">
        <v>33</v>
      </c>
      <c r="Y462" s="138" t="s">
        <v>33</v>
      </c>
      <c r="Z462" s="138" t="s">
        <v>33</v>
      </c>
      <c r="AA462" s="138" t="s">
        <v>33</v>
      </c>
      <c r="AB462" s="138" t="s">
        <v>33</v>
      </c>
      <c r="AC462" s="138" t="s">
        <v>33</v>
      </c>
      <c r="AD462" s="138" t="s">
        <v>33</v>
      </c>
      <c r="AE462" s="138" t="s">
        <v>33</v>
      </c>
      <c r="AF462" s="138" t="s">
        <v>33</v>
      </c>
      <c r="AG462" s="138" t="s">
        <v>33</v>
      </c>
      <c r="AH462" s="138" t="s">
        <v>33</v>
      </c>
      <c r="AI462" s="138" t="s">
        <v>33</v>
      </c>
      <c r="AJ462" s="138" t="s">
        <v>33</v>
      </c>
      <c r="AK462" s="138">
        <v>0</v>
      </c>
      <c r="AL462" s="138">
        <v>0</v>
      </c>
      <c r="AM462" s="138">
        <v>0</v>
      </c>
      <c r="AN462" s="138">
        <v>0</v>
      </c>
      <c r="AO462" s="138">
        <v>0</v>
      </c>
      <c r="AP462" s="138">
        <v>0</v>
      </c>
      <c r="AQ462" s="138">
        <v>0</v>
      </c>
      <c r="AR462" s="138">
        <v>0</v>
      </c>
      <c r="AS462" s="138">
        <v>0</v>
      </c>
      <c r="AT462" s="138">
        <v>0</v>
      </c>
      <c r="AU462" s="138">
        <v>0</v>
      </c>
      <c r="AV462" s="138">
        <v>0</v>
      </c>
      <c r="AW462" s="138">
        <v>0</v>
      </c>
      <c r="AX462" s="138">
        <v>0</v>
      </c>
      <c r="AY462" s="138">
        <v>0</v>
      </c>
      <c r="AZ462" s="138">
        <v>0</v>
      </c>
      <c r="BA462" s="138">
        <v>0</v>
      </c>
      <c r="BB462" s="138">
        <v>0</v>
      </c>
      <c r="BC462" s="138">
        <v>0</v>
      </c>
      <c r="BD462" s="138">
        <v>0</v>
      </c>
      <c r="BE462" s="138">
        <v>0</v>
      </c>
      <c r="BF462" s="138">
        <v>0</v>
      </c>
      <c r="BG462" s="138">
        <v>0</v>
      </c>
      <c r="BH462" s="138">
        <v>0</v>
      </c>
      <c r="BI462" s="138">
        <v>0</v>
      </c>
      <c r="BJ462" s="138">
        <v>0</v>
      </c>
      <c r="BK462" s="138">
        <v>0</v>
      </c>
      <c r="BL462" s="138">
        <v>0</v>
      </c>
      <c r="BM462" s="138">
        <v>0</v>
      </c>
      <c r="BN462" s="138">
        <v>0</v>
      </c>
      <c r="BO462" s="138">
        <v>0</v>
      </c>
      <c r="BP462" s="138">
        <v>0</v>
      </c>
      <c r="BR462" s="130" t="s">
        <v>155</v>
      </c>
      <c r="BS462" s="132">
        <v>0</v>
      </c>
      <c r="BT462" s="132">
        <v>0</v>
      </c>
      <c r="BU462" s="132">
        <v>0</v>
      </c>
    </row>
    <row r="463" spans="1:73" ht="17.25">
      <c r="A463" s="105"/>
      <c r="B463" s="218"/>
      <c r="C463" s="212"/>
      <c r="D463" s="215"/>
      <c r="E463" s="129" t="s">
        <v>156</v>
      </c>
      <c r="F463" s="9" t="s">
        <v>35</v>
      </c>
      <c r="G463" s="11" t="s">
        <v>33</v>
      </c>
      <c r="H463" s="11" t="s">
        <v>33</v>
      </c>
      <c r="I463" s="11" t="s">
        <v>33</v>
      </c>
      <c r="J463" s="11" t="s">
        <v>33</v>
      </c>
      <c r="K463" s="11" t="s">
        <v>33</v>
      </c>
      <c r="L463" s="11" t="s">
        <v>33</v>
      </c>
      <c r="M463" s="11" t="s">
        <v>33</v>
      </c>
      <c r="N463" s="11" t="s">
        <v>33</v>
      </c>
      <c r="O463" s="11" t="s">
        <v>33</v>
      </c>
      <c r="P463" s="11" t="s">
        <v>33</v>
      </c>
      <c r="Q463" s="11" t="s">
        <v>33</v>
      </c>
      <c r="R463" s="11" t="s">
        <v>33</v>
      </c>
      <c r="S463" s="11" t="s">
        <v>33</v>
      </c>
      <c r="T463" s="11" t="s">
        <v>33</v>
      </c>
      <c r="U463" s="11" t="s">
        <v>33</v>
      </c>
      <c r="V463" s="11" t="s">
        <v>33</v>
      </c>
      <c r="W463" s="11" t="s">
        <v>33</v>
      </c>
      <c r="X463" s="11" t="s">
        <v>33</v>
      </c>
      <c r="Y463" s="11" t="s">
        <v>33</v>
      </c>
      <c r="Z463" s="11" t="s">
        <v>33</v>
      </c>
      <c r="AA463" s="11" t="s">
        <v>33</v>
      </c>
      <c r="AB463" s="11" t="s">
        <v>33</v>
      </c>
      <c r="AC463" s="11" t="s">
        <v>33</v>
      </c>
      <c r="AD463" s="11" t="s">
        <v>33</v>
      </c>
      <c r="AE463" s="11" t="s">
        <v>33</v>
      </c>
      <c r="AF463" s="11" t="s">
        <v>33</v>
      </c>
      <c r="AG463" s="11" t="s">
        <v>33</v>
      </c>
      <c r="AH463" s="11" t="s">
        <v>33</v>
      </c>
      <c r="AI463" s="11" t="s">
        <v>33</v>
      </c>
      <c r="AJ463" s="11" t="s">
        <v>33</v>
      </c>
      <c r="AK463" s="137">
        <v>0</v>
      </c>
      <c r="AL463" s="137">
        <v>0</v>
      </c>
      <c r="AM463" s="137">
        <v>0</v>
      </c>
      <c r="AN463" s="137">
        <v>0</v>
      </c>
      <c r="AO463" s="137">
        <v>0</v>
      </c>
      <c r="AP463" s="137">
        <v>0</v>
      </c>
      <c r="AQ463" s="137">
        <v>0</v>
      </c>
      <c r="AR463" s="137">
        <v>0</v>
      </c>
      <c r="AS463" s="137">
        <v>0</v>
      </c>
      <c r="AT463" s="137">
        <v>0</v>
      </c>
      <c r="AU463" s="137">
        <v>0</v>
      </c>
      <c r="AV463" s="137">
        <v>0</v>
      </c>
      <c r="AW463" s="137">
        <v>0</v>
      </c>
      <c r="AX463" s="137">
        <v>0</v>
      </c>
      <c r="AY463" s="137">
        <v>0</v>
      </c>
      <c r="AZ463" s="137">
        <v>0</v>
      </c>
      <c r="BA463" s="137">
        <v>0</v>
      </c>
      <c r="BB463" s="137">
        <v>0</v>
      </c>
      <c r="BC463" s="137">
        <v>0</v>
      </c>
      <c r="BD463" s="137">
        <v>0</v>
      </c>
      <c r="BE463" s="137">
        <v>0</v>
      </c>
      <c r="BF463" s="137">
        <v>0</v>
      </c>
      <c r="BG463" s="137">
        <v>0</v>
      </c>
      <c r="BH463" s="137">
        <v>0</v>
      </c>
      <c r="BI463" s="137">
        <v>0</v>
      </c>
      <c r="BJ463" s="137">
        <v>0</v>
      </c>
      <c r="BK463" s="137">
        <v>0</v>
      </c>
      <c r="BL463" s="137">
        <v>0</v>
      </c>
      <c r="BM463" s="137">
        <v>0</v>
      </c>
      <c r="BN463" s="137">
        <v>0</v>
      </c>
      <c r="BO463" s="137">
        <v>0</v>
      </c>
      <c r="BP463" s="137">
        <v>0</v>
      </c>
      <c r="BR463" s="129" t="s">
        <v>156</v>
      </c>
      <c r="BS463" s="131">
        <v>0</v>
      </c>
      <c r="BT463" s="131">
        <v>0</v>
      </c>
      <c r="BU463" s="131">
        <v>0</v>
      </c>
    </row>
    <row r="464" spans="1:73" ht="17.25">
      <c r="A464" s="105"/>
      <c r="B464" s="218"/>
      <c r="C464" s="212"/>
      <c r="D464" s="215"/>
      <c r="E464" s="129" t="s">
        <v>157</v>
      </c>
      <c r="F464" s="9" t="s">
        <v>35</v>
      </c>
      <c r="G464" s="11" t="s">
        <v>33</v>
      </c>
      <c r="H464" s="11" t="s">
        <v>33</v>
      </c>
      <c r="I464" s="11" t="s">
        <v>33</v>
      </c>
      <c r="J464" s="11" t="s">
        <v>33</v>
      </c>
      <c r="K464" s="11" t="s">
        <v>33</v>
      </c>
      <c r="L464" s="11" t="s">
        <v>33</v>
      </c>
      <c r="M464" s="11" t="s">
        <v>33</v>
      </c>
      <c r="N464" s="11" t="s">
        <v>33</v>
      </c>
      <c r="O464" s="11" t="s">
        <v>33</v>
      </c>
      <c r="P464" s="11" t="s">
        <v>33</v>
      </c>
      <c r="Q464" s="11" t="s">
        <v>33</v>
      </c>
      <c r="R464" s="11" t="s">
        <v>33</v>
      </c>
      <c r="S464" s="11" t="s">
        <v>33</v>
      </c>
      <c r="T464" s="11" t="s">
        <v>33</v>
      </c>
      <c r="U464" s="11" t="s">
        <v>33</v>
      </c>
      <c r="V464" s="11" t="s">
        <v>33</v>
      </c>
      <c r="W464" s="11" t="s">
        <v>33</v>
      </c>
      <c r="X464" s="11" t="s">
        <v>33</v>
      </c>
      <c r="Y464" s="11" t="s">
        <v>33</v>
      </c>
      <c r="Z464" s="11" t="s">
        <v>33</v>
      </c>
      <c r="AA464" s="11" t="s">
        <v>33</v>
      </c>
      <c r="AB464" s="11" t="s">
        <v>33</v>
      </c>
      <c r="AC464" s="11" t="s">
        <v>33</v>
      </c>
      <c r="AD464" s="11" t="s">
        <v>33</v>
      </c>
      <c r="AE464" s="11" t="s">
        <v>33</v>
      </c>
      <c r="AF464" s="11" t="s">
        <v>33</v>
      </c>
      <c r="AG464" s="11" t="s">
        <v>33</v>
      </c>
      <c r="AH464" s="11" t="s">
        <v>33</v>
      </c>
      <c r="AI464" s="11" t="s">
        <v>33</v>
      </c>
      <c r="AJ464" s="11" t="s">
        <v>33</v>
      </c>
      <c r="AK464" s="137">
        <v>0</v>
      </c>
      <c r="AL464" s="137">
        <v>0</v>
      </c>
      <c r="AM464" s="137">
        <v>0</v>
      </c>
      <c r="AN464" s="137">
        <v>0</v>
      </c>
      <c r="AO464" s="137">
        <v>0</v>
      </c>
      <c r="AP464" s="137">
        <v>0</v>
      </c>
      <c r="AQ464" s="137">
        <v>0</v>
      </c>
      <c r="AR464" s="137">
        <v>0</v>
      </c>
      <c r="AS464" s="137">
        <v>0</v>
      </c>
      <c r="AT464" s="137">
        <v>0</v>
      </c>
      <c r="AU464" s="137">
        <v>0</v>
      </c>
      <c r="AV464" s="137">
        <v>0</v>
      </c>
      <c r="AW464" s="137">
        <v>0</v>
      </c>
      <c r="AX464" s="137">
        <v>0</v>
      </c>
      <c r="AY464" s="137">
        <v>0</v>
      </c>
      <c r="AZ464" s="137">
        <v>0</v>
      </c>
      <c r="BA464" s="137">
        <v>0</v>
      </c>
      <c r="BB464" s="137">
        <v>0</v>
      </c>
      <c r="BC464" s="137">
        <v>0</v>
      </c>
      <c r="BD464" s="137">
        <v>0</v>
      </c>
      <c r="BE464" s="137">
        <v>0</v>
      </c>
      <c r="BF464" s="137">
        <v>0</v>
      </c>
      <c r="BG464" s="137">
        <v>0</v>
      </c>
      <c r="BH464" s="137">
        <v>0</v>
      </c>
      <c r="BI464" s="137">
        <v>0</v>
      </c>
      <c r="BJ464" s="137">
        <v>0</v>
      </c>
      <c r="BK464" s="137">
        <v>0</v>
      </c>
      <c r="BL464" s="137">
        <v>0</v>
      </c>
      <c r="BM464" s="137">
        <v>0</v>
      </c>
      <c r="BN464" s="137">
        <v>0</v>
      </c>
      <c r="BO464" s="137">
        <v>0</v>
      </c>
      <c r="BP464" s="137">
        <v>0</v>
      </c>
      <c r="BR464" s="129" t="s">
        <v>157</v>
      </c>
      <c r="BS464" s="131">
        <v>0</v>
      </c>
      <c r="BT464" s="131">
        <v>0</v>
      </c>
      <c r="BU464" s="131">
        <v>0</v>
      </c>
    </row>
    <row r="465" spans="1:73" ht="17.25">
      <c r="A465" s="105"/>
      <c r="B465" s="218"/>
      <c r="C465" s="212"/>
      <c r="D465" s="215"/>
      <c r="E465" s="129" t="s">
        <v>158</v>
      </c>
      <c r="F465" s="9" t="s">
        <v>35</v>
      </c>
      <c r="G465" s="11" t="s">
        <v>33</v>
      </c>
      <c r="H465" s="11" t="s">
        <v>33</v>
      </c>
      <c r="I465" s="11" t="s">
        <v>33</v>
      </c>
      <c r="J465" s="11" t="s">
        <v>33</v>
      </c>
      <c r="K465" s="11" t="s">
        <v>33</v>
      </c>
      <c r="L465" s="11" t="s">
        <v>33</v>
      </c>
      <c r="M465" s="11" t="s">
        <v>33</v>
      </c>
      <c r="N465" s="11" t="s">
        <v>33</v>
      </c>
      <c r="O465" s="11" t="s">
        <v>33</v>
      </c>
      <c r="P465" s="11" t="s">
        <v>33</v>
      </c>
      <c r="Q465" s="11" t="s">
        <v>33</v>
      </c>
      <c r="R465" s="11" t="s">
        <v>33</v>
      </c>
      <c r="S465" s="11" t="s">
        <v>33</v>
      </c>
      <c r="T465" s="11" t="s">
        <v>33</v>
      </c>
      <c r="U465" s="11" t="s">
        <v>33</v>
      </c>
      <c r="V465" s="11" t="s">
        <v>33</v>
      </c>
      <c r="W465" s="11" t="s">
        <v>33</v>
      </c>
      <c r="X465" s="11" t="s">
        <v>33</v>
      </c>
      <c r="Y465" s="11" t="s">
        <v>33</v>
      </c>
      <c r="Z465" s="11" t="s">
        <v>33</v>
      </c>
      <c r="AA465" s="11" t="s">
        <v>33</v>
      </c>
      <c r="AB465" s="11" t="s">
        <v>33</v>
      </c>
      <c r="AC465" s="11" t="s">
        <v>33</v>
      </c>
      <c r="AD465" s="11" t="s">
        <v>33</v>
      </c>
      <c r="AE465" s="11" t="s">
        <v>33</v>
      </c>
      <c r="AF465" s="11" t="s">
        <v>33</v>
      </c>
      <c r="AG465" s="11" t="s">
        <v>33</v>
      </c>
      <c r="AH465" s="11" t="s">
        <v>33</v>
      </c>
      <c r="AI465" s="11" t="s">
        <v>33</v>
      </c>
      <c r="AJ465" s="11" t="s">
        <v>33</v>
      </c>
      <c r="AK465" s="137">
        <v>0</v>
      </c>
      <c r="AL465" s="137">
        <v>0</v>
      </c>
      <c r="AM465" s="137">
        <v>0</v>
      </c>
      <c r="AN465" s="137">
        <v>0</v>
      </c>
      <c r="AO465" s="137">
        <v>0</v>
      </c>
      <c r="AP465" s="137">
        <v>0</v>
      </c>
      <c r="AQ465" s="137">
        <v>0</v>
      </c>
      <c r="AR465" s="137">
        <v>0</v>
      </c>
      <c r="AS465" s="137">
        <v>0</v>
      </c>
      <c r="AT465" s="137">
        <v>0</v>
      </c>
      <c r="AU465" s="137">
        <v>0</v>
      </c>
      <c r="AV465" s="137">
        <v>0</v>
      </c>
      <c r="AW465" s="137">
        <v>0</v>
      </c>
      <c r="AX465" s="137">
        <v>0</v>
      </c>
      <c r="AY465" s="137">
        <v>0</v>
      </c>
      <c r="AZ465" s="137">
        <v>0</v>
      </c>
      <c r="BA465" s="137">
        <v>0</v>
      </c>
      <c r="BB465" s="137">
        <v>0</v>
      </c>
      <c r="BC465" s="137">
        <v>0</v>
      </c>
      <c r="BD465" s="137">
        <v>0</v>
      </c>
      <c r="BE465" s="137">
        <v>0</v>
      </c>
      <c r="BF465" s="137">
        <v>0</v>
      </c>
      <c r="BG465" s="137">
        <v>0</v>
      </c>
      <c r="BH465" s="137">
        <v>0</v>
      </c>
      <c r="BI465" s="137">
        <v>0</v>
      </c>
      <c r="BJ465" s="137">
        <v>0</v>
      </c>
      <c r="BK465" s="137">
        <v>0</v>
      </c>
      <c r="BL465" s="137">
        <v>0</v>
      </c>
      <c r="BM465" s="137">
        <v>0</v>
      </c>
      <c r="BN465" s="137">
        <v>0</v>
      </c>
      <c r="BO465" s="137">
        <v>0</v>
      </c>
      <c r="BP465" s="137">
        <v>0</v>
      </c>
      <c r="BR465" s="129" t="s">
        <v>158</v>
      </c>
      <c r="BS465" s="131">
        <v>0</v>
      </c>
      <c r="BT465" s="131">
        <v>0</v>
      </c>
      <c r="BU465" s="131">
        <v>0</v>
      </c>
    </row>
    <row r="466" spans="1:73" ht="17.25">
      <c r="A466" s="105"/>
      <c r="B466" s="218"/>
      <c r="C466" s="212"/>
      <c r="D466" s="215"/>
      <c r="E466" s="129" t="s">
        <v>159</v>
      </c>
      <c r="F466" s="9" t="s">
        <v>35</v>
      </c>
      <c r="G466" s="11" t="s">
        <v>33</v>
      </c>
      <c r="H466" s="11" t="s">
        <v>33</v>
      </c>
      <c r="I466" s="11" t="s">
        <v>33</v>
      </c>
      <c r="J466" s="11" t="s">
        <v>33</v>
      </c>
      <c r="K466" s="11" t="s">
        <v>33</v>
      </c>
      <c r="L466" s="11" t="s">
        <v>33</v>
      </c>
      <c r="M466" s="11" t="s">
        <v>33</v>
      </c>
      <c r="N466" s="11" t="s">
        <v>33</v>
      </c>
      <c r="O466" s="11" t="s">
        <v>33</v>
      </c>
      <c r="P466" s="11" t="s">
        <v>33</v>
      </c>
      <c r="Q466" s="11" t="s">
        <v>33</v>
      </c>
      <c r="R466" s="11" t="s">
        <v>33</v>
      </c>
      <c r="S466" s="11" t="s">
        <v>33</v>
      </c>
      <c r="T466" s="11" t="s">
        <v>33</v>
      </c>
      <c r="U466" s="11" t="s">
        <v>33</v>
      </c>
      <c r="V466" s="11" t="s">
        <v>33</v>
      </c>
      <c r="W466" s="11" t="s">
        <v>33</v>
      </c>
      <c r="X466" s="11" t="s">
        <v>33</v>
      </c>
      <c r="Y466" s="11" t="s">
        <v>33</v>
      </c>
      <c r="Z466" s="11" t="s">
        <v>33</v>
      </c>
      <c r="AA466" s="11" t="s">
        <v>33</v>
      </c>
      <c r="AB466" s="11" t="s">
        <v>33</v>
      </c>
      <c r="AC466" s="11" t="s">
        <v>33</v>
      </c>
      <c r="AD466" s="11" t="s">
        <v>33</v>
      </c>
      <c r="AE466" s="11" t="s">
        <v>33</v>
      </c>
      <c r="AF466" s="11" t="s">
        <v>33</v>
      </c>
      <c r="AG466" s="11" t="s">
        <v>33</v>
      </c>
      <c r="AH466" s="11" t="s">
        <v>33</v>
      </c>
      <c r="AI466" s="11" t="s">
        <v>33</v>
      </c>
      <c r="AJ466" s="11" t="s">
        <v>33</v>
      </c>
      <c r="AK466" s="137">
        <v>11.446699797742466</v>
      </c>
      <c r="AL466" s="137">
        <v>11.391977337262363</v>
      </c>
      <c r="AM466" s="137">
        <v>11.353460856264009</v>
      </c>
      <c r="AN466" s="137">
        <v>11.24442650331593</v>
      </c>
      <c r="AO466" s="137">
        <v>11.158375480604922</v>
      </c>
      <c r="AP466" s="137">
        <v>11.085539248079655</v>
      </c>
      <c r="AQ466" s="137">
        <v>11.030705814202708</v>
      </c>
      <c r="AR466" s="137">
        <v>10.967816063242694</v>
      </c>
      <c r="AS466" s="137">
        <v>10.976536803302167</v>
      </c>
      <c r="AT466" s="137">
        <v>10.979949164915814</v>
      </c>
      <c r="AU466" s="137">
        <v>10.948048769549414</v>
      </c>
      <c r="AV466" s="137">
        <v>10.925850069438232</v>
      </c>
      <c r="AW466" s="137">
        <v>10.905794153236853</v>
      </c>
      <c r="AX466" s="137">
        <v>10.656690455806739</v>
      </c>
      <c r="AY466" s="137">
        <v>10.658106855411789</v>
      </c>
      <c r="AZ466" s="137">
        <v>10.618417652171637</v>
      </c>
      <c r="BA466" s="137">
        <v>10.4923070245329</v>
      </c>
      <c r="BB466" s="137">
        <v>9.7953455148699486</v>
      </c>
      <c r="BC466" s="137">
        <v>9.2103019952836842</v>
      </c>
      <c r="BD466" s="137">
        <v>8.5653495906521115</v>
      </c>
      <c r="BE466" s="137">
        <v>7.8807045405105143</v>
      </c>
      <c r="BF466" s="137">
        <v>7.359054744265487</v>
      </c>
      <c r="BG466" s="137">
        <v>6.9132661371390149</v>
      </c>
      <c r="BH466" s="137">
        <v>6.4308488290988191</v>
      </c>
      <c r="BI466" s="137">
        <v>6.3841697676735016</v>
      </c>
      <c r="BJ466" s="137">
        <v>6.3558621589470743</v>
      </c>
      <c r="BK466" s="137">
        <v>6.3295996745021155</v>
      </c>
      <c r="BL466" s="137">
        <v>6.3622384130128156</v>
      </c>
      <c r="BM466" s="137">
        <v>6.3707578486198271</v>
      </c>
      <c r="BN466" s="137">
        <v>6.3926776674737704</v>
      </c>
      <c r="BO466" s="137">
        <v>6.3625158257296546</v>
      </c>
      <c r="BP466" s="137">
        <v>6.3625158257296546</v>
      </c>
      <c r="BR466" s="129" t="s">
        <v>159</v>
      </c>
      <c r="BS466" s="131">
        <v>-0.44416155414642056</v>
      </c>
      <c r="BT466" s="131">
        <v>-4.7181859172378809E-3</v>
      </c>
      <c r="BU466" s="131">
        <v>0</v>
      </c>
    </row>
    <row r="467" spans="1:73" ht="17.25">
      <c r="A467" s="105"/>
      <c r="B467" s="218"/>
      <c r="C467" s="212"/>
      <c r="D467" s="215"/>
      <c r="E467" s="129" t="s">
        <v>160</v>
      </c>
      <c r="F467" s="9" t="s">
        <v>35</v>
      </c>
      <c r="G467" s="11" t="s">
        <v>33</v>
      </c>
      <c r="H467" s="11" t="s">
        <v>33</v>
      </c>
      <c r="I467" s="11" t="s">
        <v>33</v>
      </c>
      <c r="J467" s="11" t="s">
        <v>33</v>
      </c>
      <c r="K467" s="11" t="s">
        <v>33</v>
      </c>
      <c r="L467" s="11" t="s">
        <v>33</v>
      </c>
      <c r="M467" s="11" t="s">
        <v>33</v>
      </c>
      <c r="N467" s="11" t="s">
        <v>33</v>
      </c>
      <c r="O467" s="11" t="s">
        <v>33</v>
      </c>
      <c r="P467" s="11" t="s">
        <v>33</v>
      </c>
      <c r="Q467" s="11" t="s">
        <v>33</v>
      </c>
      <c r="R467" s="11" t="s">
        <v>33</v>
      </c>
      <c r="S467" s="11" t="s">
        <v>33</v>
      </c>
      <c r="T467" s="11" t="s">
        <v>33</v>
      </c>
      <c r="U467" s="11" t="s">
        <v>33</v>
      </c>
      <c r="V467" s="11" t="s">
        <v>33</v>
      </c>
      <c r="W467" s="11" t="s">
        <v>33</v>
      </c>
      <c r="X467" s="11" t="s">
        <v>33</v>
      </c>
      <c r="Y467" s="11" t="s">
        <v>33</v>
      </c>
      <c r="Z467" s="11" t="s">
        <v>33</v>
      </c>
      <c r="AA467" s="11" t="s">
        <v>33</v>
      </c>
      <c r="AB467" s="11" t="s">
        <v>33</v>
      </c>
      <c r="AC467" s="11" t="s">
        <v>33</v>
      </c>
      <c r="AD467" s="11" t="s">
        <v>33</v>
      </c>
      <c r="AE467" s="11" t="s">
        <v>33</v>
      </c>
      <c r="AF467" s="11" t="s">
        <v>33</v>
      </c>
      <c r="AG467" s="11" t="s">
        <v>33</v>
      </c>
      <c r="AH467" s="11" t="s">
        <v>33</v>
      </c>
      <c r="AI467" s="11" t="s">
        <v>33</v>
      </c>
      <c r="AJ467" s="11" t="s">
        <v>33</v>
      </c>
      <c r="AK467" s="137">
        <v>0</v>
      </c>
      <c r="AL467" s="137">
        <v>0</v>
      </c>
      <c r="AM467" s="137">
        <v>0</v>
      </c>
      <c r="AN467" s="137">
        <v>0</v>
      </c>
      <c r="AO467" s="137">
        <v>0</v>
      </c>
      <c r="AP467" s="137">
        <v>0</v>
      </c>
      <c r="AQ467" s="137">
        <v>0</v>
      </c>
      <c r="AR467" s="137">
        <v>0</v>
      </c>
      <c r="AS467" s="137">
        <v>0</v>
      </c>
      <c r="AT467" s="137">
        <v>0</v>
      </c>
      <c r="AU467" s="137">
        <v>0</v>
      </c>
      <c r="AV467" s="137">
        <v>0</v>
      </c>
      <c r="AW467" s="137">
        <v>0</v>
      </c>
      <c r="AX467" s="137">
        <v>0</v>
      </c>
      <c r="AY467" s="137">
        <v>0</v>
      </c>
      <c r="AZ467" s="137">
        <v>0</v>
      </c>
      <c r="BA467" s="137">
        <v>0</v>
      </c>
      <c r="BB467" s="137">
        <v>0</v>
      </c>
      <c r="BC467" s="137">
        <v>0</v>
      </c>
      <c r="BD467" s="137">
        <v>0</v>
      </c>
      <c r="BE467" s="137">
        <v>0</v>
      </c>
      <c r="BF467" s="137">
        <v>0</v>
      </c>
      <c r="BG467" s="137">
        <v>0</v>
      </c>
      <c r="BH467" s="137">
        <v>0</v>
      </c>
      <c r="BI467" s="137">
        <v>0</v>
      </c>
      <c r="BJ467" s="137">
        <v>0</v>
      </c>
      <c r="BK467" s="137">
        <v>0</v>
      </c>
      <c r="BL467" s="137">
        <v>0</v>
      </c>
      <c r="BM467" s="137">
        <v>0</v>
      </c>
      <c r="BN467" s="137">
        <v>0</v>
      </c>
      <c r="BO467" s="137">
        <v>0</v>
      </c>
      <c r="BP467" s="137">
        <v>0</v>
      </c>
      <c r="BR467" s="129" t="s">
        <v>160</v>
      </c>
      <c r="BS467" s="131">
        <v>0</v>
      </c>
      <c r="BT467" s="131">
        <v>0</v>
      </c>
      <c r="BU467" s="131">
        <v>0</v>
      </c>
    </row>
    <row r="468" spans="1:73" ht="17.25" customHeight="1">
      <c r="A468" s="105"/>
      <c r="B468" s="218"/>
      <c r="C468" s="212"/>
      <c r="D468" s="215"/>
      <c r="E468" s="130" t="s">
        <v>161</v>
      </c>
      <c r="F468" s="9" t="s">
        <v>35</v>
      </c>
      <c r="G468" s="138" t="s">
        <v>33</v>
      </c>
      <c r="H468" s="138" t="s">
        <v>33</v>
      </c>
      <c r="I468" s="138" t="s">
        <v>33</v>
      </c>
      <c r="J468" s="138" t="s">
        <v>33</v>
      </c>
      <c r="K468" s="138" t="s">
        <v>33</v>
      </c>
      <c r="L468" s="138" t="s">
        <v>33</v>
      </c>
      <c r="M468" s="138" t="s">
        <v>33</v>
      </c>
      <c r="N468" s="138" t="s">
        <v>33</v>
      </c>
      <c r="O468" s="138" t="s">
        <v>33</v>
      </c>
      <c r="P468" s="138" t="s">
        <v>33</v>
      </c>
      <c r="Q468" s="138" t="s">
        <v>33</v>
      </c>
      <c r="R468" s="138" t="s">
        <v>33</v>
      </c>
      <c r="S468" s="138" t="s">
        <v>33</v>
      </c>
      <c r="T468" s="138" t="s">
        <v>33</v>
      </c>
      <c r="U468" s="138" t="s">
        <v>33</v>
      </c>
      <c r="V468" s="138" t="s">
        <v>33</v>
      </c>
      <c r="W468" s="138" t="s">
        <v>33</v>
      </c>
      <c r="X468" s="138" t="s">
        <v>33</v>
      </c>
      <c r="Y468" s="138" t="s">
        <v>33</v>
      </c>
      <c r="Z468" s="138" t="s">
        <v>33</v>
      </c>
      <c r="AA468" s="138" t="s">
        <v>33</v>
      </c>
      <c r="AB468" s="138" t="s">
        <v>33</v>
      </c>
      <c r="AC468" s="138" t="s">
        <v>33</v>
      </c>
      <c r="AD468" s="138" t="s">
        <v>33</v>
      </c>
      <c r="AE468" s="138" t="s">
        <v>33</v>
      </c>
      <c r="AF468" s="138" t="s">
        <v>33</v>
      </c>
      <c r="AG468" s="138" t="s">
        <v>33</v>
      </c>
      <c r="AH468" s="138" t="s">
        <v>33</v>
      </c>
      <c r="AI468" s="138" t="s">
        <v>33</v>
      </c>
      <c r="AJ468" s="138" t="s">
        <v>33</v>
      </c>
      <c r="AK468" s="136">
        <v>11.446699797742466</v>
      </c>
      <c r="AL468" s="136">
        <v>11.391977337262363</v>
      </c>
      <c r="AM468" s="136">
        <v>11.353460856264009</v>
      </c>
      <c r="AN468" s="136">
        <v>11.24442650331593</v>
      </c>
      <c r="AO468" s="136">
        <v>11.158375480604922</v>
      </c>
      <c r="AP468" s="136">
        <v>11.085539248079655</v>
      </c>
      <c r="AQ468" s="136">
        <v>11.030705814202708</v>
      </c>
      <c r="AR468" s="136">
        <v>10.967816063242694</v>
      </c>
      <c r="AS468" s="136">
        <v>10.976536803302167</v>
      </c>
      <c r="AT468" s="136">
        <v>10.979949164915814</v>
      </c>
      <c r="AU468" s="136">
        <v>10.948048769549414</v>
      </c>
      <c r="AV468" s="136">
        <v>10.925850069438232</v>
      </c>
      <c r="AW468" s="136">
        <v>10.905794153236853</v>
      </c>
      <c r="AX468" s="136">
        <v>10.656690455806739</v>
      </c>
      <c r="AY468" s="136">
        <v>10.658106855411789</v>
      </c>
      <c r="AZ468" s="136">
        <v>10.618417652171637</v>
      </c>
      <c r="BA468" s="136">
        <v>10.4923070245329</v>
      </c>
      <c r="BB468" s="136">
        <v>9.7953455148699486</v>
      </c>
      <c r="BC468" s="136">
        <v>9.2103019952836842</v>
      </c>
      <c r="BD468" s="136">
        <v>8.5653495906521115</v>
      </c>
      <c r="BE468" s="136">
        <v>7.8807045405105143</v>
      </c>
      <c r="BF468" s="136">
        <v>7.359054744265487</v>
      </c>
      <c r="BG468" s="136">
        <v>6.9132661371390149</v>
      </c>
      <c r="BH468" s="136">
        <v>6.4308488290988191</v>
      </c>
      <c r="BI468" s="136">
        <v>6.3841697676735016</v>
      </c>
      <c r="BJ468" s="136">
        <v>6.3558621589470743</v>
      </c>
      <c r="BK468" s="136">
        <v>6.3295996745021155</v>
      </c>
      <c r="BL468" s="136">
        <v>6.3622384130128156</v>
      </c>
      <c r="BM468" s="136">
        <v>6.3707578486198271</v>
      </c>
      <c r="BN468" s="136">
        <v>6.3926776674737704</v>
      </c>
      <c r="BO468" s="136">
        <v>6.3625158257296546</v>
      </c>
      <c r="BP468" s="136">
        <v>6.3625158257296546</v>
      </c>
      <c r="BR468" s="130" t="s">
        <v>161</v>
      </c>
      <c r="BS468" s="132">
        <v>-0.44416155414642056</v>
      </c>
      <c r="BT468" s="132">
        <v>-4.7181859172378809E-3</v>
      </c>
      <c r="BU468" s="132">
        <v>0</v>
      </c>
    </row>
    <row r="469" spans="1:73" ht="17.25">
      <c r="A469" s="105"/>
      <c r="B469" s="218"/>
      <c r="C469" s="212"/>
      <c r="D469" s="215"/>
      <c r="E469" s="129" t="s">
        <v>226</v>
      </c>
      <c r="F469" s="9" t="s">
        <v>35</v>
      </c>
      <c r="G469" s="11" t="s">
        <v>33</v>
      </c>
      <c r="H469" s="11" t="s">
        <v>33</v>
      </c>
      <c r="I469" s="11" t="s">
        <v>33</v>
      </c>
      <c r="J469" s="11" t="s">
        <v>33</v>
      </c>
      <c r="K469" s="11" t="s">
        <v>33</v>
      </c>
      <c r="L469" s="11" t="s">
        <v>33</v>
      </c>
      <c r="M469" s="11" t="s">
        <v>33</v>
      </c>
      <c r="N469" s="11" t="s">
        <v>33</v>
      </c>
      <c r="O469" s="11" t="s">
        <v>33</v>
      </c>
      <c r="P469" s="11" t="s">
        <v>33</v>
      </c>
      <c r="Q469" s="11" t="s">
        <v>33</v>
      </c>
      <c r="R469" s="11" t="s">
        <v>33</v>
      </c>
      <c r="S469" s="11" t="s">
        <v>33</v>
      </c>
      <c r="T469" s="11" t="s">
        <v>33</v>
      </c>
      <c r="U469" s="11" t="s">
        <v>33</v>
      </c>
      <c r="V469" s="11" t="s">
        <v>33</v>
      </c>
      <c r="W469" s="11" t="s">
        <v>33</v>
      </c>
      <c r="X469" s="11" t="s">
        <v>33</v>
      </c>
      <c r="Y469" s="11" t="s">
        <v>33</v>
      </c>
      <c r="Z469" s="11" t="s">
        <v>33</v>
      </c>
      <c r="AA469" s="11" t="s">
        <v>33</v>
      </c>
      <c r="AB469" s="11" t="s">
        <v>33</v>
      </c>
      <c r="AC469" s="11" t="s">
        <v>33</v>
      </c>
      <c r="AD469" s="11" t="s">
        <v>33</v>
      </c>
      <c r="AE469" s="11" t="s">
        <v>33</v>
      </c>
      <c r="AF469" s="11" t="s">
        <v>33</v>
      </c>
      <c r="AG469" s="11" t="s">
        <v>33</v>
      </c>
      <c r="AH469" s="11" t="s">
        <v>33</v>
      </c>
      <c r="AI469" s="11" t="s">
        <v>33</v>
      </c>
      <c r="AJ469" s="11" t="s">
        <v>33</v>
      </c>
      <c r="AK469" s="135">
        <v>0.63041333834778124</v>
      </c>
      <c r="AL469" s="135">
        <v>0.6754076800696589</v>
      </c>
      <c r="AM469" s="135">
        <v>0.73538875256072922</v>
      </c>
      <c r="AN469" s="135">
        <v>0.79110373103860199</v>
      </c>
      <c r="AO469" s="135">
        <v>0.81348851723106896</v>
      </c>
      <c r="AP469" s="135">
        <v>0.85057757316667604</v>
      </c>
      <c r="AQ469" s="135">
        <v>0.89241603322662244</v>
      </c>
      <c r="AR469" s="135">
        <v>0.91324652897731906</v>
      </c>
      <c r="AS469" s="135">
        <v>0.94107843340467412</v>
      </c>
      <c r="AT469" s="135">
        <v>0.99081107740958907</v>
      </c>
      <c r="AU469" s="135">
        <v>1.0314469530818242</v>
      </c>
      <c r="AV469" s="135">
        <v>1.0512785630693906</v>
      </c>
      <c r="AW469" s="135">
        <v>1.0799363526090306</v>
      </c>
      <c r="AX469" s="135">
        <v>1.1105678172559141</v>
      </c>
      <c r="AY469" s="135">
        <v>1.1543770442964596</v>
      </c>
      <c r="AZ469" s="135">
        <v>1.1943758160274416</v>
      </c>
      <c r="BA469" s="135">
        <v>1.2647182672796373</v>
      </c>
      <c r="BB469" s="135">
        <v>1.3380418972796275</v>
      </c>
      <c r="BC469" s="135">
        <v>1.4201355763416295</v>
      </c>
      <c r="BD469" s="135">
        <v>1.5059014907574924</v>
      </c>
      <c r="BE469" s="135">
        <v>1.5955933592197193</v>
      </c>
      <c r="BF469" s="135">
        <v>1.6363406912623979</v>
      </c>
      <c r="BG469" s="135">
        <v>1.6457610068848909</v>
      </c>
      <c r="BH469" s="135">
        <v>1.6669137078945877</v>
      </c>
      <c r="BI469" s="135">
        <v>1.6899008516771408</v>
      </c>
      <c r="BJ469" s="135">
        <v>1.6973168870990358</v>
      </c>
      <c r="BK469" s="135">
        <v>1.7061265993356143</v>
      </c>
      <c r="BL469" s="135">
        <v>1.7137859002778246</v>
      </c>
      <c r="BM469" s="135">
        <v>1.7485043090690715</v>
      </c>
      <c r="BN469" s="135">
        <v>1.7937372290105564</v>
      </c>
      <c r="BO469" s="135">
        <v>1.8506983753100001</v>
      </c>
      <c r="BP469" s="135">
        <v>2.1390106100355348</v>
      </c>
      <c r="BR469" s="129" t="s">
        <v>226</v>
      </c>
      <c r="BS469" s="131">
        <v>1.9356903839636435</v>
      </c>
      <c r="BT469" s="131">
        <v>3.1755568975319788E-2</v>
      </c>
      <c r="BU469" s="131">
        <v>0.15578564209699547</v>
      </c>
    </row>
    <row r="470" spans="1:73" ht="17.25">
      <c r="A470" s="105"/>
      <c r="B470" s="218"/>
      <c r="C470" s="212"/>
      <c r="D470" s="215"/>
      <c r="E470" s="165" t="s">
        <v>227</v>
      </c>
      <c r="F470" s="9" t="s">
        <v>35</v>
      </c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35">
        <v>1.5814393070322768E-2</v>
      </c>
      <c r="AL470" s="135">
        <v>1.6015010585171588E-2</v>
      </c>
      <c r="AM470" s="135">
        <v>1.6221458187937809E-2</v>
      </c>
      <c r="AN470" s="135">
        <v>1.4953038109236719E-2</v>
      </c>
      <c r="AO470" s="135">
        <v>1.5526731450231051E-2</v>
      </c>
      <c r="AP470" s="135">
        <v>1.3822674240434367E-2</v>
      </c>
      <c r="AQ470" s="135">
        <v>1.4018543715402346E-2</v>
      </c>
      <c r="AR470" s="135">
        <v>1.4222961910387305E-2</v>
      </c>
      <c r="AS470" s="135">
        <v>1.231957924001068E-2</v>
      </c>
      <c r="AT470" s="135">
        <v>1.2370104964376427E-2</v>
      </c>
      <c r="AU470" s="135">
        <v>1.2423024881575514E-2</v>
      </c>
      <c r="AV470" s="135">
        <v>1.0486666991753659E-2</v>
      </c>
      <c r="AW470" s="135">
        <v>1.0509265781021414E-2</v>
      </c>
      <c r="AX470" s="135">
        <v>1.0525222208644044E-2</v>
      </c>
      <c r="AY470" s="135">
        <v>1.1445473790388986E-2</v>
      </c>
      <c r="AZ470" s="135">
        <v>1.2182685971937425E-2</v>
      </c>
      <c r="BA470" s="135">
        <v>1.2960886566311192E-2</v>
      </c>
      <c r="BB470" s="135">
        <v>1.2286176115377797E-2</v>
      </c>
      <c r="BC470" s="135">
        <v>1.2612777180822004E-2</v>
      </c>
      <c r="BD470" s="135">
        <v>1.3050567333908018E-2</v>
      </c>
      <c r="BE470" s="135">
        <v>1.4155574297583124E-2</v>
      </c>
      <c r="BF470" s="135">
        <v>1.2592572414005005E-2</v>
      </c>
      <c r="BG470" s="135">
        <v>1.2560864164817739E-2</v>
      </c>
      <c r="BH470" s="135">
        <v>1.2774159717275493E-2</v>
      </c>
      <c r="BI470" s="135">
        <v>1.2856942484139215E-2</v>
      </c>
      <c r="BJ470" s="135">
        <v>1.3288161804842782E-2</v>
      </c>
      <c r="BK470" s="135">
        <v>1.2714498685042812E-2</v>
      </c>
      <c r="BL470" s="135">
        <v>1.3093314019171189E-2</v>
      </c>
      <c r="BM470" s="135">
        <v>1.3487968789525564E-2</v>
      </c>
      <c r="BN470" s="135">
        <v>1.327691975766815E-2</v>
      </c>
      <c r="BO470" s="135">
        <v>1.3807575726830357E-2</v>
      </c>
      <c r="BP470" s="135">
        <v>1.6137540451659427E-2</v>
      </c>
      <c r="BR470" s="129" t="s">
        <v>227</v>
      </c>
      <c r="BS470" s="131">
        <v>-0.12689815755613137</v>
      </c>
      <c r="BT470" s="131">
        <v>3.996830430911686E-2</v>
      </c>
      <c r="BU470" s="131">
        <v>0.16874538810615186</v>
      </c>
    </row>
    <row r="471" spans="1:73" ht="17.25">
      <c r="A471" s="105"/>
      <c r="B471" s="218"/>
      <c r="C471" s="212"/>
      <c r="D471" s="215"/>
      <c r="E471" s="124" t="s">
        <v>228</v>
      </c>
      <c r="F471" s="9" t="s">
        <v>35</v>
      </c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25">
        <v>0.64622773141810397</v>
      </c>
      <c r="AL471" s="125">
        <v>0.69142269065483053</v>
      </c>
      <c r="AM471" s="125">
        <v>0.75161021074866707</v>
      </c>
      <c r="AN471" s="125">
        <v>0.80605676914783875</v>
      </c>
      <c r="AO471" s="125">
        <v>0.82901524868130005</v>
      </c>
      <c r="AP471" s="125">
        <v>0.86440024740711041</v>
      </c>
      <c r="AQ471" s="125">
        <v>0.90643457694202478</v>
      </c>
      <c r="AR471" s="125">
        <v>0.92746949088770636</v>
      </c>
      <c r="AS471" s="125">
        <v>0.95339801264468482</v>
      </c>
      <c r="AT471" s="125">
        <v>1.0031811823739656</v>
      </c>
      <c r="AU471" s="125">
        <v>1.0438699779633998</v>
      </c>
      <c r="AV471" s="125">
        <v>1.0617652300611442</v>
      </c>
      <c r="AW471" s="125">
        <v>1.0904456183900522</v>
      </c>
      <c r="AX471" s="125">
        <v>1.1210930394645582</v>
      </c>
      <c r="AY471" s="125">
        <v>1.1658225180868487</v>
      </c>
      <c r="AZ471" s="125">
        <v>1.206558501999379</v>
      </c>
      <c r="BA471" s="125">
        <v>1.2776791538459484</v>
      </c>
      <c r="BB471" s="125">
        <v>1.3503280733950054</v>
      </c>
      <c r="BC471" s="125">
        <v>1.4327483535224514</v>
      </c>
      <c r="BD471" s="125">
        <v>1.5189520580914004</v>
      </c>
      <c r="BE471" s="125">
        <v>1.6097489335173025</v>
      </c>
      <c r="BF471" s="125">
        <v>1.6489332636764029</v>
      </c>
      <c r="BG471" s="125">
        <v>1.6583218710497087</v>
      </c>
      <c r="BH471" s="125">
        <v>1.6796878676118632</v>
      </c>
      <c r="BI471" s="125">
        <v>1.7027577941612799</v>
      </c>
      <c r="BJ471" s="125">
        <v>1.7106050489038787</v>
      </c>
      <c r="BK471" s="125">
        <v>1.718841098020657</v>
      </c>
      <c r="BL471" s="125">
        <v>1.7268792142969958</v>
      </c>
      <c r="BM471" s="125">
        <v>1.761992277858597</v>
      </c>
      <c r="BN471" s="125">
        <v>1.8070141487682245</v>
      </c>
      <c r="BO471" s="125">
        <v>1.8645059510368305</v>
      </c>
      <c r="BP471" s="125">
        <v>2.1551481504871943</v>
      </c>
      <c r="BR471" s="130" t="s">
        <v>228</v>
      </c>
      <c r="BS471" s="132">
        <v>1.8852150107289509</v>
      </c>
      <c r="BT471" s="132">
        <v>3.1815911517790833E-2</v>
      </c>
      <c r="BU471" s="132">
        <v>0.15588161533554828</v>
      </c>
    </row>
    <row r="472" spans="1:73" ht="16.5" customHeight="1">
      <c r="A472" s="105"/>
      <c r="B472" s="218"/>
      <c r="C472" s="212"/>
      <c r="D472" s="215"/>
      <c r="E472" s="116" t="s">
        <v>146</v>
      </c>
      <c r="F472" s="9" t="s">
        <v>35</v>
      </c>
      <c r="G472" s="118" t="s">
        <v>33</v>
      </c>
      <c r="H472" s="118" t="s">
        <v>33</v>
      </c>
      <c r="I472" s="118" t="s">
        <v>33</v>
      </c>
      <c r="J472" s="118" t="s">
        <v>33</v>
      </c>
      <c r="K472" s="118" t="s">
        <v>33</v>
      </c>
      <c r="L472" s="118" t="s">
        <v>33</v>
      </c>
      <c r="M472" s="118" t="s">
        <v>33</v>
      </c>
      <c r="N472" s="118" t="s">
        <v>33</v>
      </c>
      <c r="O472" s="118" t="s">
        <v>33</v>
      </c>
      <c r="P472" s="118" t="s">
        <v>33</v>
      </c>
      <c r="Q472" s="118" t="s">
        <v>33</v>
      </c>
      <c r="R472" s="118" t="s">
        <v>33</v>
      </c>
      <c r="S472" s="118" t="s">
        <v>33</v>
      </c>
      <c r="T472" s="118" t="s">
        <v>33</v>
      </c>
      <c r="U472" s="118" t="s">
        <v>33</v>
      </c>
      <c r="V472" s="118" t="s">
        <v>33</v>
      </c>
      <c r="W472" s="118" t="s">
        <v>33</v>
      </c>
      <c r="X472" s="118" t="s">
        <v>33</v>
      </c>
      <c r="Y472" s="118" t="s">
        <v>33</v>
      </c>
      <c r="Z472" s="118" t="s">
        <v>33</v>
      </c>
      <c r="AA472" s="118" t="s">
        <v>33</v>
      </c>
      <c r="AB472" s="118" t="s">
        <v>33</v>
      </c>
      <c r="AC472" s="118" t="s">
        <v>33</v>
      </c>
      <c r="AD472" s="118" t="s">
        <v>33</v>
      </c>
      <c r="AE472" s="118" t="s">
        <v>33</v>
      </c>
      <c r="AF472" s="118" t="s">
        <v>33</v>
      </c>
      <c r="AG472" s="118" t="s">
        <v>33</v>
      </c>
      <c r="AH472" s="118" t="s">
        <v>33</v>
      </c>
      <c r="AI472" s="118" t="s">
        <v>33</v>
      </c>
      <c r="AJ472" s="118" t="s">
        <v>33</v>
      </c>
      <c r="AK472" s="119">
        <v>12.092927529160571</v>
      </c>
      <c r="AL472" s="119">
        <v>12.083400027917193</v>
      </c>
      <c r="AM472" s="119">
        <v>12.105071067012677</v>
      </c>
      <c r="AN472" s="119">
        <v>12.050483272463769</v>
      </c>
      <c r="AO472" s="119">
        <v>11.987390729286222</v>
      </c>
      <c r="AP472" s="119">
        <v>11.949939495486765</v>
      </c>
      <c r="AQ472" s="119">
        <v>11.937140391144734</v>
      </c>
      <c r="AR472" s="119">
        <v>11.8952855541304</v>
      </c>
      <c r="AS472" s="119">
        <v>11.929934815946853</v>
      </c>
      <c r="AT472" s="119">
        <v>11.98313034728978</v>
      </c>
      <c r="AU472" s="119">
        <v>11.991918747512814</v>
      </c>
      <c r="AV472" s="119">
        <v>11.987615299499376</v>
      </c>
      <c r="AW472" s="119">
        <v>11.996239771626906</v>
      </c>
      <c r="AX472" s="119">
        <v>11.777783495271297</v>
      </c>
      <c r="AY472" s="119">
        <v>11.823929373498638</v>
      </c>
      <c r="AZ472" s="119">
        <v>11.824976154171015</v>
      </c>
      <c r="BA472" s="119">
        <v>11.769986178378849</v>
      </c>
      <c r="BB472" s="119">
        <v>11.145673588264954</v>
      </c>
      <c r="BC472" s="119">
        <v>10.643050348806135</v>
      </c>
      <c r="BD472" s="119">
        <v>10.084301648743512</v>
      </c>
      <c r="BE472" s="119">
        <v>9.4904534740278166</v>
      </c>
      <c r="BF472" s="119">
        <v>9.0079880079418899</v>
      </c>
      <c r="BG472" s="119">
        <v>8.5715880081887228</v>
      </c>
      <c r="BH472" s="119">
        <v>8.1105366967106818</v>
      </c>
      <c r="BI472" s="119">
        <v>8.0869275618347807</v>
      </c>
      <c r="BJ472" s="119">
        <v>8.0664672078509536</v>
      </c>
      <c r="BK472" s="119">
        <v>8.0484407725227722</v>
      </c>
      <c r="BL472" s="119">
        <v>8.0891176273098111</v>
      </c>
      <c r="BM472" s="119">
        <v>8.1327501264784239</v>
      </c>
      <c r="BN472" s="119">
        <v>8.1996918162419945</v>
      </c>
      <c r="BO472" s="119">
        <v>8.2270217767664846</v>
      </c>
      <c r="BP472" s="119">
        <v>8.5176639762168485</v>
      </c>
      <c r="BR472" s="122" t="s">
        <v>146</v>
      </c>
      <c r="BS472" s="123">
        <v>-0.3196831985531991</v>
      </c>
      <c r="BT472" s="123">
        <v>3.3330472823813657E-3</v>
      </c>
      <c r="BU472" s="123">
        <v>3.5327753753022967E-2</v>
      </c>
    </row>
    <row r="473" spans="1:73" ht="16.5" customHeight="1">
      <c r="A473" s="105"/>
      <c r="B473" s="218"/>
      <c r="C473" s="212"/>
      <c r="D473" s="215"/>
      <c r="E473" s="88" t="s">
        <v>36</v>
      </c>
      <c r="F473" s="9" t="s">
        <v>35</v>
      </c>
      <c r="G473" s="11" t="s">
        <v>33</v>
      </c>
      <c r="H473" s="11" t="s">
        <v>33</v>
      </c>
      <c r="I473" s="11" t="s">
        <v>33</v>
      </c>
      <c r="J473" s="11" t="s">
        <v>33</v>
      </c>
      <c r="K473" s="11" t="s">
        <v>33</v>
      </c>
      <c r="L473" s="11" t="s">
        <v>33</v>
      </c>
      <c r="M473" s="11" t="s">
        <v>33</v>
      </c>
      <c r="N473" s="11" t="s">
        <v>33</v>
      </c>
      <c r="O473" s="11" t="s">
        <v>33</v>
      </c>
      <c r="P473" s="11" t="s">
        <v>33</v>
      </c>
      <c r="Q473" s="11" t="s">
        <v>33</v>
      </c>
      <c r="R473" s="11" t="s">
        <v>33</v>
      </c>
      <c r="S473" s="11" t="s">
        <v>33</v>
      </c>
      <c r="T473" s="11" t="s">
        <v>33</v>
      </c>
      <c r="U473" s="11" t="s">
        <v>33</v>
      </c>
      <c r="V473" s="11" t="s">
        <v>33</v>
      </c>
      <c r="W473" s="11" t="s">
        <v>33</v>
      </c>
      <c r="X473" s="11" t="s">
        <v>33</v>
      </c>
      <c r="Y473" s="11" t="s">
        <v>33</v>
      </c>
      <c r="Z473" s="11" t="s">
        <v>33</v>
      </c>
      <c r="AA473" s="11" t="s">
        <v>33</v>
      </c>
      <c r="AB473" s="11" t="s">
        <v>33</v>
      </c>
      <c r="AC473" s="11" t="s">
        <v>33</v>
      </c>
      <c r="AD473" s="11" t="s">
        <v>33</v>
      </c>
      <c r="AE473" s="11" t="s">
        <v>33</v>
      </c>
      <c r="AF473" s="11" t="s">
        <v>33</v>
      </c>
      <c r="AG473" s="11" t="s">
        <v>33</v>
      </c>
      <c r="AH473" s="11" t="s">
        <v>33</v>
      </c>
      <c r="AI473" s="11" t="s">
        <v>33</v>
      </c>
      <c r="AJ473" s="11" t="s">
        <v>33</v>
      </c>
      <c r="AK473" s="15">
        <v>2074.1629852069018</v>
      </c>
      <c r="AL473" s="15">
        <v>1890.6293758408488</v>
      </c>
      <c r="AM473" s="15">
        <v>1690.5129418152685</v>
      </c>
      <c r="AN473" s="15">
        <v>1478.351459788134</v>
      </c>
      <c r="AO473" s="15">
        <v>1385.7300039177119</v>
      </c>
      <c r="AP473" s="15">
        <v>1276.5816385365913</v>
      </c>
      <c r="AQ473" s="15">
        <v>1213.7164325690419</v>
      </c>
      <c r="AR473" s="15">
        <v>1218.0934668507766</v>
      </c>
      <c r="AS473" s="15">
        <v>1132.3213436533308</v>
      </c>
      <c r="AT473" s="15">
        <v>962.93339455090916</v>
      </c>
      <c r="AU473" s="15">
        <v>879.00146062548413</v>
      </c>
      <c r="AV473" s="15">
        <v>761.55920757979447</v>
      </c>
      <c r="AW473" s="15">
        <v>654.10643288575807</v>
      </c>
      <c r="AX473" s="15">
        <v>517.50589558772981</v>
      </c>
      <c r="AY473" s="15">
        <v>464.64241136194931</v>
      </c>
      <c r="AZ473" s="15">
        <v>463.37749672176983</v>
      </c>
      <c r="BA473" s="15">
        <v>481.86693910719362</v>
      </c>
      <c r="BB473" s="15">
        <v>431.60685807887057</v>
      </c>
      <c r="BC473" s="15">
        <v>417.36053549439339</v>
      </c>
      <c r="BD473" s="15">
        <v>384.92550341426164</v>
      </c>
      <c r="BE473" s="15">
        <v>403.02852640311517</v>
      </c>
      <c r="BF473" s="15">
        <v>388.93797821489989</v>
      </c>
      <c r="BG473" s="15">
        <v>399.52017323576575</v>
      </c>
      <c r="BH473" s="15">
        <v>381.39027574179227</v>
      </c>
      <c r="BI473" s="15">
        <v>363.94430746509016</v>
      </c>
      <c r="BJ473" s="15">
        <v>376.09208374293434</v>
      </c>
      <c r="BK473" s="15">
        <v>376.60391239370881</v>
      </c>
      <c r="BL473" s="15">
        <v>372.38823050870553</v>
      </c>
      <c r="BM473" s="15">
        <v>374.8824325489694</v>
      </c>
      <c r="BN473" s="15">
        <v>368.48419264136953</v>
      </c>
      <c r="BO473" s="15">
        <v>331.71222497065173</v>
      </c>
      <c r="BP473" s="15">
        <v>367.13262585731724</v>
      </c>
      <c r="BR473" s="93" t="s">
        <v>36</v>
      </c>
      <c r="BS473" s="95">
        <v>-0.84007417578249632</v>
      </c>
      <c r="BT473" s="95">
        <v>-9.9792524089375084E-2</v>
      </c>
      <c r="BU473" s="95">
        <v>0.10678051099804756</v>
      </c>
    </row>
    <row r="474" spans="1:73" s="38" customFormat="1" ht="16.5" customHeight="1">
      <c r="A474" s="110"/>
      <c r="B474" s="218"/>
      <c r="C474" s="212"/>
      <c r="D474" s="215"/>
      <c r="E474" s="89" t="s">
        <v>102</v>
      </c>
      <c r="F474" s="9" t="s">
        <v>35</v>
      </c>
      <c r="G474" s="11" t="s">
        <v>33</v>
      </c>
      <c r="H474" s="11" t="s">
        <v>33</v>
      </c>
      <c r="I474" s="11" t="s">
        <v>33</v>
      </c>
      <c r="J474" s="11" t="s">
        <v>33</v>
      </c>
      <c r="K474" s="11" t="s">
        <v>33</v>
      </c>
      <c r="L474" s="11" t="s">
        <v>33</v>
      </c>
      <c r="M474" s="11" t="s">
        <v>33</v>
      </c>
      <c r="N474" s="11" t="s">
        <v>33</v>
      </c>
      <c r="O474" s="11" t="s">
        <v>33</v>
      </c>
      <c r="P474" s="11" t="s">
        <v>33</v>
      </c>
      <c r="Q474" s="11" t="s">
        <v>33</v>
      </c>
      <c r="R474" s="11" t="s">
        <v>33</v>
      </c>
      <c r="S474" s="11" t="s">
        <v>33</v>
      </c>
      <c r="T474" s="11" t="s">
        <v>33</v>
      </c>
      <c r="U474" s="11" t="s">
        <v>33</v>
      </c>
      <c r="V474" s="11" t="s">
        <v>33</v>
      </c>
      <c r="W474" s="11" t="s">
        <v>33</v>
      </c>
      <c r="X474" s="11" t="s">
        <v>33</v>
      </c>
      <c r="Y474" s="11" t="s">
        <v>33</v>
      </c>
      <c r="Z474" s="11" t="s">
        <v>33</v>
      </c>
      <c r="AA474" s="11" t="s">
        <v>33</v>
      </c>
      <c r="AB474" s="11" t="s">
        <v>33</v>
      </c>
      <c r="AC474" s="11" t="s">
        <v>33</v>
      </c>
      <c r="AD474" s="11" t="s">
        <v>33</v>
      </c>
      <c r="AE474" s="11" t="s">
        <v>33</v>
      </c>
      <c r="AF474" s="11" t="s">
        <v>33</v>
      </c>
      <c r="AG474" s="11" t="s">
        <v>33</v>
      </c>
      <c r="AH474" s="11" t="s">
        <v>33</v>
      </c>
      <c r="AI474" s="11" t="s">
        <v>33</v>
      </c>
      <c r="AJ474" s="11" t="s">
        <v>33</v>
      </c>
      <c r="AK474" s="54">
        <v>2086.2559127360623</v>
      </c>
      <c r="AL474" s="54">
        <v>1902.7127758687659</v>
      </c>
      <c r="AM474" s="54">
        <v>1702.6180128822812</v>
      </c>
      <c r="AN474" s="54">
        <v>1490.4019430605977</v>
      </c>
      <c r="AO474" s="54">
        <v>1397.7173946469982</v>
      </c>
      <c r="AP474" s="54">
        <v>1288.531578032078</v>
      </c>
      <c r="AQ474" s="54">
        <v>1225.6535729601867</v>
      </c>
      <c r="AR474" s="54">
        <v>1229.988752404907</v>
      </c>
      <c r="AS474" s="54">
        <v>1144.2512784692776</v>
      </c>
      <c r="AT474" s="54">
        <v>974.91652489819899</v>
      </c>
      <c r="AU474" s="54">
        <v>890.99337937299697</v>
      </c>
      <c r="AV474" s="54">
        <v>773.54682287929381</v>
      </c>
      <c r="AW474" s="54">
        <v>666.10267265738503</v>
      </c>
      <c r="AX474" s="54">
        <v>529.28367908300106</v>
      </c>
      <c r="AY474" s="54">
        <v>476.46634073544794</v>
      </c>
      <c r="AZ474" s="54">
        <v>475.20247287594083</v>
      </c>
      <c r="BA474" s="54">
        <v>493.63692528557249</v>
      </c>
      <c r="BB474" s="54">
        <v>442.75253166713554</v>
      </c>
      <c r="BC474" s="54">
        <v>428.00358584319952</v>
      </c>
      <c r="BD474" s="54">
        <v>395.00980506300516</v>
      </c>
      <c r="BE474" s="54">
        <v>412.51897987714295</v>
      </c>
      <c r="BF474" s="54">
        <v>397.94596622284178</v>
      </c>
      <c r="BG474" s="54">
        <v>408.09176124395447</v>
      </c>
      <c r="BH474" s="54">
        <v>389.50081243850292</v>
      </c>
      <c r="BI474" s="54">
        <v>372.03123502692495</v>
      </c>
      <c r="BJ474" s="54">
        <v>384.1585509507853</v>
      </c>
      <c r="BK474" s="54">
        <v>384.65235316623159</v>
      </c>
      <c r="BL474" s="54">
        <v>380.47734813601534</v>
      </c>
      <c r="BM474" s="54">
        <v>383.01518267544782</v>
      </c>
      <c r="BN474" s="54">
        <v>376.6838844576115</v>
      </c>
      <c r="BO474" s="54">
        <v>339.93924674741822</v>
      </c>
      <c r="BP474" s="54">
        <v>375.65028983353409</v>
      </c>
      <c r="BR474" s="94" t="s">
        <v>102</v>
      </c>
      <c r="BS474" s="96">
        <v>-0.83705774316938997</v>
      </c>
      <c r="BT474" s="96">
        <v>-9.7547676516881024E-2</v>
      </c>
      <c r="BU474" s="96">
        <v>0.10505125085674469</v>
      </c>
    </row>
    <row r="475" spans="1:73" s="38" customFormat="1">
      <c r="A475" s="110"/>
      <c r="B475" s="219"/>
      <c r="C475" s="213"/>
      <c r="D475" s="216"/>
      <c r="E475" s="117" t="s">
        <v>129</v>
      </c>
      <c r="F475" s="76" t="s">
        <v>130</v>
      </c>
      <c r="G475" s="11" t="s">
        <v>33</v>
      </c>
      <c r="H475" s="11" t="s">
        <v>33</v>
      </c>
      <c r="I475" s="11" t="s">
        <v>33</v>
      </c>
      <c r="J475" s="11" t="s">
        <v>33</v>
      </c>
      <c r="K475" s="11" t="s">
        <v>33</v>
      </c>
      <c r="L475" s="11" t="s">
        <v>33</v>
      </c>
      <c r="M475" s="11" t="s">
        <v>33</v>
      </c>
      <c r="N475" s="11" t="s">
        <v>33</v>
      </c>
      <c r="O475" s="11" t="s">
        <v>33</v>
      </c>
      <c r="P475" s="11" t="s">
        <v>33</v>
      </c>
      <c r="Q475" s="11" t="s">
        <v>33</v>
      </c>
      <c r="R475" s="11" t="s">
        <v>33</v>
      </c>
      <c r="S475" s="11" t="s">
        <v>33</v>
      </c>
      <c r="T475" s="11" t="s">
        <v>33</v>
      </c>
      <c r="U475" s="11" t="s">
        <v>33</v>
      </c>
      <c r="V475" s="11" t="s">
        <v>33</v>
      </c>
      <c r="W475" s="11" t="s">
        <v>33</v>
      </c>
      <c r="X475" s="11" t="s">
        <v>33</v>
      </c>
      <c r="Y475" s="11" t="s">
        <v>33</v>
      </c>
      <c r="Z475" s="11" t="s">
        <v>33</v>
      </c>
      <c r="AA475" s="11" t="s">
        <v>33</v>
      </c>
      <c r="AB475" s="11" t="s">
        <v>33</v>
      </c>
      <c r="AC475" s="11" t="s">
        <v>33</v>
      </c>
      <c r="AD475" s="11" t="s">
        <v>33</v>
      </c>
      <c r="AE475" s="11" t="s">
        <v>33</v>
      </c>
      <c r="AF475" s="11" t="s">
        <v>33</v>
      </c>
      <c r="AG475" s="11" t="s">
        <v>33</v>
      </c>
      <c r="AH475" s="11" t="s">
        <v>33</v>
      </c>
      <c r="AI475" s="11" t="s">
        <v>33</v>
      </c>
      <c r="AJ475" s="11" t="s">
        <v>33</v>
      </c>
      <c r="AK475" s="62">
        <v>5.7964736997682407E-3</v>
      </c>
      <c r="AL475" s="62">
        <v>6.3506169618270389E-3</v>
      </c>
      <c r="AM475" s="62">
        <v>7.1096810766852966E-3</v>
      </c>
      <c r="AN475" s="62">
        <v>8.0853915472745824E-3</v>
      </c>
      <c r="AO475" s="62">
        <v>8.5764051983582192E-3</v>
      </c>
      <c r="AP475" s="62">
        <v>9.274075776813653E-3</v>
      </c>
      <c r="AQ475" s="62">
        <v>9.739408144761711E-3</v>
      </c>
      <c r="AR475" s="62">
        <v>9.6710523009843931E-3</v>
      </c>
      <c r="AS475" s="62">
        <v>1.0425974644228604E-2</v>
      </c>
      <c r="AT475" s="62">
        <v>1.2291442437639532E-2</v>
      </c>
      <c r="AU475" s="62">
        <v>1.345904360810366E-2</v>
      </c>
      <c r="AV475" s="62">
        <v>1.5496948529733608E-2</v>
      </c>
      <c r="AW475" s="62">
        <v>1.8009595613493752E-2</v>
      </c>
      <c r="AX475" s="62">
        <v>2.2252308092470641E-2</v>
      </c>
      <c r="AY475" s="62">
        <v>2.4815875461943131E-2</v>
      </c>
      <c r="AZ475" s="62">
        <v>2.4884079585288928E-2</v>
      </c>
      <c r="BA475" s="62">
        <v>2.3843407118642568E-2</v>
      </c>
      <c r="BB475" s="62">
        <v>2.5173596515184578E-2</v>
      </c>
      <c r="BC475" s="62">
        <v>2.4866731730386133E-2</v>
      </c>
      <c r="BD475" s="62">
        <v>2.5529243880756423E-2</v>
      </c>
      <c r="BE475" s="62">
        <v>2.3006101384363643E-2</v>
      </c>
      <c r="BF475" s="62">
        <v>2.2636208863837552E-2</v>
      </c>
      <c r="BG475" s="62">
        <v>2.1004070217101701E-2</v>
      </c>
      <c r="BH475" s="62">
        <v>2.0822900588920414E-2</v>
      </c>
      <c r="BI475" s="62">
        <v>2.1737227416535353E-2</v>
      </c>
      <c r="BJ475" s="62">
        <v>2.0997755192189778E-2</v>
      </c>
      <c r="BK475" s="62">
        <v>2.092393483693197E-2</v>
      </c>
      <c r="BL475" s="62">
        <v>2.1260444720136308E-2</v>
      </c>
      <c r="BM475" s="62">
        <v>2.1233492807437349E-2</v>
      </c>
      <c r="BN475" s="62">
        <v>2.1768098277017506E-2</v>
      </c>
      <c r="BO475" s="62">
        <v>2.4201447333556426E-2</v>
      </c>
      <c r="BP475" s="62">
        <v>2.2674450697193316E-2</v>
      </c>
      <c r="BR475" s="52"/>
      <c r="BS475" s="53"/>
    </row>
    <row r="476" spans="1:73">
      <c r="A476" s="105"/>
    </row>
    <row r="477" spans="1:73">
      <c r="A477" s="105"/>
    </row>
    <row r="478" spans="1:73">
      <c r="A478" s="110"/>
    </row>
    <row r="479" spans="1:73" ht="18.75">
      <c r="A479" s="111"/>
      <c r="B479" s="112" t="s">
        <v>128</v>
      </c>
      <c r="C479" s="112"/>
      <c r="D479" s="113"/>
      <c r="E479" s="113"/>
      <c r="F479" s="113"/>
      <c r="G479" s="113"/>
      <c r="H479" s="113"/>
      <c r="I479" s="113"/>
      <c r="J479" s="113"/>
      <c r="K479" s="113"/>
      <c r="L479" s="113"/>
      <c r="M479" s="113"/>
      <c r="N479" s="113"/>
      <c r="O479" s="113"/>
      <c r="P479" s="113"/>
      <c r="Q479" s="113"/>
      <c r="R479" s="113"/>
      <c r="S479" s="113"/>
      <c r="T479" s="113"/>
      <c r="U479" s="113"/>
      <c r="V479" s="113"/>
      <c r="W479" s="113"/>
      <c r="X479" s="113"/>
      <c r="Y479" s="113"/>
      <c r="Z479" s="113"/>
      <c r="AA479" s="113"/>
      <c r="AB479" s="113"/>
      <c r="AC479" s="113"/>
      <c r="AD479" s="113"/>
      <c r="AE479" s="113"/>
      <c r="AF479" s="113"/>
      <c r="AG479" s="113"/>
      <c r="AH479" s="113"/>
      <c r="AI479" s="113"/>
      <c r="AJ479" s="113"/>
      <c r="AK479" s="113"/>
      <c r="AL479" s="113"/>
      <c r="AM479" s="113"/>
      <c r="AN479" s="113"/>
      <c r="AO479" s="113"/>
      <c r="AP479" s="113"/>
      <c r="AQ479" s="113"/>
      <c r="AR479" s="113"/>
      <c r="AS479" s="113"/>
      <c r="AT479" s="113"/>
      <c r="AU479" s="113"/>
      <c r="AV479" s="113"/>
      <c r="AW479" s="113"/>
      <c r="AX479" s="113"/>
      <c r="AY479" s="113"/>
      <c r="AZ479" s="113"/>
      <c r="BA479" s="113"/>
      <c r="BB479" s="113"/>
      <c r="BC479" s="113"/>
      <c r="BD479" s="113"/>
      <c r="BE479" s="113"/>
      <c r="BF479" s="113"/>
      <c r="BG479" s="113"/>
      <c r="BH479" s="113"/>
      <c r="BI479" s="113"/>
      <c r="BJ479" s="113"/>
      <c r="BK479" s="113"/>
      <c r="BL479" s="113"/>
      <c r="BM479" s="113"/>
      <c r="BN479" s="113"/>
      <c r="BO479" s="113"/>
      <c r="BP479" s="113"/>
      <c r="BQ479" s="113"/>
      <c r="BR479" s="113"/>
      <c r="BS479" s="113"/>
      <c r="BT479" s="113"/>
      <c r="BU479" s="113"/>
    </row>
    <row r="480" spans="1:73">
      <c r="A480" s="105"/>
      <c r="BS480" s="229" t="s">
        <v>131</v>
      </c>
      <c r="BT480" s="229"/>
      <c r="BU480" s="229"/>
    </row>
    <row r="481" spans="1:73" ht="30">
      <c r="A481" s="105"/>
      <c r="B481" s="13" t="s">
        <v>37</v>
      </c>
      <c r="C481" s="220" t="s">
        <v>27</v>
      </c>
      <c r="D481" s="222"/>
      <c r="E481" s="90" t="s">
        <v>101</v>
      </c>
      <c r="F481" s="47" t="s">
        <v>31</v>
      </c>
      <c r="G481" s="12">
        <v>1960</v>
      </c>
      <c r="H481" s="12">
        <v>1961</v>
      </c>
      <c r="I481" s="12">
        <v>1962</v>
      </c>
      <c r="J481" s="12">
        <v>1963</v>
      </c>
      <c r="K481" s="12">
        <v>1964</v>
      </c>
      <c r="L481" s="12">
        <v>1965</v>
      </c>
      <c r="M481" s="12">
        <v>1966</v>
      </c>
      <c r="N481" s="12">
        <v>1967</v>
      </c>
      <c r="O481" s="12">
        <v>1968</v>
      </c>
      <c r="P481" s="12">
        <v>1969</v>
      </c>
      <c r="Q481" s="12">
        <v>1970</v>
      </c>
      <c r="R481" s="12">
        <v>1971</v>
      </c>
      <c r="S481" s="12">
        <v>1972</v>
      </c>
      <c r="T481" s="12">
        <v>1973</v>
      </c>
      <c r="U481" s="12">
        <v>1974</v>
      </c>
      <c r="V481" s="12">
        <v>1975</v>
      </c>
      <c r="W481" s="12">
        <v>1976</v>
      </c>
      <c r="X481" s="12">
        <v>1977</v>
      </c>
      <c r="Y481" s="12">
        <v>1978</v>
      </c>
      <c r="Z481" s="12">
        <v>1979</v>
      </c>
      <c r="AA481" s="12">
        <v>1980</v>
      </c>
      <c r="AB481" s="12">
        <v>1981</v>
      </c>
      <c r="AC481" s="12">
        <v>1982</v>
      </c>
      <c r="AD481" s="12">
        <v>1983</v>
      </c>
      <c r="AE481" s="12">
        <v>1984</v>
      </c>
      <c r="AF481" s="12">
        <v>1985</v>
      </c>
      <c r="AG481" s="12">
        <v>1986</v>
      </c>
      <c r="AH481" s="12">
        <v>1987</v>
      </c>
      <c r="AI481" s="12">
        <v>1988</v>
      </c>
      <c r="AJ481" s="12">
        <v>1989</v>
      </c>
      <c r="AK481" s="12">
        <v>1990</v>
      </c>
      <c r="AL481" s="12">
        <v>1991</v>
      </c>
      <c r="AM481" s="12">
        <v>1992</v>
      </c>
      <c r="AN481" s="12">
        <v>1993</v>
      </c>
      <c r="AO481" s="12">
        <v>1994</v>
      </c>
      <c r="AP481" s="12">
        <v>1995</v>
      </c>
      <c r="AQ481" s="12">
        <v>1996</v>
      </c>
      <c r="AR481" s="12">
        <v>1997</v>
      </c>
      <c r="AS481" s="12">
        <v>1998</v>
      </c>
      <c r="AT481" s="12">
        <v>1999</v>
      </c>
      <c r="AU481" s="12">
        <v>2000</v>
      </c>
      <c r="AV481" s="12">
        <v>2001</v>
      </c>
      <c r="AW481" s="12">
        <v>2002</v>
      </c>
      <c r="AX481" s="12">
        <v>2003</v>
      </c>
      <c r="AY481" s="12">
        <v>2004</v>
      </c>
      <c r="AZ481" s="12">
        <v>2005</v>
      </c>
      <c r="BA481" s="12">
        <v>2006</v>
      </c>
      <c r="BB481" s="12">
        <v>2007</v>
      </c>
      <c r="BC481" s="12">
        <v>2008</v>
      </c>
      <c r="BD481" s="12">
        <v>2009</v>
      </c>
      <c r="BE481" s="12">
        <v>2010</v>
      </c>
      <c r="BF481" s="12">
        <v>2011</v>
      </c>
      <c r="BG481" s="12">
        <v>2012</v>
      </c>
      <c r="BH481" s="12">
        <v>2013</v>
      </c>
      <c r="BI481" s="12">
        <v>2014</v>
      </c>
      <c r="BJ481" s="12">
        <v>2015</v>
      </c>
      <c r="BK481" s="12">
        <v>2016</v>
      </c>
      <c r="BL481" s="12">
        <v>2017</v>
      </c>
      <c r="BM481" s="12">
        <v>2018</v>
      </c>
      <c r="BN481" s="144">
        <v>2019</v>
      </c>
      <c r="BO481" s="144">
        <v>2020</v>
      </c>
      <c r="BP481" s="144" t="s">
        <v>229</v>
      </c>
      <c r="BR481" s="142" t="s">
        <v>15</v>
      </c>
      <c r="BS481" s="91" t="s">
        <v>233</v>
      </c>
      <c r="BT481" s="91" t="s">
        <v>234</v>
      </c>
      <c r="BU481" s="91" t="s">
        <v>235</v>
      </c>
    </row>
    <row r="482" spans="1:73" ht="17.25" customHeight="1">
      <c r="A482" s="105"/>
      <c r="B482" s="217" t="s">
        <v>39</v>
      </c>
      <c r="C482" s="211" t="s">
        <v>24</v>
      </c>
      <c r="D482" s="214" t="s">
        <v>15</v>
      </c>
      <c r="E482" s="129" t="s">
        <v>151</v>
      </c>
      <c r="F482" s="9" t="s">
        <v>96</v>
      </c>
      <c r="G482" s="11" t="s">
        <v>33</v>
      </c>
      <c r="H482" s="11" t="s">
        <v>33</v>
      </c>
      <c r="I482" s="11" t="s">
        <v>33</v>
      </c>
      <c r="J482" s="11" t="s">
        <v>33</v>
      </c>
      <c r="K482" s="11" t="s">
        <v>33</v>
      </c>
      <c r="L482" s="11" t="s">
        <v>33</v>
      </c>
      <c r="M482" s="11" t="s">
        <v>33</v>
      </c>
      <c r="N482" s="11" t="s">
        <v>33</v>
      </c>
      <c r="O482" s="11" t="s">
        <v>33</v>
      </c>
      <c r="P482" s="11" t="s">
        <v>33</v>
      </c>
      <c r="Q482" s="11" t="s">
        <v>33</v>
      </c>
      <c r="R482" s="11" t="s">
        <v>33</v>
      </c>
      <c r="S482" s="11" t="s">
        <v>33</v>
      </c>
      <c r="T482" s="11" t="s">
        <v>33</v>
      </c>
      <c r="U482" s="11" t="s">
        <v>33</v>
      </c>
      <c r="V482" s="11" t="s">
        <v>33</v>
      </c>
      <c r="W482" s="11" t="s">
        <v>33</v>
      </c>
      <c r="X482" s="11" t="s">
        <v>33</v>
      </c>
      <c r="Y482" s="11" t="s">
        <v>33</v>
      </c>
      <c r="Z482" s="11" t="s">
        <v>33</v>
      </c>
      <c r="AA482" s="11" t="s">
        <v>33</v>
      </c>
      <c r="AB482" s="11" t="s">
        <v>33</v>
      </c>
      <c r="AC482" s="11" t="s">
        <v>33</v>
      </c>
      <c r="AD482" s="11" t="s">
        <v>33</v>
      </c>
      <c r="AE482" s="11" t="s">
        <v>33</v>
      </c>
      <c r="AF482" s="11" t="s">
        <v>33</v>
      </c>
      <c r="AG482" s="11" t="s">
        <v>33</v>
      </c>
      <c r="AH482" s="11" t="s">
        <v>33</v>
      </c>
      <c r="AI482" s="11" t="s">
        <v>33</v>
      </c>
      <c r="AJ482" s="11" t="s">
        <v>33</v>
      </c>
      <c r="AK482" s="137">
        <v>0</v>
      </c>
      <c r="AL482" s="137">
        <v>0</v>
      </c>
      <c r="AM482" s="137">
        <v>0</v>
      </c>
      <c r="AN482" s="137">
        <v>0</v>
      </c>
      <c r="AO482" s="137">
        <v>0</v>
      </c>
      <c r="AP482" s="137">
        <v>0</v>
      </c>
      <c r="AQ482" s="137">
        <v>0</v>
      </c>
      <c r="AR482" s="137">
        <v>0</v>
      </c>
      <c r="AS482" s="137">
        <v>0</v>
      </c>
      <c r="AT482" s="137">
        <v>0</v>
      </c>
      <c r="AU482" s="137">
        <v>0</v>
      </c>
      <c r="AV482" s="137">
        <v>0</v>
      </c>
      <c r="AW482" s="137">
        <v>0</v>
      </c>
      <c r="AX482" s="137">
        <v>0</v>
      </c>
      <c r="AY482" s="137">
        <v>0</v>
      </c>
      <c r="AZ482" s="137">
        <v>0</v>
      </c>
      <c r="BA482" s="137">
        <v>0</v>
      </c>
      <c r="BB482" s="137">
        <v>0</v>
      </c>
      <c r="BC482" s="137">
        <v>0</v>
      </c>
      <c r="BD482" s="137">
        <v>0</v>
      </c>
      <c r="BE482" s="137">
        <v>0</v>
      </c>
      <c r="BF482" s="137">
        <v>0</v>
      </c>
      <c r="BG482" s="137">
        <v>0</v>
      </c>
      <c r="BH482" s="137">
        <v>0</v>
      </c>
      <c r="BI482" s="137">
        <v>0</v>
      </c>
      <c r="BJ482" s="137">
        <v>0</v>
      </c>
      <c r="BK482" s="137">
        <v>0</v>
      </c>
      <c r="BL482" s="137">
        <v>0</v>
      </c>
      <c r="BM482" s="137">
        <v>0</v>
      </c>
      <c r="BN482" s="137">
        <v>0</v>
      </c>
      <c r="BO482" s="137">
        <v>0</v>
      </c>
      <c r="BP482" s="137">
        <v>0</v>
      </c>
      <c r="BR482" s="129" t="s">
        <v>151</v>
      </c>
      <c r="BS482" s="131">
        <v>0</v>
      </c>
      <c r="BT482" s="131">
        <v>0</v>
      </c>
      <c r="BU482" s="131">
        <v>0</v>
      </c>
    </row>
    <row r="483" spans="1:73" ht="17.25">
      <c r="A483" s="105"/>
      <c r="B483" s="218"/>
      <c r="C483" s="212"/>
      <c r="D483" s="215"/>
      <c r="E483" s="129" t="s">
        <v>152</v>
      </c>
      <c r="F483" s="9" t="s">
        <v>96</v>
      </c>
      <c r="G483" s="11" t="s">
        <v>33</v>
      </c>
      <c r="H483" s="11" t="s">
        <v>33</v>
      </c>
      <c r="I483" s="11" t="s">
        <v>33</v>
      </c>
      <c r="J483" s="11" t="s">
        <v>33</v>
      </c>
      <c r="K483" s="11" t="s">
        <v>33</v>
      </c>
      <c r="L483" s="11" t="s">
        <v>33</v>
      </c>
      <c r="M483" s="11" t="s">
        <v>33</v>
      </c>
      <c r="N483" s="11" t="s">
        <v>33</v>
      </c>
      <c r="O483" s="11" t="s">
        <v>33</v>
      </c>
      <c r="P483" s="11" t="s">
        <v>33</v>
      </c>
      <c r="Q483" s="11" t="s">
        <v>33</v>
      </c>
      <c r="R483" s="11" t="s">
        <v>33</v>
      </c>
      <c r="S483" s="11" t="s">
        <v>33</v>
      </c>
      <c r="T483" s="11" t="s">
        <v>33</v>
      </c>
      <c r="U483" s="11" t="s">
        <v>33</v>
      </c>
      <c r="V483" s="11" t="s">
        <v>33</v>
      </c>
      <c r="W483" s="11" t="s">
        <v>33</v>
      </c>
      <c r="X483" s="11" t="s">
        <v>33</v>
      </c>
      <c r="Y483" s="11" t="s">
        <v>33</v>
      </c>
      <c r="Z483" s="11" t="s">
        <v>33</v>
      </c>
      <c r="AA483" s="11" t="s">
        <v>33</v>
      </c>
      <c r="AB483" s="11" t="s">
        <v>33</v>
      </c>
      <c r="AC483" s="11" t="s">
        <v>33</v>
      </c>
      <c r="AD483" s="11" t="s">
        <v>33</v>
      </c>
      <c r="AE483" s="11" t="s">
        <v>33</v>
      </c>
      <c r="AF483" s="11" t="s">
        <v>33</v>
      </c>
      <c r="AG483" s="11" t="s">
        <v>33</v>
      </c>
      <c r="AH483" s="11" t="s">
        <v>33</v>
      </c>
      <c r="AI483" s="11" t="s">
        <v>33</v>
      </c>
      <c r="AJ483" s="11" t="s">
        <v>33</v>
      </c>
      <c r="AK483" s="137">
        <v>0</v>
      </c>
      <c r="AL483" s="137">
        <v>0</v>
      </c>
      <c r="AM483" s="137">
        <v>0</v>
      </c>
      <c r="AN483" s="137">
        <v>0</v>
      </c>
      <c r="AO483" s="137">
        <v>0</v>
      </c>
      <c r="AP483" s="137">
        <v>0</v>
      </c>
      <c r="AQ483" s="137">
        <v>0</v>
      </c>
      <c r="AR483" s="137">
        <v>0</v>
      </c>
      <c r="AS483" s="137">
        <v>0</v>
      </c>
      <c r="AT483" s="137">
        <v>0</v>
      </c>
      <c r="AU483" s="137">
        <v>0</v>
      </c>
      <c r="AV483" s="137">
        <v>0</v>
      </c>
      <c r="AW483" s="137">
        <v>0</v>
      </c>
      <c r="AX483" s="137">
        <v>0</v>
      </c>
      <c r="AY483" s="137">
        <v>0</v>
      </c>
      <c r="AZ483" s="137">
        <v>0</v>
      </c>
      <c r="BA483" s="137">
        <v>0</v>
      </c>
      <c r="BB483" s="137">
        <v>0</v>
      </c>
      <c r="BC483" s="137">
        <v>0</v>
      </c>
      <c r="BD483" s="137">
        <v>0</v>
      </c>
      <c r="BE483" s="137">
        <v>0</v>
      </c>
      <c r="BF483" s="137">
        <v>0</v>
      </c>
      <c r="BG483" s="137">
        <v>0</v>
      </c>
      <c r="BH483" s="137">
        <v>0</v>
      </c>
      <c r="BI483" s="137">
        <v>0</v>
      </c>
      <c r="BJ483" s="137">
        <v>0</v>
      </c>
      <c r="BK483" s="137">
        <v>0</v>
      </c>
      <c r="BL483" s="137">
        <v>0</v>
      </c>
      <c r="BM483" s="137">
        <v>0</v>
      </c>
      <c r="BN483" s="137">
        <v>0</v>
      </c>
      <c r="BO483" s="137">
        <v>0</v>
      </c>
      <c r="BP483" s="137">
        <v>0</v>
      </c>
      <c r="BR483" s="129" t="s">
        <v>152</v>
      </c>
      <c r="BS483" s="131">
        <v>0</v>
      </c>
      <c r="BT483" s="131">
        <v>0</v>
      </c>
      <c r="BU483" s="131">
        <v>0</v>
      </c>
    </row>
    <row r="484" spans="1:73" ht="17.25">
      <c r="A484" s="105"/>
      <c r="B484" s="218"/>
      <c r="C484" s="212"/>
      <c r="D484" s="215"/>
      <c r="E484" s="129" t="s">
        <v>153</v>
      </c>
      <c r="F484" s="9" t="s">
        <v>96</v>
      </c>
      <c r="G484" s="11" t="s">
        <v>33</v>
      </c>
      <c r="H484" s="11" t="s">
        <v>33</v>
      </c>
      <c r="I484" s="11" t="s">
        <v>33</v>
      </c>
      <c r="J484" s="11" t="s">
        <v>33</v>
      </c>
      <c r="K484" s="11" t="s">
        <v>33</v>
      </c>
      <c r="L484" s="11" t="s">
        <v>33</v>
      </c>
      <c r="M484" s="11" t="s">
        <v>33</v>
      </c>
      <c r="N484" s="11" t="s">
        <v>33</v>
      </c>
      <c r="O484" s="11" t="s">
        <v>33</v>
      </c>
      <c r="P484" s="11" t="s">
        <v>33</v>
      </c>
      <c r="Q484" s="11" t="s">
        <v>33</v>
      </c>
      <c r="R484" s="11" t="s">
        <v>33</v>
      </c>
      <c r="S484" s="11" t="s">
        <v>33</v>
      </c>
      <c r="T484" s="11" t="s">
        <v>33</v>
      </c>
      <c r="U484" s="11" t="s">
        <v>33</v>
      </c>
      <c r="V484" s="11" t="s">
        <v>33</v>
      </c>
      <c r="W484" s="11" t="s">
        <v>33</v>
      </c>
      <c r="X484" s="11" t="s">
        <v>33</v>
      </c>
      <c r="Y484" s="11" t="s">
        <v>33</v>
      </c>
      <c r="Z484" s="11" t="s">
        <v>33</v>
      </c>
      <c r="AA484" s="11" t="s">
        <v>33</v>
      </c>
      <c r="AB484" s="11" t="s">
        <v>33</v>
      </c>
      <c r="AC484" s="11" t="s">
        <v>33</v>
      </c>
      <c r="AD484" s="11" t="s">
        <v>33</v>
      </c>
      <c r="AE484" s="11" t="s">
        <v>33</v>
      </c>
      <c r="AF484" s="11" t="s">
        <v>33</v>
      </c>
      <c r="AG484" s="11" t="s">
        <v>33</v>
      </c>
      <c r="AH484" s="11" t="s">
        <v>33</v>
      </c>
      <c r="AI484" s="11" t="s">
        <v>33</v>
      </c>
      <c r="AJ484" s="11" t="s">
        <v>33</v>
      </c>
      <c r="AK484" s="137">
        <v>0</v>
      </c>
      <c r="AL484" s="137">
        <v>0</v>
      </c>
      <c r="AM484" s="137">
        <v>0</v>
      </c>
      <c r="AN484" s="137">
        <v>0</v>
      </c>
      <c r="AO484" s="137">
        <v>0</v>
      </c>
      <c r="AP484" s="137">
        <v>0</v>
      </c>
      <c r="AQ484" s="137">
        <v>0</v>
      </c>
      <c r="AR484" s="137">
        <v>0</v>
      </c>
      <c r="AS484" s="137">
        <v>0</v>
      </c>
      <c r="AT484" s="137">
        <v>0</v>
      </c>
      <c r="AU484" s="137">
        <v>0</v>
      </c>
      <c r="AV484" s="137">
        <v>0</v>
      </c>
      <c r="AW484" s="137">
        <v>0</v>
      </c>
      <c r="AX484" s="137">
        <v>0</v>
      </c>
      <c r="AY484" s="137">
        <v>0</v>
      </c>
      <c r="AZ484" s="137">
        <v>0</v>
      </c>
      <c r="BA484" s="137">
        <v>0</v>
      </c>
      <c r="BB484" s="137">
        <v>0</v>
      </c>
      <c r="BC484" s="137">
        <v>0</v>
      </c>
      <c r="BD484" s="137">
        <v>0</v>
      </c>
      <c r="BE484" s="137">
        <v>0</v>
      </c>
      <c r="BF484" s="137">
        <v>0</v>
      </c>
      <c r="BG484" s="137">
        <v>0</v>
      </c>
      <c r="BH484" s="137">
        <v>0</v>
      </c>
      <c r="BI484" s="137">
        <v>0</v>
      </c>
      <c r="BJ484" s="137">
        <v>0</v>
      </c>
      <c r="BK484" s="137">
        <v>0</v>
      </c>
      <c r="BL484" s="137">
        <v>0</v>
      </c>
      <c r="BM484" s="137">
        <v>0</v>
      </c>
      <c r="BN484" s="137">
        <v>0</v>
      </c>
      <c r="BO484" s="137">
        <v>0</v>
      </c>
      <c r="BP484" s="137">
        <v>0</v>
      </c>
      <c r="BR484" s="129" t="s">
        <v>153</v>
      </c>
      <c r="BS484" s="131">
        <v>0</v>
      </c>
      <c r="BT484" s="131">
        <v>0</v>
      </c>
      <c r="BU484" s="131">
        <v>0</v>
      </c>
    </row>
    <row r="485" spans="1:73" ht="17.25">
      <c r="A485" s="105"/>
      <c r="B485" s="218"/>
      <c r="C485" s="212"/>
      <c r="D485" s="215"/>
      <c r="E485" s="129" t="s">
        <v>154</v>
      </c>
      <c r="F485" s="9" t="s">
        <v>96</v>
      </c>
      <c r="G485" s="11" t="s">
        <v>33</v>
      </c>
      <c r="H485" s="11" t="s">
        <v>33</v>
      </c>
      <c r="I485" s="11" t="s">
        <v>33</v>
      </c>
      <c r="J485" s="11" t="s">
        <v>33</v>
      </c>
      <c r="K485" s="11" t="s">
        <v>33</v>
      </c>
      <c r="L485" s="11" t="s">
        <v>33</v>
      </c>
      <c r="M485" s="11" t="s">
        <v>33</v>
      </c>
      <c r="N485" s="11" t="s">
        <v>33</v>
      </c>
      <c r="O485" s="11" t="s">
        <v>33</v>
      </c>
      <c r="P485" s="11" t="s">
        <v>33</v>
      </c>
      <c r="Q485" s="11" t="s">
        <v>33</v>
      </c>
      <c r="R485" s="11" t="s">
        <v>33</v>
      </c>
      <c r="S485" s="11" t="s">
        <v>33</v>
      </c>
      <c r="T485" s="11" t="s">
        <v>33</v>
      </c>
      <c r="U485" s="11" t="s">
        <v>33</v>
      </c>
      <c r="V485" s="11" t="s">
        <v>33</v>
      </c>
      <c r="W485" s="11" t="s">
        <v>33</v>
      </c>
      <c r="X485" s="11" t="s">
        <v>33</v>
      </c>
      <c r="Y485" s="11" t="s">
        <v>33</v>
      </c>
      <c r="Z485" s="11" t="s">
        <v>33</v>
      </c>
      <c r="AA485" s="11" t="s">
        <v>33</v>
      </c>
      <c r="AB485" s="11" t="s">
        <v>33</v>
      </c>
      <c r="AC485" s="11" t="s">
        <v>33</v>
      </c>
      <c r="AD485" s="11" t="s">
        <v>33</v>
      </c>
      <c r="AE485" s="11" t="s">
        <v>33</v>
      </c>
      <c r="AF485" s="11" t="s">
        <v>33</v>
      </c>
      <c r="AG485" s="11" t="s">
        <v>33</v>
      </c>
      <c r="AH485" s="11" t="s">
        <v>33</v>
      </c>
      <c r="AI485" s="11" t="s">
        <v>33</v>
      </c>
      <c r="AJ485" s="11" t="s">
        <v>33</v>
      </c>
      <c r="AK485" s="137">
        <v>0</v>
      </c>
      <c r="AL485" s="137">
        <v>0</v>
      </c>
      <c r="AM485" s="137">
        <v>0</v>
      </c>
      <c r="AN485" s="137">
        <v>0</v>
      </c>
      <c r="AO485" s="137">
        <v>0</v>
      </c>
      <c r="AP485" s="137">
        <v>0</v>
      </c>
      <c r="AQ485" s="137">
        <v>0</v>
      </c>
      <c r="AR485" s="137">
        <v>0</v>
      </c>
      <c r="AS485" s="137">
        <v>0</v>
      </c>
      <c r="AT485" s="137">
        <v>0</v>
      </c>
      <c r="AU485" s="137">
        <v>0</v>
      </c>
      <c r="AV485" s="137">
        <v>0</v>
      </c>
      <c r="AW485" s="137">
        <v>0</v>
      </c>
      <c r="AX485" s="137">
        <v>0</v>
      </c>
      <c r="AY485" s="137">
        <v>0</v>
      </c>
      <c r="AZ485" s="137">
        <v>0</v>
      </c>
      <c r="BA485" s="137">
        <v>0</v>
      </c>
      <c r="BB485" s="137">
        <v>0</v>
      </c>
      <c r="BC485" s="137">
        <v>0</v>
      </c>
      <c r="BD485" s="137">
        <v>0</v>
      </c>
      <c r="BE485" s="137">
        <v>0</v>
      </c>
      <c r="BF485" s="137">
        <v>0</v>
      </c>
      <c r="BG485" s="137">
        <v>0</v>
      </c>
      <c r="BH485" s="137">
        <v>0</v>
      </c>
      <c r="BI485" s="137">
        <v>0</v>
      </c>
      <c r="BJ485" s="137">
        <v>0</v>
      </c>
      <c r="BK485" s="137">
        <v>0</v>
      </c>
      <c r="BL485" s="137">
        <v>0</v>
      </c>
      <c r="BM485" s="137">
        <v>0</v>
      </c>
      <c r="BN485" s="137">
        <v>0</v>
      </c>
      <c r="BO485" s="137">
        <v>0</v>
      </c>
      <c r="BP485" s="137">
        <v>0</v>
      </c>
      <c r="BR485" s="129" t="s">
        <v>154</v>
      </c>
      <c r="BS485" s="131">
        <v>0</v>
      </c>
      <c r="BT485" s="131">
        <v>0</v>
      </c>
      <c r="BU485" s="131">
        <v>0</v>
      </c>
    </row>
    <row r="486" spans="1:73" ht="17.25" customHeight="1">
      <c r="A486" s="105"/>
      <c r="B486" s="218"/>
      <c r="C486" s="212"/>
      <c r="D486" s="215"/>
      <c r="E486" s="130" t="s">
        <v>155</v>
      </c>
      <c r="F486" s="9" t="s">
        <v>96</v>
      </c>
      <c r="G486" s="138" t="s">
        <v>33</v>
      </c>
      <c r="H486" s="138" t="s">
        <v>33</v>
      </c>
      <c r="I486" s="138" t="s">
        <v>33</v>
      </c>
      <c r="J486" s="138" t="s">
        <v>33</v>
      </c>
      <c r="K486" s="138" t="s">
        <v>33</v>
      </c>
      <c r="L486" s="138" t="s">
        <v>33</v>
      </c>
      <c r="M486" s="138" t="s">
        <v>33</v>
      </c>
      <c r="N486" s="138" t="s">
        <v>33</v>
      </c>
      <c r="O486" s="138" t="s">
        <v>33</v>
      </c>
      <c r="P486" s="138" t="s">
        <v>33</v>
      </c>
      <c r="Q486" s="138" t="s">
        <v>33</v>
      </c>
      <c r="R486" s="138" t="s">
        <v>33</v>
      </c>
      <c r="S486" s="138" t="s">
        <v>33</v>
      </c>
      <c r="T486" s="138" t="s">
        <v>33</v>
      </c>
      <c r="U486" s="138" t="s">
        <v>33</v>
      </c>
      <c r="V486" s="138" t="s">
        <v>33</v>
      </c>
      <c r="W486" s="138" t="s">
        <v>33</v>
      </c>
      <c r="X486" s="138" t="s">
        <v>33</v>
      </c>
      <c r="Y486" s="138" t="s">
        <v>33</v>
      </c>
      <c r="Z486" s="138" t="s">
        <v>33</v>
      </c>
      <c r="AA486" s="138" t="s">
        <v>33</v>
      </c>
      <c r="AB486" s="138" t="s">
        <v>33</v>
      </c>
      <c r="AC486" s="138" t="s">
        <v>33</v>
      </c>
      <c r="AD486" s="138" t="s">
        <v>33</v>
      </c>
      <c r="AE486" s="138" t="s">
        <v>33</v>
      </c>
      <c r="AF486" s="138" t="s">
        <v>33</v>
      </c>
      <c r="AG486" s="138" t="s">
        <v>33</v>
      </c>
      <c r="AH486" s="138" t="s">
        <v>33</v>
      </c>
      <c r="AI486" s="138" t="s">
        <v>33</v>
      </c>
      <c r="AJ486" s="138" t="s">
        <v>33</v>
      </c>
      <c r="AK486" s="138">
        <v>0</v>
      </c>
      <c r="AL486" s="138">
        <v>0</v>
      </c>
      <c r="AM486" s="138">
        <v>0</v>
      </c>
      <c r="AN486" s="138">
        <v>0</v>
      </c>
      <c r="AO486" s="138">
        <v>0</v>
      </c>
      <c r="AP486" s="138">
        <v>0</v>
      </c>
      <c r="AQ486" s="138">
        <v>0</v>
      </c>
      <c r="AR486" s="138">
        <v>0</v>
      </c>
      <c r="AS486" s="138">
        <v>0</v>
      </c>
      <c r="AT486" s="138">
        <v>0</v>
      </c>
      <c r="AU486" s="138">
        <v>0</v>
      </c>
      <c r="AV486" s="138">
        <v>0</v>
      </c>
      <c r="AW486" s="138">
        <v>0</v>
      </c>
      <c r="AX486" s="138">
        <v>0</v>
      </c>
      <c r="AY486" s="138">
        <v>0</v>
      </c>
      <c r="AZ486" s="138">
        <v>0</v>
      </c>
      <c r="BA486" s="138">
        <v>0</v>
      </c>
      <c r="BB486" s="138">
        <v>0</v>
      </c>
      <c r="BC486" s="138">
        <v>0</v>
      </c>
      <c r="BD486" s="138">
        <v>0</v>
      </c>
      <c r="BE486" s="138">
        <v>0</v>
      </c>
      <c r="BF486" s="138">
        <v>0</v>
      </c>
      <c r="BG486" s="138">
        <v>0</v>
      </c>
      <c r="BH486" s="138">
        <v>0</v>
      </c>
      <c r="BI486" s="138">
        <v>0</v>
      </c>
      <c r="BJ486" s="138">
        <v>0</v>
      </c>
      <c r="BK486" s="138">
        <v>0</v>
      </c>
      <c r="BL486" s="138">
        <v>0</v>
      </c>
      <c r="BM486" s="138">
        <v>0</v>
      </c>
      <c r="BN486" s="138">
        <v>0</v>
      </c>
      <c r="BO486" s="138">
        <v>0</v>
      </c>
      <c r="BP486" s="138">
        <v>0</v>
      </c>
      <c r="BR486" s="130" t="s">
        <v>155</v>
      </c>
      <c r="BS486" s="132">
        <v>0</v>
      </c>
      <c r="BT486" s="132">
        <v>0</v>
      </c>
      <c r="BU486" s="132">
        <v>0</v>
      </c>
    </row>
    <row r="487" spans="1:73" ht="17.25">
      <c r="A487" s="105"/>
      <c r="B487" s="218"/>
      <c r="C487" s="212"/>
      <c r="D487" s="215"/>
      <c r="E487" s="129" t="s">
        <v>156</v>
      </c>
      <c r="F487" s="9" t="s">
        <v>96</v>
      </c>
      <c r="G487" s="11" t="s">
        <v>33</v>
      </c>
      <c r="H487" s="11" t="s">
        <v>33</v>
      </c>
      <c r="I487" s="11" t="s">
        <v>33</v>
      </c>
      <c r="J487" s="11" t="s">
        <v>33</v>
      </c>
      <c r="K487" s="11" t="s">
        <v>33</v>
      </c>
      <c r="L487" s="11" t="s">
        <v>33</v>
      </c>
      <c r="M487" s="11" t="s">
        <v>33</v>
      </c>
      <c r="N487" s="11" t="s">
        <v>33</v>
      </c>
      <c r="O487" s="11" t="s">
        <v>33</v>
      </c>
      <c r="P487" s="11" t="s">
        <v>33</v>
      </c>
      <c r="Q487" s="11" t="s">
        <v>33</v>
      </c>
      <c r="R487" s="11" t="s">
        <v>33</v>
      </c>
      <c r="S487" s="11" t="s">
        <v>33</v>
      </c>
      <c r="T487" s="11" t="s">
        <v>33</v>
      </c>
      <c r="U487" s="11" t="s">
        <v>33</v>
      </c>
      <c r="V487" s="11" t="s">
        <v>33</v>
      </c>
      <c r="W487" s="11" t="s">
        <v>33</v>
      </c>
      <c r="X487" s="11" t="s">
        <v>33</v>
      </c>
      <c r="Y487" s="11" t="s">
        <v>33</v>
      </c>
      <c r="Z487" s="11" t="s">
        <v>33</v>
      </c>
      <c r="AA487" s="11" t="s">
        <v>33</v>
      </c>
      <c r="AB487" s="11" t="s">
        <v>33</v>
      </c>
      <c r="AC487" s="11" t="s">
        <v>33</v>
      </c>
      <c r="AD487" s="11" t="s">
        <v>33</v>
      </c>
      <c r="AE487" s="11" t="s">
        <v>33</v>
      </c>
      <c r="AF487" s="11" t="s">
        <v>33</v>
      </c>
      <c r="AG487" s="11" t="s">
        <v>33</v>
      </c>
      <c r="AH487" s="11" t="s">
        <v>33</v>
      </c>
      <c r="AI487" s="11" t="s">
        <v>33</v>
      </c>
      <c r="AJ487" s="11" t="s">
        <v>33</v>
      </c>
      <c r="AK487" s="137">
        <v>0</v>
      </c>
      <c r="AL487" s="137">
        <v>0</v>
      </c>
      <c r="AM487" s="137">
        <v>0</v>
      </c>
      <c r="AN487" s="137">
        <v>0</v>
      </c>
      <c r="AO487" s="137">
        <v>0</v>
      </c>
      <c r="AP487" s="137">
        <v>0</v>
      </c>
      <c r="AQ487" s="137">
        <v>0</v>
      </c>
      <c r="AR487" s="137">
        <v>0</v>
      </c>
      <c r="AS487" s="137">
        <v>0</v>
      </c>
      <c r="AT487" s="137">
        <v>0</v>
      </c>
      <c r="AU487" s="137">
        <v>0</v>
      </c>
      <c r="AV487" s="137">
        <v>0</v>
      </c>
      <c r="AW487" s="137">
        <v>0</v>
      </c>
      <c r="AX487" s="137">
        <v>0</v>
      </c>
      <c r="AY487" s="137">
        <v>0</v>
      </c>
      <c r="AZ487" s="137">
        <v>0</v>
      </c>
      <c r="BA487" s="137">
        <v>0</v>
      </c>
      <c r="BB487" s="137">
        <v>0</v>
      </c>
      <c r="BC487" s="137">
        <v>0</v>
      </c>
      <c r="BD487" s="137">
        <v>0</v>
      </c>
      <c r="BE487" s="137">
        <v>0</v>
      </c>
      <c r="BF487" s="137">
        <v>0</v>
      </c>
      <c r="BG487" s="137">
        <v>0</v>
      </c>
      <c r="BH487" s="137">
        <v>0</v>
      </c>
      <c r="BI487" s="137">
        <v>0</v>
      </c>
      <c r="BJ487" s="137">
        <v>0</v>
      </c>
      <c r="BK487" s="137">
        <v>0</v>
      </c>
      <c r="BL487" s="137">
        <v>0</v>
      </c>
      <c r="BM487" s="137">
        <v>0</v>
      </c>
      <c r="BN487" s="137">
        <v>0</v>
      </c>
      <c r="BO487" s="137">
        <v>0</v>
      </c>
      <c r="BP487" s="137">
        <v>0</v>
      </c>
      <c r="BR487" s="129" t="s">
        <v>156</v>
      </c>
      <c r="BS487" s="131">
        <v>0</v>
      </c>
      <c r="BT487" s="131">
        <v>0</v>
      </c>
      <c r="BU487" s="131">
        <v>0</v>
      </c>
    </row>
    <row r="488" spans="1:73" ht="17.25">
      <c r="A488" s="105"/>
      <c r="B488" s="218"/>
      <c r="C488" s="212"/>
      <c r="D488" s="215"/>
      <c r="E488" s="129" t="s">
        <v>157</v>
      </c>
      <c r="F488" s="9" t="s">
        <v>96</v>
      </c>
      <c r="G488" s="11" t="s">
        <v>33</v>
      </c>
      <c r="H488" s="11" t="s">
        <v>33</v>
      </c>
      <c r="I488" s="11" t="s">
        <v>33</v>
      </c>
      <c r="J488" s="11" t="s">
        <v>33</v>
      </c>
      <c r="K488" s="11" t="s">
        <v>33</v>
      </c>
      <c r="L488" s="11" t="s">
        <v>33</v>
      </c>
      <c r="M488" s="11" t="s">
        <v>33</v>
      </c>
      <c r="N488" s="11" t="s">
        <v>33</v>
      </c>
      <c r="O488" s="11" t="s">
        <v>33</v>
      </c>
      <c r="P488" s="11" t="s">
        <v>33</v>
      </c>
      <c r="Q488" s="11" t="s">
        <v>33</v>
      </c>
      <c r="R488" s="11" t="s">
        <v>33</v>
      </c>
      <c r="S488" s="11" t="s">
        <v>33</v>
      </c>
      <c r="T488" s="11" t="s">
        <v>33</v>
      </c>
      <c r="U488" s="11" t="s">
        <v>33</v>
      </c>
      <c r="V488" s="11" t="s">
        <v>33</v>
      </c>
      <c r="W488" s="11" t="s">
        <v>33</v>
      </c>
      <c r="X488" s="11" t="s">
        <v>33</v>
      </c>
      <c r="Y488" s="11" t="s">
        <v>33</v>
      </c>
      <c r="Z488" s="11" t="s">
        <v>33</v>
      </c>
      <c r="AA488" s="11" t="s">
        <v>33</v>
      </c>
      <c r="AB488" s="11" t="s">
        <v>33</v>
      </c>
      <c r="AC488" s="11" t="s">
        <v>33</v>
      </c>
      <c r="AD488" s="11" t="s">
        <v>33</v>
      </c>
      <c r="AE488" s="11" t="s">
        <v>33</v>
      </c>
      <c r="AF488" s="11" t="s">
        <v>33</v>
      </c>
      <c r="AG488" s="11" t="s">
        <v>33</v>
      </c>
      <c r="AH488" s="11" t="s">
        <v>33</v>
      </c>
      <c r="AI488" s="11" t="s">
        <v>33</v>
      </c>
      <c r="AJ488" s="11" t="s">
        <v>33</v>
      </c>
      <c r="AK488" s="137">
        <v>0</v>
      </c>
      <c r="AL488" s="137">
        <v>0</v>
      </c>
      <c r="AM488" s="137">
        <v>0</v>
      </c>
      <c r="AN488" s="137">
        <v>0</v>
      </c>
      <c r="AO488" s="137">
        <v>0</v>
      </c>
      <c r="AP488" s="137">
        <v>0</v>
      </c>
      <c r="AQ488" s="137">
        <v>0</v>
      </c>
      <c r="AR488" s="137">
        <v>0</v>
      </c>
      <c r="AS488" s="137">
        <v>0</v>
      </c>
      <c r="AT488" s="137">
        <v>0</v>
      </c>
      <c r="AU488" s="137">
        <v>0</v>
      </c>
      <c r="AV488" s="137">
        <v>0</v>
      </c>
      <c r="AW488" s="137">
        <v>0</v>
      </c>
      <c r="AX488" s="137">
        <v>0</v>
      </c>
      <c r="AY488" s="137">
        <v>0</v>
      </c>
      <c r="AZ488" s="137">
        <v>0</v>
      </c>
      <c r="BA488" s="137">
        <v>0</v>
      </c>
      <c r="BB488" s="137">
        <v>0</v>
      </c>
      <c r="BC488" s="137">
        <v>0</v>
      </c>
      <c r="BD488" s="137">
        <v>0</v>
      </c>
      <c r="BE488" s="137">
        <v>0</v>
      </c>
      <c r="BF488" s="137">
        <v>0</v>
      </c>
      <c r="BG488" s="137">
        <v>0</v>
      </c>
      <c r="BH488" s="137">
        <v>0</v>
      </c>
      <c r="BI488" s="137">
        <v>0</v>
      </c>
      <c r="BJ488" s="137">
        <v>0</v>
      </c>
      <c r="BK488" s="137">
        <v>0</v>
      </c>
      <c r="BL488" s="137">
        <v>0</v>
      </c>
      <c r="BM488" s="137">
        <v>0</v>
      </c>
      <c r="BN488" s="137">
        <v>0</v>
      </c>
      <c r="BO488" s="137">
        <v>0</v>
      </c>
      <c r="BP488" s="137">
        <v>0</v>
      </c>
      <c r="BR488" s="129" t="s">
        <v>157</v>
      </c>
      <c r="BS488" s="131">
        <v>0</v>
      </c>
      <c r="BT488" s="131">
        <v>0</v>
      </c>
      <c r="BU488" s="131">
        <v>0</v>
      </c>
    </row>
    <row r="489" spans="1:73" ht="17.25">
      <c r="A489" s="105"/>
      <c r="B489" s="218"/>
      <c r="C489" s="212"/>
      <c r="D489" s="215"/>
      <c r="E489" s="129" t="s">
        <v>158</v>
      </c>
      <c r="F489" s="9" t="s">
        <v>96</v>
      </c>
      <c r="G489" s="11" t="s">
        <v>33</v>
      </c>
      <c r="H489" s="11" t="s">
        <v>33</v>
      </c>
      <c r="I489" s="11" t="s">
        <v>33</v>
      </c>
      <c r="J489" s="11" t="s">
        <v>33</v>
      </c>
      <c r="K489" s="11" t="s">
        <v>33</v>
      </c>
      <c r="L489" s="11" t="s">
        <v>33</v>
      </c>
      <c r="M489" s="11" t="s">
        <v>33</v>
      </c>
      <c r="N489" s="11" t="s">
        <v>33</v>
      </c>
      <c r="O489" s="11" t="s">
        <v>33</v>
      </c>
      <c r="P489" s="11" t="s">
        <v>33</v>
      </c>
      <c r="Q489" s="11" t="s">
        <v>33</v>
      </c>
      <c r="R489" s="11" t="s">
        <v>33</v>
      </c>
      <c r="S489" s="11" t="s">
        <v>33</v>
      </c>
      <c r="T489" s="11" t="s">
        <v>33</v>
      </c>
      <c r="U489" s="11" t="s">
        <v>33</v>
      </c>
      <c r="V489" s="11" t="s">
        <v>33</v>
      </c>
      <c r="W489" s="11" t="s">
        <v>33</v>
      </c>
      <c r="X489" s="11" t="s">
        <v>33</v>
      </c>
      <c r="Y489" s="11" t="s">
        <v>33</v>
      </c>
      <c r="Z489" s="11" t="s">
        <v>33</v>
      </c>
      <c r="AA489" s="11" t="s">
        <v>33</v>
      </c>
      <c r="AB489" s="11" t="s">
        <v>33</v>
      </c>
      <c r="AC489" s="11" t="s">
        <v>33</v>
      </c>
      <c r="AD489" s="11" t="s">
        <v>33</v>
      </c>
      <c r="AE489" s="11" t="s">
        <v>33</v>
      </c>
      <c r="AF489" s="11" t="s">
        <v>33</v>
      </c>
      <c r="AG489" s="11" t="s">
        <v>33</v>
      </c>
      <c r="AH489" s="11" t="s">
        <v>33</v>
      </c>
      <c r="AI489" s="11" t="s">
        <v>33</v>
      </c>
      <c r="AJ489" s="11" t="s">
        <v>33</v>
      </c>
      <c r="AK489" s="137">
        <v>0</v>
      </c>
      <c r="AL489" s="137">
        <v>0</v>
      </c>
      <c r="AM489" s="137">
        <v>0</v>
      </c>
      <c r="AN489" s="137">
        <v>0</v>
      </c>
      <c r="AO489" s="137">
        <v>0</v>
      </c>
      <c r="AP489" s="137">
        <v>0</v>
      </c>
      <c r="AQ489" s="137">
        <v>0</v>
      </c>
      <c r="AR489" s="137">
        <v>0</v>
      </c>
      <c r="AS489" s="137">
        <v>0</v>
      </c>
      <c r="AT489" s="137">
        <v>0</v>
      </c>
      <c r="AU489" s="137">
        <v>0</v>
      </c>
      <c r="AV489" s="137">
        <v>0</v>
      </c>
      <c r="AW489" s="137">
        <v>0</v>
      </c>
      <c r="AX489" s="137">
        <v>0</v>
      </c>
      <c r="AY489" s="137">
        <v>0</v>
      </c>
      <c r="AZ489" s="137">
        <v>0</v>
      </c>
      <c r="BA489" s="137">
        <v>0</v>
      </c>
      <c r="BB489" s="137">
        <v>0</v>
      </c>
      <c r="BC489" s="137">
        <v>0</v>
      </c>
      <c r="BD489" s="137">
        <v>0</v>
      </c>
      <c r="BE489" s="137">
        <v>0</v>
      </c>
      <c r="BF489" s="137">
        <v>0</v>
      </c>
      <c r="BG489" s="137">
        <v>0</v>
      </c>
      <c r="BH489" s="137">
        <v>0</v>
      </c>
      <c r="BI489" s="137">
        <v>0</v>
      </c>
      <c r="BJ489" s="137">
        <v>0</v>
      </c>
      <c r="BK489" s="137">
        <v>0</v>
      </c>
      <c r="BL489" s="137">
        <v>0</v>
      </c>
      <c r="BM489" s="137">
        <v>0</v>
      </c>
      <c r="BN489" s="137">
        <v>0</v>
      </c>
      <c r="BO489" s="137">
        <v>0</v>
      </c>
      <c r="BP489" s="137">
        <v>0</v>
      </c>
      <c r="BR489" s="129" t="s">
        <v>158</v>
      </c>
      <c r="BS489" s="131">
        <v>0</v>
      </c>
      <c r="BT489" s="131">
        <v>0</v>
      </c>
      <c r="BU489" s="131">
        <v>0</v>
      </c>
    </row>
    <row r="490" spans="1:73" ht="17.25">
      <c r="A490" s="105"/>
      <c r="B490" s="218"/>
      <c r="C490" s="212"/>
      <c r="D490" s="215"/>
      <c r="E490" s="129" t="s">
        <v>159</v>
      </c>
      <c r="F490" s="9" t="s">
        <v>96</v>
      </c>
      <c r="G490" s="11" t="s">
        <v>33</v>
      </c>
      <c r="H490" s="11" t="s">
        <v>33</v>
      </c>
      <c r="I490" s="11" t="s">
        <v>33</v>
      </c>
      <c r="J490" s="11" t="s">
        <v>33</v>
      </c>
      <c r="K490" s="11" t="s">
        <v>33</v>
      </c>
      <c r="L490" s="11" t="s">
        <v>33</v>
      </c>
      <c r="M490" s="11" t="s">
        <v>33</v>
      </c>
      <c r="N490" s="11" t="s">
        <v>33</v>
      </c>
      <c r="O490" s="11" t="s">
        <v>33</v>
      </c>
      <c r="P490" s="11" t="s">
        <v>33</v>
      </c>
      <c r="Q490" s="11" t="s">
        <v>33</v>
      </c>
      <c r="R490" s="11" t="s">
        <v>33</v>
      </c>
      <c r="S490" s="11" t="s">
        <v>33</v>
      </c>
      <c r="T490" s="11" t="s">
        <v>33</v>
      </c>
      <c r="U490" s="11" t="s">
        <v>33</v>
      </c>
      <c r="V490" s="11" t="s">
        <v>33</v>
      </c>
      <c r="W490" s="11" t="s">
        <v>33</v>
      </c>
      <c r="X490" s="11" t="s">
        <v>33</v>
      </c>
      <c r="Y490" s="11" t="s">
        <v>33</v>
      </c>
      <c r="Z490" s="11" t="s">
        <v>33</v>
      </c>
      <c r="AA490" s="11" t="s">
        <v>33</v>
      </c>
      <c r="AB490" s="11" t="s">
        <v>33</v>
      </c>
      <c r="AC490" s="11" t="s">
        <v>33</v>
      </c>
      <c r="AD490" s="11" t="s">
        <v>33</v>
      </c>
      <c r="AE490" s="11" t="s">
        <v>33</v>
      </c>
      <c r="AF490" s="11" t="s">
        <v>33</v>
      </c>
      <c r="AG490" s="11" t="s">
        <v>33</v>
      </c>
      <c r="AH490" s="11" t="s">
        <v>33</v>
      </c>
      <c r="AI490" s="11" t="s">
        <v>33</v>
      </c>
      <c r="AJ490" s="11" t="s">
        <v>33</v>
      </c>
      <c r="AK490" s="137">
        <v>6.4406278316512244</v>
      </c>
      <c r="AL490" s="137">
        <v>6.4148889106031826</v>
      </c>
      <c r="AM490" s="137">
        <v>6.3909812048120695</v>
      </c>
      <c r="AN490" s="137">
        <v>6.3232005167818714</v>
      </c>
      <c r="AO490" s="137">
        <v>6.2805905206627628</v>
      </c>
      <c r="AP490" s="137">
        <v>6.2364493933666578</v>
      </c>
      <c r="AQ490" s="137">
        <v>6.2191758321194426</v>
      </c>
      <c r="AR490" s="137">
        <v>6.1809164723432657</v>
      </c>
      <c r="AS490" s="137">
        <v>6.1988378799810411</v>
      </c>
      <c r="AT490" s="137">
        <v>6.1960504878516867</v>
      </c>
      <c r="AU490" s="137">
        <v>6.1787831565937852</v>
      </c>
      <c r="AV490" s="137">
        <v>6.1413931001160549</v>
      </c>
      <c r="AW490" s="137">
        <v>6.1327177058280666</v>
      </c>
      <c r="AX490" s="137">
        <v>5.9659509715981685</v>
      </c>
      <c r="AY490" s="137">
        <v>5.9689973019893481</v>
      </c>
      <c r="AZ490" s="137">
        <v>5.9304785296653364</v>
      </c>
      <c r="BA490" s="137">
        <v>5.8611633285255715</v>
      </c>
      <c r="BB490" s="137">
        <v>5.4728065587120165</v>
      </c>
      <c r="BC490" s="137">
        <v>5.1570375361889722</v>
      </c>
      <c r="BD490" s="137">
        <v>4.8007669185900674</v>
      </c>
      <c r="BE490" s="137">
        <v>4.4204685096976375</v>
      </c>
      <c r="BF490" s="137">
        <v>4.1247865394653314</v>
      </c>
      <c r="BG490" s="137">
        <v>3.878000117719314</v>
      </c>
      <c r="BH490" s="137">
        <v>3.6074026531151322</v>
      </c>
      <c r="BI490" s="137">
        <v>3.579258125036044</v>
      </c>
      <c r="BJ490" s="137">
        <v>3.5635276403523752</v>
      </c>
      <c r="BK490" s="137">
        <v>3.5349647843708696</v>
      </c>
      <c r="BL490" s="137">
        <v>3.560634842437119</v>
      </c>
      <c r="BM490" s="137">
        <v>3.5629465168392325</v>
      </c>
      <c r="BN490" s="137">
        <v>3.5794847233015501</v>
      </c>
      <c r="BO490" s="137">
        <v>3.5546525816718102</v>
      </c>
      <c r="BP490" s="137">
        <v>3.5546525816718102</v>
      </c>
      <c r="BR490" s="129" t="s">
        <v>159</v>
      </c>
      <c r="BS490" s="131">
        <v>-0.44808911885838909</v>
      </c>
      <c r="BT490" s="131">
        <v>-6.9373509176024334E-3</v>
      </c>
      <c r="BU490" s="131">
        <v>0</v>
      </c>
    </row>
    <row r="491" spans="1:73" ht="17.25">
      <c r="A491" s="105"/>
      <c r="B491" s="218"/>
      <c r="C491" s="212"/>
      <c r="D491" s="215"/>
      <c r="E491" s="129" t="s">
        <v>160</v>
      </c>
      <c r="F491" s="9" t="s">
        <v>96</v>
      </c>
      <c r="G491" s="11" t="s">
        <v>33</v>
      </c>
      <c r="H491" s="11" t="s">
        <v>33</v>
      </c>
      <c r="I491" s="11" t="s">
        <v>33</v>
      </c>
      <c r="J491" s="11" t="s">
        <v>33</v>
      </c>
      <c r="K491" s="11" t="s">
        <v>33</v>
      </c>
      <c r="L491" s="11" t="s">
        <v>33</v>
      </c>
      <c r="M491" s="11" t="s">
        <v>33</v>
      </c>
      <c r="N491" s="11" t="s">
        <v>33</v>
      </c>
      <c r="O491" s="11" t="s">
        <v>33</v>
      </c>
      <c r="P491" s="11" t="s">
        <v>33</v>
      </c>
      <c r="Q491" s="11" t="s">
        <v>33</v>
      </c>
      <c r="R491" s="11" t="s">
        <v>33</v>
      </c>
      <c r="S491" s="11" t="s">
        <v>33</v>
      </c>
      <c r="T491" s="11" t="s">
        <v>33</v>
      </c>
      <c r="U491" s="11" t="s">
        <v>33</v>
      </c>
      <c r="V491" s="11" t="s">
        <v>33</v>
      </c>
      <c r="W491" s="11" t="s">
        <v>33</v>
      </c>
      <c r="X491" s="11" t="s">
        <v>33</v>
      </c>
      <c r="Y491" s="11" t="s">
        <v>33</v>
      </c>
      <c r="Z491" s="11" t="s">
        <v>33</v>
      </c>
      <c r="AA491" s="11" t="s">
        <v>33</v>
      </c>
      <c r="AB491" s="11" t="s">
        <v>33</v>
      </c>
      <c r="AC491" s="11" t="s">
        <v>33</v>
      </c>
      <c r="AD491" s="11" t="s">
        <v>33</v>
      </c>
      <c r="AE491" s="11" t="s">
        <v>33</v>
      </c>
      <c r="AF491" s="11" t="s">
        <v>33</v>
      </c>
      <c r="AG491" s="11" t="s">
        <v>33</v>
      </c>
      <c r="AH491" s="11" t="s">
        <v>33</v>
      </c>
      <c r="AI491" s="11" t="s">
        <v>33</v>
      </c>
      <c r="AJ491" s="11" t="s">
        <v>33</v>
      </c>
      <c r="AK491" s="137">
        <v>0</v>
      </c>
      <c r="AL491" s="137">
        <v>0</v>
      </c>
      <c r="AM491" s="137">
        <v>0</v>
      </c>
      <c r="AN491" s="137">
        <v>0</v>
      </c>
      <c r="AO491" s="137">
        <v>0</v>
      </c>
      <c r="AP491" s="137">
        <v>0</v>
      </c>
      <c r="AQ491" s="137">
        <v>0</v>
      </c>
      <c r="AR491" s="137">
        <v>0</v>
      </c>
      <c r="AS491" s="137">
        <v>0</v>
      </c>
      <c r="AT491" s="137">
        <v>0</v>
      </c>
      <c r="AU491" s="137">
        <v>0</v>
      </c>
      <c r="AV491" s="137">
        <v>0</v>
      </c>
      <c r="AW491" s="137">
        <v>0</v>
      </c>
      <c r="AX491" s="137">
        <v>0</v>
      </c>
      <c r="AY491" s="137">
        <v>0</v>
      </c>
      <c r="AZ491" s="137">
        <v>0</v>
      </c>
      <c r="BA491" s="137">
        <v>0</v>
      </c>
      <c r="BB491" s="137">
        <v>0</v>
      </c>
      <c r="BC491" s="137">
        <v>0</v>
      </c>
      <c r="BD491" s="137">
        <v>0</v>
      </c>
      <c r="BE491" s="137">
        <v>0</v>
      </c>
      <c r="BF491" s="137">
        <v>0</v>
      </c>
      <c r="BG491" s="137">
        <v>0</v>
      </c>
      <c r="BH491" s="137">
        <v>0</v>
      </c>
      <c r="BI491" s="137">
        <v>0</v>
      </c>
      <c r="BJ491" s="137">
        <v>0</v>
      </c>
      <c r="BK491" s="137">
        <v>0</v>
      </c>
      <c r="BL491" s="137">
        <v>0</v>
      </c>
      <c r="BM491" s="137">
        <v>0</v>
      </c>
      <c r="BN491" s="137">
        <v>0</v>
      </c>
      <c r="BO491" s="137">
        <v>0</v>
      </c>
      <c r="BP491" s="137">
        <v>0</v>
      </c>
      <c r="BR491" s="129" t="s">
        <v>160</v>
      </c>
      <c r="BS491" s="131">
        <v>0</v>
      </c>
      <c r="BT491" s="131">
        <v>0</v>
      </c>
      <c r="BU491" s="131">
        <v>0</v>
      </c>
    </row>
    <row r="492" spans="1:73" ht="17.25" customHeight="1">
      <c r="A492" s="105"/>
      <c r="B492" s="218"/>
      <c r="C492" s="212"/>
      <c r="D492" s="215"/>
      <c r="E492" s="130" t="s">
        <v>161</v>
      </c>
      <c r="F492" s="9" t="s">
        <v>96</v>
      </c>
      <c r="G492" s="138" t="s">
        <v>33</v>
      </c>
      <c r="H492" s="138" t="s">
        <v>33</v>
      </c>
      <c r="I492" s="138" t="s">
        <v>33</v>
      </c>
      <c r="J492" s="138" t="s">
        <v>33</v>
      </c>
      <c r="K492" s="138" t="s">
        <v>33</v>
      </c>
      <c r="L492" s="138" t="s">
        <v>33</v>
      </c>
      <c r="M492" s="138" t="s">
        <v>33</v>
      </c>
      <c r="N492" s="138" t="s">
        <v>33</v>
      </c>
      <c r="O492" s="138" t="s">
        <v>33</v>
      </c>
      <c r="P492" s="138" t="s">
        <v>33</v>
      </c>
      <c r="Q492" s="138" t="s">
        <v>33</v>
      </c>
      <c r="R492" s="138" t="s">
        <v>33</v>
      </c>
      <c r="S492" s="138" t="s">
        <v>33</v>
      </c>
      <c r="T492" s="138" t="s">
        <v>33</v>
      </c>
      <c r="U492" s="138" t="s">
        <v>33</v>
      </c>
      <c r="V492" s="138" t="s">
        <v>33</v>
      </c>
      <c r="W492" s="138" t="s">
        <v>33</v>
      </c>
      <c r="X492" s="138" t="s">
        <v>33</v>
      </c>
      <c r="Y492" s="138" t="s">
        <v>33</v>
      </c>
      <c r="Z492" s="138" t="s">
        <v>33</v>
      </c>
      <c r="AA492" s="138" t="s">
        <v>33</v>
      </c>
      <c r="AB492" s="138" t="s">
        <v>33</v>
      </c>
      <c r="AC492" s="138" t="s">
        <v>33</v>
      </c>
      <c r="AD492" s="138" t="s">
        <v>33</v>
      </c>
      <c r="AE492" s="138" t="s">
        <v>33</v>
      </c>
      <c r="AF492" s="138" t="s">
        <v>33</v>
      </c>
      <c r="AG492" s="138" t="s">
        <v>33</v>
      </c>
      <c r="AH492" s="138" t="s">
        <v>33</v>
      </c>
      <c r="AI492" s="138" t="s">
        <v>33</v>
      </c>
      <c r="AJ492" s="138" t="s">
        <v>33</v>
      </c>
      <c r="AK492" s="136">
        <v>6.4406278316512244</v>
      </c>
      <c r="AL492" s="136">
        <v>6.4148889106031826</v>
      </c>
      <c r="AM492" s="136">
        <v>6.3909812048120695</v>
      </c>
      <c r="AN492" s="136">
        <v>6.3232005167818714</v>
      </c>
      <c r="AO492" s="136">
        <v>6.2805905206627628</v>
      </c>
      <c r="AP492" s="136">
        <v>6.2364493933666578</v>
      </c>
      <c r="AQ492" s="136">
        <v>6.2191758321194426</v>
      </c>
      <c r="AR492" s="136">
        <v>6.1809164723432657</v>
      </c>
      <c r="AS492" s="136">
        <v>6.1988378799810411</v>
      </c>
      <c r="AT492" s="136">
        <v>6.1960504878516867</v>
      </c>
      <c r="AU492" s="136">
        <v>6.1787831565937852</v>
      </c>
      <c r="AV492" s="136">
        <v>6.1413931001160549</v>
      </c>
      <c r="AW492" s="136">
        <v>6.1327177058280666</v>
      </c>
      <c r="AX492" s="136">
        <v>5.9659509715981685</v>
      </c>
      <c r="AY492" s="136">
        <v>5.9689973019893481</v>
      </c>
      <c r="AZ492" s="136">
        <v>5.9304785296653364</v>
      </c>
      <c r="BA492" s="136">
        <v>5.8611633285255715</v>
      </c>
      <c r="BB492" s="136">
        <v>5.4728065587120165</v>
      </c>
      <c r="BC492" s="136">
        <v>5.1570375361889722</v>
      </c>
      <c r="BD492" s="136">
        <v>4.8007669185900674</v>
      </c>
      <c r="BE492" s="136">
        <v>4.4204685096976375</v>
      </c>
      <c r="BF492" s="136">
        <v>4.1247865394653314</v>
      </c>
      <c r="BG492" s="136">
        <v>3.878000117719314</v>
      </c>
      <c r="BH492" s="136">
        <v>3.6074026531151322</v>
      </c>
      <c r="BI492" s="136">
        <v>3.579258125036044</v>
      </c>
      <c r="BJ492" s="136">
        <v>3.5635276403523752</v>
      </c>
      <c r="BK492" s="136">
        <v>3.5349647843708696</v>
      </c>
      <c r="BL492" s="136">
        <v>3.560634842437119</v>
      </c>
      <c r="BM492" s="136">
        <v>3.5629465168392325</v>
      </c>
      <c r="BN492" s="136">
        <v>3.5794847233015501</v>
      </c>
      <c r="BO492" s="136">
        <v>3.5546525816718102</v>
      </c>
      <c r="BP492" s="136">
        <v>3.5546525816718102</v>
      </c>
      <c r="BR492" s="130" t="s">
        <v>161</v>
      </c>
      <c r="BS492" s="132">
        <v>-0.44808911885838909</v>
      </c>
      <c r="BT492" s="132">
        <v>-6.9373509176024334E-3</v>
      </c>
      <c r="BU492" s="132">
        <v>0</v>
      </c>
    </row>
    <row r="493" spans="1:73" ht="17.25">
      <c r="A493" s="105"/>
      <c r="B493" s="218"/>
      <c r="C493" s="212"/>
      <c r="D493" s="215"/>
      <c r="E493" s="129" t="s">
        <v>226</v>
      </c>
      <c r="F493" s="9" t="s">
        <v>96</v>
      </c>
      <c r="G493" s="11" t="s">
        <v>33</v>
      </c>
      <c r="H493" s="11" t="s">
        <v>33</v>
      </c>
      <c r="I493" s="11" t="s">
        <v>33</v>
      </c>
      <c r="J493" s="11" t="s">
        <v>33</v>
      </c>
      <c r="K493" s="11" t="s">
        <v>33</v>
      </c>
      <c r="L493" s="11" t="s">
        <v>33</v>
      </c>
      <c r="M493" s="11" t="s">
        <v>33</v>
      </c>
      <c r="N493" s="11" t="s">
        <v>33</v>
      </c>
      <c r="O493" s="11" t="s">
        <v>33</v>
      </c>
      <c r="P493" s="11" t="s">
        <v>33</v>
      </c>
      <c r="Q493" s="11" t="s">
        <v>33</v>
      </c>
      <c r="R493" s="11" t="s">
        <v>33</v>
      </c>
      <c r="S493" s="11" t="s">
        <v>33</v>
      </c>
      <c r="T493" s="11" t="s">
        <v>33</v>
      </c>
      <c r="U493" s="11" t="s">
        <v>33</v>
      </c>
      <c r="V493" s="11" t="s">
        <v>33</v>
      </c>
      <c r="W493" s="11" t="s">
        <v>33</v>
      </c>
      <c r="X493" s="11" t="s">
        <v>33</v>
      </c>
      <c r="Y493" s="11" t="s">
        <v>33</v>
      </c>
      <c r="Z493" s="11" t="s">
        <v>33</v>
      </c>
      <c r="AA493" s="11" t="s">
        <v>33</v>
      </c>
      <c r="AB493" s="11" t="s">
        <v>33</v>
      </c>
      <c r="AC493" s="11" t="s">
        <v>33</v>
      </c>
      <c r="AD493" s="11" t="s">
        <v>33</v>
      </c>
      <c r="AE493" s="11" t="s">
        <v>33</v>
      </c>
      <c r="AF493" s="11" t="s">
        <v>33</v>
      </c>
      <c r="AG493" s="11" t="s">
        <v>33</v>
      </c>
      <c r="AH493" s="11" t="s">
        <v>33</v>
      </c>
      <c r="AI493" s="11" t="s">
        <v>33</v>
      </c>
      <c r="AJ493" s="11" t="s">
        <v>33</v>
      </c>
      <c r="AK493" s="135">
        <v>0.32657134688546602</v>
      </c>
      <c r="AL493" s="135">
        <v>0.33396295635679496</v>
      </c>
      <c r="AM493" s="135">
        <v>0.34473140915218542</v>
      </c>
      <c r="AN493" s="135">
        <v>0.35293403606128876</v>
      </c>
      <c r="AO493" s="135">
        <v>0.35658264254541688</v>
      </c>
      <c r="AP493" s="135">
        <v>0.36337552532768991</v>
      </c>
      <c r="AQ493" s="135">
        <v>0.37236519492432674</v>
      </c>
      <c r="AR493" s="135">
        <v>0.37672701783546098</v>
      </c>
      <c r="AS493" s="135">
        <v>0.38422252285690245</v>
      </c>
      <c r="AT493" s="135">
        <v>0.39195691787727777</v>
      </c>
      <c r="AU493" s="135">
        <v>0.39943105852171845</v>
      </c>
      <c r="AV493" s="135">
        <v>0.40509431855715738</v>
      </c>
      <c r="AW493" s="135">
        <v>0.40770778753084841</v>
      </c>
      <c r="AX493" s="135">
        <v>0.4121514402545215</v>
      </c>
      <c r="AY493" s="135">
        <v>0.43155744070283092</v>
      </c>
      <c r="AZ493" s="135">
        <v>0.42889030073810658</v>
      </c>
      <c r="BA493" s="135">
        <v>0.43240868455852977</v>
      </c>
      <c r="BB493" s="135">
        <v>0.44040665823339786</v>
      </c>
      <c r="BC493" s="135">
        <v>0.46201805803936352</v>
      </c>
      <c r="BD493" s="135">
        <v>0.47721950093411342</v>
      </c>
      <c r="BE493" s="135">
        <v>0.47863550367217195</v>
      </c>
      <c r="BF493" s="135">
        <v>0.48643287431937443</v>
      </c>
      <c r="BG493" s="135">
        <v>0.48008097661667354</v>
      </c>
      <c r="BH493" s="135">
        <v>0.50298913265857947</v>
      </c>
      <c r="BI493" s="135">
        <v>0.51033295891936103</v>
      </c>
      <c r="BJ493" s="135">
        <v>0.51402026199034656</v>
      </c>
      <c r="BK493" s="135">
        <v>0.49678425462318448</v>
      </c>
      <c r="BL493" s="135">
        <v>0.49040868964979734</v>
      </c>
      <c r="BM493" s="135">
        <v>0.49852069307531643</v>
      </c>
      <c r="BN493" s="135">
        <v>0.50132600837429031</v>
      </c>
      <c r="BO493" s="135">
        <v>0.52587814349832929</v>
      </c>
      <c r="BP493" s="135">
        <v>0.57365273642622405</v>
      </c>
      <c r="BR493" s="129" t="s">
        <v>226</v>
      </c>
      <c r="BS493" s="131">
        <v>0.61030092968555338</v>
      </c>
      <c r="BT493" s="131">
        <v>4.8974389347277464E-2</v>
      </c>
      <c r="BU493" s="131">
        <v>9.084726855176202E-2</v>
      </c>
    </row>
    <row r="494" spans="1:73" ht="17.25">
      <c r="A494" s="105"/>
      <c r="B494" s="218"/>
      <c r="C494" s="212"/>
      <c r="D494" s="215"/>
      <c r="E494" s="165" t="s">
        <v>227</v>
      </c>
      <c r="F494" s="9" t="s">
        <v>96</v>
      </c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35">
        <v>1.2857155244724265E-2</v>
      </c>
      <c r="AL494" s="135">
        <v>1.3117033015129623E-2</v>
      </c>
      <c r="AM494" s="135">
        <v>1.3378628301816114E-2</v>
      </c>
      <c r="AN494" s="135">
        <v>1.3461001294914376E-2</v>
      </c>
      <c r="AO494" s="135">
        <v>1.3737511870930278E-2</v>
      </c>
      <c r="AP494" s="135">
        <v>1.3786907505553661E-2</v>
      </c>
      <c r="AQ494" s="135">
        <v>1.4036741431662921E-2</v>
      </c>
      <c r="AR494" s="135">
        <v>1.4288392076557995E-2</v>
      </c>
      <c r="AS494" s="135">
        <v>1.4340275955779096E-2</v>
      </c>
      <c r="AT494" s="135">
        <v>1.4624363240171101E-2</v>
      </c>
      <c r="AU494" s="135">
        <v>1.488528878970994E-2</v>
      </c>
      <c r="AV494" s="135">
        <v>1.4794341998773365E-2</v>
      </c>
      <c r="AW494" s="135">
        <v>1.4904915573647775E-2</v>
      </c>
      <c r="AX494" s="135">
        <v>1.5010137103784205E-2</v>
      </c>
      <c r="AY494" s="135">
        <v>1.5794139710206431E-2</v>
      </c>
      <c r="AZ494" s="135">
        <v>1.5449357120227122E-2</v>
      </c>
      <c r="BA494" s="135">
        <v>1.5231485152856453E-2</v>
      </c>
      <c r="BB494" s="135">
        <v>1.5093840611279028E-2</v>
      </c>
      <c r="BC494" s="135">
        <v>1.5718738788109848E-2</v>
      </c>
      <c r="BD494" s="135">
        <v>1.599985503459702E-2</v>
      </c>
      <c r="BE494" s="135">
        <v>1.5445215683597718E-2</v>
      </c>
      <c r="BF494" s="135">
        <v>1.5479499315872584E-2</v>
      </c>
      <c r="BG494" s="135">
        <v>1.4948728686680365E-2</v>
      </c>
      <c r="BH494" s="135">
        <v>1.6032594356044941E-2</v>
      </c>
      <c r="BI494" s="135">
        <v>1.6301944250072319E-2</v>
      </c>
      <c r="BJ494" s="135">
        <v>1.6322587253803703E-2</v>
      </c>
      <c r="BK494" s="135">
        <v>1.5223217061272155E-2</v>
      </c>
      <c r="BL494" s="135">
        <v>1.4741109551164524E-2</v>
      </c>
      <c r="BM494" s="135">
        <v>1.4809722071899803E-2</v>
      </c>
      <c r="BN494" s="135">
        <v>1.4450325544777451E-2</v>
      </c>
      <c r="BO494" s="135">
        <v>1.5319569203508064E-2</v>
      </c>
      <c r="BP494" s="135">
        <v>1.5569475146860613E-2</v>
      </c>
      <c r="BR494" s="129" t="s">
        <v>227</v>
      </c>
      <c r="BS494" s="131">
        <v>0.19152090115690346</v>
      </c>
      <c r="BT494" s="131">
        <v>6.0153915289802636E-2</v>
      </c>
      <c r="BU494" s="131">
        <v>1.6312857106668653E-2</v>
      </c>
    </row>
    <row r="495" spans="1:73" ht="17.25">
      <c r="A495" s="105"/>
      <c r="B495" s="218"/>
      <c r="C495" s="212"/>
      <c r="D495" s="215"/>
      <c r="E495" s="124" t="s">
        <v>228</v>
      </c>
      <c r="F495" s="9" t="s">
        <v>96</v>
      </c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25">
        <v>0.33942850213019027</v>
      </c>
      <c r="AL495" s="125">
        <v>0.34707998937192458</v>
      </c>
      <c r="AM495" s="125">
        <v>0.35811003745400155</v>
      </c>
      <c r="AN495" s="125">
        <v>0.36639503735620316</v>
      </c>
      <c r="AO495" s="125">
        <v>0.37032015441634714</v>
      </c>
      <c r="AP495" s="125">
        <v>0.37716243283324358</v>
      </c>
      <c r="AQ495" s="125">
        <v>0.38640193635598968</v>
      </c>
      <c r="AR495" s="125">
        <v>0.391015409912019</v>
      </c>
      <c r="AS495" s="125">
        <v>0.39856279881268153</v>
      </c>
      <c r="AT495" s="125">
        <v>0.40658128111744885</v>
      </c>
      <c r="AU495" s="125">
        <v>0.41431634731142841</v>
      </c>
      <c r="AV495" s="125">
        <v>0.41988866055593077</v>
      </c>
      <c r="AW495" s="125">
        <v>0.42261270310449617</v>
      </c>
      <c r="AX495" s="125">
        <v>0.42716157735830568</v>
      </c>
      <c r="AY495" s="125">
        <v>0.44735158041303735</v>
      </c>
      <c r="AZ495" s="125">
        <v>0.44433965785833368</v>
      </c>
      <c r="BA495" s="125">
        <v>0.4476401697113862</v>
      </c>
      <c r="BB495" s="125">
        <v>0.45550049884467692</v>
      </c>
      <c r="BC495" s="125">
        <v>0.47773679682747339</v>
      </c>
      <c r="BD495" s="125">
        <v>0.49321935596871042</v>
      </c>
      <c r="BE495" s="125">
        <v>0.49408071935576969</v>
      </c>
      <c r="BF495" s="125">
        <v>0.50191237363524699</v>
      </c>
      <c r="BG495" s="125">
        <v>0.49502970530335388</v>
      </c>
      <c r="BH495" s="125">
        <v>0.51902172701462446</v>
      </c>
      <c r="BI495" s="125">
        <v>0.5266349031694334</v>
      </c>
      <c r="BJ495" s="125">
        <v>0.53034284924415032</v>
      </c>
      <c r="BK495" s="125">
        <v>0.51200747168445659</v>
      </c>
      <c r="BL495" s="125">
        <v>0.50514979920096181</v>
      </c>
      <c r="BM495" s="125">
        <v>0.51333041514721622</v>
      </c>
      <c r="BN495" s="125">
        <v>0.51577633391906774</v>
      </c>
      <c r="BO495" s="125">
        <v>0.54119771270183736</v>
      </c>
      <c r="BP495" s="125">
        <v>0.58922221157308463</v>
      </c>
      <c r="BR495" s="130" t="s">
        <v>228</v>
      </c>
      <c r="BS495" s="132">
        <v>0.59443803129490003</v>
      </c>
      <c r="BT495" s="132">
        <v>4.9287602224026388E-2</v>
      </c>
      <c r="BU495" s="132">
        <v>8.8737438729171891E-2</v>
      </c>
    </row>
    <row r="496" spans="1:73" ht="16.5" customHeight="1">
      <c r="A496" s="105"/>
      <c r="B496" s="218"/>
      <c r="C496" s="212"/>
      <c r="D496" s="215"/>
      <c r="E496" s="116" t="s">
        <v>146</v>
      </c>
      <c r="F496" s="9" t="s">
        <v>96</v>
      </c>
      <c r="G496" s="118" t="s">
        <v>33</v>
      </c>
      <c r="H496" s="118" t="s">
        <v>33</v>
      </c>
      <c r="I496" s="118" t="s">
        <v>33</v>
      </c>
      <c r="J496" s="118" t="s">
        <v>33</v>
      </c>
      <c r="K496" s="118" t="s">
        <v>33</v>
      </c>
      <c r="L496" s="118" t="s">
        <v>33</v>
      </c>
      <c r="M496" s="118" t="s">
        <v>33</v>
      </c>
      <c r="N496" s="118" t="s">
        <v>33</v>
      </c>
      <c r="O496" s="118" t="s">
        <v>33</v>
      </c>
      <c r="P496" s="118" t="s">
        <v>33</v>
      </c>
      <c r="Q496" s="118" t="s">
        <v>33</v>
      </c>
      <c r="R496" s="118" t="s">
        <v>33</v>
      </c>
      <c r="S496" s="118" t="s">
        <v>33</v>
      </c>
      <c r="T496" s="118" t="s">
        <v>33</v>
      </c>
      <c r="U496" s="118" t="s">
        <v>33</v>
      </c>
      <c r="V496" s="118" t="s">
        <v>33</v>
      </c>
      <c r="W496" s="118" t="s">
        <v>33</v>
      </c>
      <c r="X496" s="118" t="s">
        <v>33</v>
      </c>
      <c r="Y496" s="118" t="s">
        <v>33</v>
      </c>
      <c r="Z496" s="118" t="s">
        <v>33</v>
      </c>
      <c r="AA496" s="118" t="s">
        <v>33</v>
      </c>
      <c r="AB496" s="118" t="s">
        <v>33</v>
      </c>
      <c r="AC496" s="118" t="s">
        <v>33</v>
      </c>
      <c r="AD496" s="118" t="s">
        <v>33</v>
      </c>
      <c r="AE496" s="118" t="s">
        <v>33</v>
      </c>
      <c r="AF496" s="118" t="s">
        <v>33</v>
      </c>
      <c r="AG496" s="118" t="s">
        <v>33</v>
      </c>
      <c r="AH496" s="118" t="s">
        <v>33</v>
      </c>
      <c r="AI496" s="118" t="s">
        <v>33</v>
      </c>
      <c r="AJ496" s="118" t="s">
        <v>33</v>
      </c>
      <c r="AK496" s="119">
        <v>6.780056333781415</v>
      </c>
      <c r="AL496" s="119">
        <v>6.7619688999751073</v>
      </c>
      <c r="AM496" s="119">
        <v>6.7490912422660712</v>
      </c>
      <c r="AN496" s="119">
        <v>6.6895955541380747</v>
      </c>
      <c r="AO496" s="119">
        <v>6.6509106750791096</v>
      </c>
      <c r="AP496" s="119">
        <v>6.6136118261999011</v>
      </c>
      <c r="AQ496" s="119">
        <v>6.605577768475432</v>
      </c>
      <c r="AR496" s="119">
        <v>6.571931882255285</v>
      </c>
      <c r="AS496" s="119">
        <v>6.5974006787937229</v>
      </c>
      <c r="AT496" s="119">
        <v>6.6026317689691352</v>
      </c>
      <c r="AU496" s="119">
        <v>6.5930995039052132</v>
      </c>
      <c r="AV496" s="119">
        <v>6.561281760671986</v>
      </c>
      <c r="AW496" s="119">
        <v>6.555330408932563</v>
      </c>
      <c r="AX496" s="119">
        <v>6.3931125489564744</v>
      </c>
      <c r="AY496" s="119">
        <v>6.4163488824023851</v>
      </c>
      <c r="AZ496" s="119">
        <v>6.3748181875236698</v>
      </c>
      <c r="BA496" s="119">
        <v>6.3088034982369576</v>
      </c>
      <c r="BB496" s="119">
        <v>5.9283070575566938</v>
      </c>
      <c r="BC496" s="119">
        <v>5.6347743330164457</v>
      </c>
      <c r="BD496" s="119">
        <v>5.2939862745587778</v>
      </c>
      <c r="BE496" s="119">
        <v>4.9145492290534074</v>
      </c>
      <c r="BF496" s="119">
        <v>4.6266989131005785</v>
      </c>
      <c r="BG496" s="119">
        <v>4.3730298230226676</v>
      </c>
      <c r="BH496" s="119">
        <v>4.1264243801297571</v>
      </c>
      <c r="BI496" s="119">
        <v>4.1058930282054771</v>
      </c>
      <c r="BJ496" s="119">
        <v>4.0938704895965259</v>
      </c>
      <c r="BK496" s="119">
        <v>4.0469722560553265</v>
      </c>
      <c r="BL496" s="119">
        <v>4.0657846416380812</v>
      </c>
      <c r="BM496" s="119">
        <v>4.0762769319864489</v>
      </c>
      <c r="BN496" s="119">
        <v>4.0952610572206183</v>
      </c>
      <c r="BO496" s="119">
        <v>4.0958502943736477</v>
      </c>
      <c r="BP496" s="119">
        <v>4.1438747932448949</v>
      </c>
      <c r="BR496" s="122" t="s">
        <v>146</v>
      </c>
      <c r="BS496" s="123">
        <v>-0.39589730634446152</v>
      </c>
      <c r="BT496" s="123">
        <v>1.4388268410641739E-4</v>
      </c>
      <c r="BU496" s="123">
        <v>1.172515971524085E-2</v>
      </c>
    </row>
    <row r="497" spans="1:73" ht="17.25" customHeight="1">
      <c r="A497" s="105"/>
      <c r="B497" s="218"/>
      <c r="C497" s="212"/>
      <c r="D497" s="215"/>
      <c r="E497" s="88" t="s">
        <v>36</v>
      </c>
      <c r="F497" s="9" t="s">
        <v>96</v>
      </c>
      <c r="G497" s="11" t="s">
        <v>33</v>
      </c>
      <c r="H497" s="11" t="s">
        <v>33</v>
      </c>
      <c r="I497" s="11" t="s">
        <v>33</v>
      </c>
      <c r="J497" s="11" t="s">
        <v>33</v>
      </c>
      <c r="K497" s="11" t="s">
        <v>33</v>
      </c>
      <c r="L497" s="11" t="s">
        <v>33</v>
      </c>
      <c r="M497" s="11" t="s">
        <v>33</v>
      </c>
      <c r="N497" s="11" t="s">
        <v>33</v>
      </c>
      <c r="O497" s="11" t="s">
        <v>33</v>
      </c>
      <c r="P497" s="11" t="s">
        <v>33</v>
      </c>
      <c r="Q497" s="11" t="s">
        <v>33</v>
      </c>
      <c r="R497" s="11" t="s">
        <v>33</v>
      </c>
      <c r="S497" s="11" t="s">
        <v>33</v>
      </c>
      <c r="T497" s="11" t="s">
        <v>33</v>
      </c>
      <c r="U497" s="11" t="s">
        <v>33</v>
      </c>
      <c r="V497" s="11" t="s">
        <v>33</v>
      </c>
      <c r="W497" s="11" t="s">
        <v>33</v>
      </c>
      <c r="X497" s="11" t="s">
        <v>33</v>
      </c>
      <c r="Y497" s="11" t="s">
        <v>33</v>
      </c>
      <c r="Z497" s="11" t="s">
        <v>33</v>
      </c>
      <c r="AA497" s="11" t="s">
        <v>33</v>
      </c>
      <c r="AB497" s="11" t="s">
        <v>33</v>
      </c>
      <c r="AC497" s="11" t="s">
        <v>33</v>
      </c>
      <c r="AD497" s="11" t="s">
        <v>33</v>
      </c>
      <c r="AE497" s="11" t="s">
        <v>33</v>
      </c>
      <c r="AF497" s="11" t="s">
        <v>33</v>
      </c>
      <c r="AG497" s="11" t="s">
        <v>33</v>
      </c>
      <c r="AH497" s="11" t="s">
        <v>33</v>
      </c>
      <c r="AI497" s="11" t="s">
        <v>33</v>
      </c>
      <c r="AJ497" s="11" t="s">
        <v>33</v>
      </c>
      <c r="AK497" s="15">
        <v>1795.1309338170411</v>
      </c>
      <c r="AL497" s="15">
        <v>1845.5330210802433</v>
      </c>
      <c r="AM497" s="15">
        <v>1873.7166021525154</v>
      </c>
      <c r="AN497" s="15">
        <v>1931.0023262246223</v>
      </c>
      <c r="AO497" s="15">
        <v>1934.361817904457</v>
      </c>
      <c r="AP497" s="15">
        <v>1736.1081975782597</v>
      </c>
      <c r="AQ497" s="15">
        <v>1521.4645727838661</v>
      </c>
      <c r="AR497" s="15">
        <v>1090.8392830786295</v>
      </c>
      <c r="AS497" s="15">
        <v>991.05033135359076</v>
      </c>
      <c r="AT497" s="15">
        <v>665.21535120827605</v>
      </c>
      <c r="AU497" s="15">
        <v>573.65145518870702</v>
      </c>
      <c r="AV497" s="15">
        <v>443.22657286279781</v>
      </c>
      <c r="AW497" s="15">
        <v>416.00239226170515</v>
      </c>
      <c r="AX497" s="15">
        <v>297.56896387427827</v>
      </c>
      <c r="AY497" s="15">
        <v>377.86004660661081</v>
      </c>
      <c r="AZ497" s="15">
        <v>258.86176444598703</v>
      </c>
      <c r="BA497" s="15">
        <v>184.68299487700534</v>
      </c>
      <c r="BB497" s="15">
        <v>184.02109364646401</v>
      </c>
      <c r="BC497" s="15">
        <v>172.2122204644696</v>
      </c>
      <c r="BD497" s="15">
        <v>156.64460892662478</v>
      </c>
      <c r="BE497" s="15">
        <v>170.13506571581769</v>
      </c>
      <c r="BF497" s="15">
        <v>158.90969479731635</v>
      </c>
      <c r="BG497" s="15">
        <v>149.52738064924128</v>
      </c>
      <c r="BH497" s="15">
        <v>155.37119638802079</v>
      </c>
      <c r="BI497" s="15">
        <v>146.68596885443876</v>
      </c>
      <c r="BJ497" s="15">
        <v>146.68758853881832</v>
      </c>
      <c r="BK497" s="15">
        <v>136.01755333820603</v>
      </c>
      <c r="BL497" s="15">
        <v>133.10621496497023</v>
      </c>
      <c r="BM497" s="15">
        <v>130.00003825893225</v>
      </c>
      <c r="BN497" s="15">
        <v>126.61235540803972</v>
      </c>
      <c r="BO497" s="15">
        <v>118.31293366349826</v>
      </c>
      <c r="BP497" s="15">
        <v>122.58027309668581</v>
      </c>
      <c r="BR497" s="93" t="s">
        <v>36</v>
      </c>
      <c r="BS497" s="95">
        <v>-0.93409230968354728</v>
      </c>
      <c r="BT497" s="95">
        <v>-6.5549856629667114E-2</v>
      </c>
      <c r="BU497" s="95">
        <v>3.6068241240003268E-2</v>
      </c>
    </row>
    <row r="498" spans="1:73" s="38" customFormat="1" ht="17.25" customHeight="1">
      <c r="A498" s="105"/>
      <c r="B498" s="218"/>
      <c r="C498" s="212"/>
      <c r="D498" s="215"/>
      <c r="E498" s="89" t="s">
        <v>102</v>
      </c>
      <c r="F498" s="9" t="s">
        <v>96</v>
      </c>
      <c r="G498" s="11" t="s">
        <v>33</v>
      </c>
      <c r="H498" s="11" t="s">
        <v>33</v>
      </c>
      <c r="I498" s="11" t="s">
        <v>33</v>
      </c>
      <c r="J498" s="11" t="s">
        <v>33</v>
      </c>
      <c r="K498" s="11" t="s">
        <v>33</v>
      </c>
      <c r="L498" s="11" t="s">
        <v>33</v>
      </c>
      <c r="M498" s="11" t="s">
        <v>33</v>
      </c>
      <c r="N498" s="11" t="s">
        <v>33</v>
      </c>
      <c r="O498" s="11" t="s">
        <v>33</v>
      </c>
      <c r="P498" s="11" t="s">
        <v>33</v>
      </c>
      <c r="Q498" s="11" t="s">
        <v>33</v>
      </c>
      <c r="R498" s="11" t="s">
        <v>33</v>
      </c>
      <c r="S498" s="11" t="s">
        <v>33</v>
      </c>
      <c r="T498" s="11" t="s">
        <v>33</v>
      </c>
      <c r="U498" s="11" t="s">
        <v>33</v>
      </c>
      <c r="V498" s="11" t="s">
        <v>33</v>
      </c>
      <c r="W498" s="11" t="s">
        <v>33</v>
      </c>
      <c r="X498" s="11" t="s">
        <v>33</v>
      </c>
      <c r="Y498" s="11" t="s">
        <v>33</v>
      </c>
      <c r="Z498" s="11" t="s">
        <v>33</v>
      </c>
      <c r="AA498" s="11" t="s">
        <v>33</v>
      </c>
      <c r="AB498" s="11" t="s">
        <v>33</v>
      </c>
      <c r="AC498" s="11" t="s">
        <v>33</v>
      </c>
      <c r="AD498" s="11" t="s">
        <v>33</v>
      </c>
      <c r="AE498" s="11" t="s">
        <v>33</v>
      </c>
      <c r="AF498" s="11" t="s">
        <v>33</v>
      </c>
      <c r="AG498" s="11" t="s">
        <v>33</v>
      </c>
      <c r="AH498" s="11" t="s">
        <v>33</v>
      </c>
      <c r="AI498" s="11" t="s">
        <v>33</v>
      </c>
      <c r="AJ498" s="11" t="s">
        <v>33</v>
      </c>
      <c r="AK498" s="54">
        <v>1801.9109901508225</v>
      </c>
      <c r="AL498" s="54">
        <v>1852.2949899802184</v>
      </c>
      <c r="AM498" s="54">
        <v>1880.4656933947815</v>
      </c>
      <c r="AN498" s="54">
        <v>1937.6919217787604</v>
      </c>
      <c r="AO498" s="54">
        <v>1941.0127285795361</v>
      </c>
      <c r="AP498" s="54">
        <v>1742.7218094044597</v>
      </c>
      <c r="AQ498" s="54">
        <v>1528.0701505523416</v>
      </c>
      <c r="AR498" s="54">
        <v>1097.4112149608848</v>
      </c>
      <c r="AS498" s="54">
        <v>997.64773203238451</v>
      </c>
      <c r="AT498" s="54">
        <v>671.81798297724515</v>
      </c>
      <c r="AU498" s="54">
        <v>580.24455469261227</v>
      </c>
      <c r="AV498" s="54">
        <v>449.7878546234698</v>
      </c>
      <c r="AW498" s="54">
        <v>422.5577226706377</v>
      </c>
      <c r="AX498" s="54">
        <v>303.96207642323475</v>
      </c>
      <c r="AY498" s="54">
        <v>384.27639548901317</v>
      </c>
      <c r="AZ498" s="54">
        <v>265.23658263351069</v>
      </c>
      <c r="BA498" s="54">
        <v>190.9917983752423</v>
      </c>
      <c r="BB498" s="54">
        <v>189.94940070402072</v>
      </c>
      <c r="BC498" s="54">
        <v>177.84699479748605</v>
      </c>
      <c r="BD498" s="54">
        <v>161.93859520118357</v>
      </c>
      <c r="BE498" s="54">
        <v>175.04961494487111</v>
      </c>
      <c r="BF498" s="54">
        <v>163.53639371041692</v>
      </c>
      <c r="BG498" s="54">
        <v>153.90041047226396</v>
      </c>
      <c r="BH498" s="54">
        <v>159.49762076815054</v>
      </c>
      <c r="BI498" s="54">
        <v>150.79186188264424</v>
      </c>
      <c r="BJ498" s="54">
        <v>150.78145902841484</v>
      </c>
      <c r="BK498" s="54">
        <v>140.06452559426137</v>
      </c>
      <c r="BL498" s="54">
        <v>137.17199960660832</v>
      </c>
      <c r="BM498" s="54">
        <v>134.07631519091871</v>
      </c>
      <c r="BN498" s="54">
        <v>130.70761646526034</v>
      </c>
      <c r="BO498" s="54">
        <v>122.4087839578719</v>
      </c>
      <c r="BP498" s="54">
        <v>126.72414788993071</v>
      </c>
      <c r="BR498" s="94" t="s">
        <v>102</v>
      </c>
      <c r="BS498" s="96">
        <v>-0.93206724159686372</v>
      </c>
      <c r="BT498" s="96">
        <v>-6.3491575562424213E-2</v>
      </c>
      <c r="BU498" s="96">
        <v>3.5253711314900189E-2</v>
      </c>
    </row>
    <row r="499" spans="1:73" s="38" customFormat="1" ht="17.25" customHeight="1">
      <c r="A499" s="105"/>
      <c r="B499" s="219"/>
      <c r="C499" s="213"/>
      <c r="D499" s="216"/>
      <c r="E499" s="117" t="s">
        <v>129</v>
      </c>
      <c r="F499" s="76" t="s">
        <v>130</v>
      </c>
      <c r="G499" s="11" t="s">
        <v>33</v>
      </c>
      <c r="H499" s="11" t="s">
        <v>33</v>
      </c>
      <c r="I499" s="11" t="s">
        <v>33</v>
      </c>
      <c r="J499" s="11" t="s">
        <v>33</v>
      </c>
      <c r="K499" s="11" t="s">
        <v>33</v>
      </c>
      <c r="L499" s="11" t="s">
        <v>33</v>
      </c>
      <c r="M499" s="11" t="s">
        <v>33</v>
      </c>
      <c r="N499" s="11" t="s">
        <v>33</v>
      </c>
      <c r="O499" s="11" t="s">
        <v>33</v>
      </c>
      <c r="P499" s="11" t="s">
        <v>33</v>
      </c>
      <c r="Q499" s="11" t="s">
        <v>33</v>
      </c>
      <c r="R499" s="11" t="s">
        <v>33</v>
      </c>
      <c r="S499" s="11" t="s">
        <v>33</v>
      </c>
      <c r="T499" s="11" t="s">
        <v>33</v>
      </c>
      <c r="U499" s="11" t="s">
        <v>33</v>
      </c>
      <c r="V499" s="11" t="s">
        <v>33</v>
      </c>
      <c r="W499" s="11" t="s">
        <v>33</v>
      </c>
      <c r="X499" s="11" t="s">
        <v>33</v>
      </c>
      <c r="Y499" s="11" t="s">
        <v>33</v>
      </c>
      <c r="Z499" s="11" t="s">
        <v>33</v>
      </c>
      <c r="AA499" s="11" t="s">
        <v>33</v>
      </c>
      <c r="AB499" s="11" t="s">
        <v>33</v>
      </c>
      <c r="AC499" s="11" t="s">
        <v>33</v>
      </c>
      <c r="AD499" s="11" t="s">
        <v>33</v>
      </c>
      <c r="AE499" s="11" t="s">
        <v>33</v>
      </c>
      <c r="AF499" s="11" t="s">
        <v>33</v>
      </c>
      <c r="AG499" s="11" t="s">
        <v>33</v>
      </c>
      <c r="AH499" s="11" t="s">
        <v>33</v>
      </c>
      <c r="AI499" s="11" t="s">
        <v>33</v>
      </c>
      <c r="AJ499" s="11" t="s">
        <v>33</v>
      </c>
      <c r="AK499" s="62">
        <v>3.7627032471864298E-3</v>
      </c>
      <c r="AL499" s="62">
        <v>3.6505896396379725E-3</v>
      </c>
      <c r="AM499" s="62">
        <v>3.5890531084786874E-3</v>
      </c>
      <c r="AN499" s="62">
        <v>3.452352501938062E-3</v>
      </c>
      <c r="AO499" s="62">
        <v>3.4265157446681719E-3</v>
      </c>
      <c r="AP499" s="62">
        <v>3.7949899923843673E-3</v>
      </c>
      <c r="AQ499" s="62">
        <v>4.322823638749672E-3</v>
      </c>
      <c r="AR499" s="62">
        <v>5.988577292322942E-3</v>
      </c>
      <c r="AS499" s="62">
        <v>6.6129561236546426E-3</v>
      </c>
      <c r="AT499" s="62">
        <v>9.828006895124702E-3</v>
      </c>
      <c r="AU499" s="62">
        <v>1.1362621933432781E-2</v>
      </c>
      <c r="AV499" s="62">
        <v>1.4587503182282727E-2</v>
      </c>
      <c r="AW499" s="62">
        <v>1.5513455457639595E-2</v>
      </c>
      <c r="AX499" s="62">
        <v>2.1032599277466271E-2</v>
      </c>
      <c r="AY499" s="62">
        <v>1.6697223555033149E-2</v>
      </c>
      <c r="AZ499" s="62">
        <v>2.4034460571873837E-2</v>
      </c>
      <c r="BA499" s="62">
        <v>3.3031803207811197E-2</v>
      </c>
      <c r="BB499" s="62">
        <v>3.120992767328698E-2</v>
      </c>
      <c r="BC499" s="62">
        <v>3.1683269877192749E-2</v>
      </c>
      <c r="BD499" s="62">
        <v>3.269131900262455E-2</v>
      </c>
      <c r="BE499" s="62">
        <v>2.8075178746329494E-2</v>
      </c>
      <c r="BF499" s="62">
        <v>2.8291555219771655E-2</v>
      </c>
      <c r="BG499" s="62">
        <v>2.8414672901803457E-2</v>
      </c>
      <c r="BH499" s="62">
        <v>2.5871385167105555E-2</v>
      </c>
      <c r="BI499" s="62">
        <v>2.7228876790452675E-2</v>
      </c>
      <c r="BJ499" s="62">
        <v>2.7151020529818815E-2</v>
      </c>
      <c r="BK499" s="62">
        <v>2.8893627696841579E-2</v>
      </c>
      <c r="BL499" s="62">
        <v>2.9640047920116565E-2</v>
      </c>
      <c r="BM499" s="62">
        <v>3.0402662291113922E-2</v>
      </c>
      <c r="BN499" s="62">
        <v>3.1331464592264692E-2</v>
      </c>
      <c r="BO499" s="62">
        <v>3.3460427936146085E-2</v>
      </c>
      <c r="BP499" s="62">
        <v>3.2699961785058969E-2</v>
      </c>
      <c r="BR499" s="52"/>
      <c r="BS499" s="53"/>
    </row>
    <row r="500" spans="1:73" s="38" customFormat="1" ht="27">
      <c r="A500" s="105"/>
      <c r="B500" s="126"/>
      <c r="C500" s="127"/>
      <c r="D500" s="48"/>
      <c r="E500" s="82"/>
      <c r="F500" s="83"/>
      <c r="G500" s="84"/>
      <c r="H500" s="84"/>
      <c r="I500" s="84"/>
      <c r="J500" s="84"/>
      <c r="K500" s="84"/>
      <c r="L500" s="84"/>
      <c r="M500" s="84"/>
      <c r="N500" s="84"/>
      <c r="O500" s="84"/>
      <c r="P500" s="84"/>
      <c r="Q500" s="84"/>
      <c r="R500" s="84"/>
      <c r="S500" s="84"/>
      <c r="T500" s="84"/>
      <c r="U500" s="84"/>
      <c r="V500" s="84"/>
      <c r="W500" s="84"/>
      <c r="X500" s="84"/>
      <c r="Y500" s="84"/>
      <c r="Z500" s="84"/>
      <c r="AA500" s="84"/>
      <c r="AB500" s="84"/>
      <c r="AC500" s="84"/>
      <c r="AD500" s="84"/>
      <c r="AE500" s="84"/>
      <c r="AF500" s="84"/>
      <c r="AG500" s="84"/>
      <c r="AH500" s="84"/>
      <c r="AI500" s="84"/>
      <c r="AJ500" s="84"/>
      <c r="AK500" s="85"/>
      <c r="AL500" s="85"/>
      <c r="AM500" s="85"/>
      <c r="AN500" s="85"/>
      <c r="AO500" s="85"/>
      <c r="AP500" s="85"/>
      <c r="AQ500" s="85"/>
      <c r="AR500" s="85"/>
      <c r="AS500" s="85"/>
      <c r="AT500" s="85"/>
      <c r="AU500" s="85"/>
      <c r="AV500" s="85"/>
      <c r="AW500" s="85"/>
      <c r="AX500" s="85"/>
      <c r="AY500" s="85"/>
      <c r="AZ500" s="85"/>
      <c r="BA500" s="85"/>
      <c r="BB500" s="85"/>
      <c r="BC500" s="85"/>
      <c r="BD500" s="85"/>
      <c r="BE500" s="85"/>
      <c r="BF500" s="85"/>
      <c r="BG500" s="85"/>
      <c r="BH500" s="85"/>
      <c r="BI500" s="85"/>
      <c r="BJ500" s="85"/>
      <c r="BK500" s="85"/>
      <c r="BL500" s="85"/>
      <c r="BM500" s="85"/>
      <c r="BN500" s="85"/>
      <c r="BO500" s="85"/>
      <c r="BP500" s="85"/>
      <c r="BR500" s="142" t="s">
        <v>16</v>
      </c>
      <c r="BS500" s="91" t="s">
        <v>233</v>
      </c>
      <c r="BT500" s="91" t="s">
        <v>234</v>
      </c>
      <c r="BU500" s="91" t="s">
        <v>235</v>
      </c>
    </row>
    <row r="501" spans="1:73" ht="17.25" customHeight="1">
      <c r="A501" s="105"/>
      <c r="B501" s="217" t="s">
        <v>39</v>
      </c>
      <c r="C501" s="211" t="s">
        <v>24</v>
      </c>
      <c r="D501" s="214" t="s">
        <v>16</v>
      </c>
      <c r="E501" s="129" t="s">
        <v>151</v>
      </c>
      <c r="F501" s="9" t="s">
        <v>35</v>
      </c>
      <c r="G501" s="11" t="s">
        <v>33</v>
      </c>
      <c r="H501" s="11" t="s">
        <v>33</v>
      </c>
      <c r="I501" s="11" t="s">
        <v>33</v>
      </c>
      <c r="J501" s="11" t="s">
        <v>33</v>
      </c>
      <c r="K501" s="11" t="s">
        <v>33</v>
      </c>
      <c r="L501" s="11" t="s">
        <v>33</v>
      </c>
      <c r="M501" s="11" t="s">
        <v>33</v>
      </c>
      <c r="N501" s="11" t="s">
        <v>33</v>
      </c>
      <c r="O501" s="11" t="s">
        <v>33</v>
      </c>
      <c r="P501" s="11" t="s">
        <v>33</v>
      </c>
      <c r="Q501" s="11" t="s">
        <v>33</v>
      </c>
      <c r="R501" s="11" t="s">
        <v>33</v>
      </c>
      <c r="S501" s="11" t="s">
        <v>33</v>
      </c>
      <c r="T501" s="11" t="s">
        <v>33</v>
      </c>
      <c r="U501" s="11" t="s">
        <v>33</v>
      </c>
      <c r="V501" s="11" t="s">
        <v>33</v>
      </c>
      <c r="W501" s="11" t="s">
        <v>33</v>
      </c>
      <c r="X501" s="11" t="s">
        <v>33</v>
      </c>
      <c r="Y501" s="11" t="s">
        <v>33</v>
      </c>
      <c r="Z501" s="11" t="s">
        <v>33</v>
      </c>
      <c r="AA501" s="11" t="s">
        <v>33</v>
      </c>
      <c r="AB501" s="11" t="s">
        <v>33</v>
      </c>
      <c r="AC501" s="11" t="s">
        <v>33</v>
      </c>
      <c r="AD501" s="11" t="s">
        <v>33</v>
      </c>
      <c r="AE501" s="11" t="s">
        <v>33</v>
      </c>
      <c r="AF501" s="11" t="s">
        <v>33</v>
      </c>
      <c r="AG501" s="11" t="s">
        <v>33</v>
      </c>
      <c r="AH501" s="11" t="s">
        <v>33</v>
      </c>
      <c r="AI501" s="11" t="s">
        <v>33</v>
      </c>
      <c r="AJ501" s="11" t="s">
        <v>33</v>
      </c>
      <c r="AK501" s="137">
        <v>0</v>
      </c>
      <c r="AL501" s="137">
        <v>0</v>
      </c>
      <c r="AM501" s="137">
        <v>0</v>
      </c>
      <c r="AN501" s="137">
        <v>0</v>
      </c>
      <c r="AO501" s="137">
        <v>0</v>
      </c>
      <c r="AP501" s="137">
        <v>0</v>
      </c>
      <c r="AQ501" s="137">
        <v>0</v>
      </c>
      <c r="AR501" s="137">
        <v>0</v>
      </c>
      <c r="AS501" s="137">
        <v>0</v>
      </c>
      <c r="AT501" s="137">
        <v>0</v>
      </c>
      <c r="AU501" s="137">
        <v>0</v>
      </c>
      <c r="AV501" s="137">
        <v>0</v>
      </c>
      <c r="AW501" s="137">
        <v>0</v>
      </c>
      <c r="AX501" s="137">
        <v>0</v>
      </c>
      <c r="AY501" s="137">
        <v>0</v>
      </c>
      <c r="AZ501" s="137">
        <v>0</v>
      </c>
      <c r="BA501" s="137">
        <v>0</v>
      </c>
      <c r="BB501" s="137">
        <v>0</v>
      </c>
      <c r="BC501" s="137">
        <v>0</v>
      </c>
      <c r="BD501" s="137">
        <v>0</v>
      </c>
      <c r="BE501" s="137">
        <v>0</v>
      </c>
      <c r="BF501" s="137">
        <v>0</v>
      </c>
      <c r="BG501" s="137">
        <v>0</v>
      </c>
      <c r="BH501" s="137">
        <v>0</v>
      </c>
      <c r="BI501" s="137">
        <v>0</v>
      </c>
      <c r="BJ501" s="137">
        <v>0</v>
      </c>
      <c r="BK501" s="137">
        <v>0</v>
      </c>
      <c r="BL501" s="137">
        <v>0</v>
      </c>
      <c r="BM501" s="137">
        <v>0</v>
      </c>
      <c r="BN501" s="137">
        <v>0</v>
      </c>
      <c r="BO501" s="137">
        <v>0</v>
      </c>
      <c r="BP501" s="137">
        <v>0</v>
      </c>
      <c r="BR501" s="129" t="s">
        <v>151</v>
      </c>
      <c r="BS501" s="131">
        <v>0</v>
      </c>
      <c r="BT501" s="131">
        <v>0</v>
      </c>
      <c r="BU501" s="131">
        <v>0</v>
      </c>
    </row>
    <row r="502" spans="1:73" ht="17.25">
      <c r="A502" s="105"/>
      <c r="B502" s="218"/>
      <c r="C502" s="212"/>
      <c r="D502" s="215"/>
      <c r="E502" s="129" t="s">
        <v>152</v>
      </c>
      <c r="F502" s="9" t="s">
        <v>35</v>
      </c>
      <c r="G502" s="11" t="s">
        <v>33</v>
      </c>
      <c r="H502" s="11" t="s">
        <v>33</v>
      </c>
      <c r="I502" s="11" t="s">
        <v>33</v>
      </c>
      <c r="J502" s="11" t="s">
        <v>33</v>
      </c>
      <c r="K502" s="11" t="s">
        <v>33</v>
      </c>
      <c r="L502" s="11" t="s">
        <v>33</v>
      </c>
      <c r="M502" s="11" t="s">
        <v>33</v>
      </c>
      <c r="N502" s="11" t="s">
        <v>33</v>
      </c>
      <c r="O502" s="11" t="s">
        <v>33</v>
      </c>
      <c r="P502" s="11" t="s">
        <v>33</v>
      </c>
      <c r="Q502" s="11" t="s">
        <v>33</v>
      </c>
      <c r="R502" s="11" t="s">
        <v>33</v>
      </c>
      <c r="S502" s="11" t="s">
        <v>33</v>
      </c>
      <c r="T502" s="11" t="s">
        <v>33</v>
      </c>
      <c r="U502" s="11" t="s">
        <v>33</v>
      </c>
      <c r="V502" s="11" t="s">
        <v>33</v>
      </c>
      <c r="W502" s="11" t="s">
        <v>33</v>
      </c>
      <c r="X502" s="11" t="s">
        <v>33</v>
      </c>
      <c r="Y502" s="11" t="s">
        <v>33</v>
      </c>
      <c r="Z502" s="11" t="s">
        <v>33</v>
      </c>
      <c r="AA502" s="11" t="s">
        <v>33</v>
      </c>
      <c r="AB502" s="11" t="s">
        <v>33</v>
      </c>
      <c r="AC502" s="11" t="s">
        <v>33</v>
      </c>
      <c r="AD502" s="11" t="s">
        <v>33</v>
      </c>
      <c r="AE502" s="11" t="s">
        <v>33</v>
      </c>
      <c r="AF502" s="11" t="s">
        <v>33</v>
      </c>
      <c r="AG502" s="11" t="s">
        <v>33</v>
      </c>
      <c r="AH502" s="11" t="s">
        <v>33</v>
      </c>
      <c r="AI502" s="11" t="s">
        <v>33</v>
      </c>
      <c r="AJ502" s="11" t="s">
        <v>33</v>
      </c>
      <c r="AK502" s="137">
        <v>0</v>
      </c>
      <c r="AL502" s="137">
        <v>0</v>
      </c>
      <c r="AM502" s="137">
        <v>0</v>
      </c>
      <c r="AN502" s="137">
        <v>0</v>
      </c>
      <c r="AO502" s="137">
        <v>0</v>
      </c>
      <c r="AP502" s="137">
        <v>0</v>
      </c>
      <c r="AQ502" s="137">
        <v>0</v>
      </c>
      <c r="AR502" s="137">
        <v>0</v>
      </c>
      <c r="AS502" s="137">
        <v>0</v>
      </c>
      <c r="AT502" s="137">
        <v>0</v>
      </c>
      <c r="AU502" s="137">
        <v>0</v>
      </c>
      <c r="AV502" s="137">
        <v>0</v>
      </c>
      <c r="AW502" s="137">
        <v>0</v>
      </c>
      <c r="AX502" s="137">
        <v>0</v>
      </c>
      <c r="AY502" s="137">
        <v>0</v>
      </c>
      <c r="AZ502" s="137">
        <v>0</v>
      </c>
      <c r="BA502" s="137">
        <v>0</v>
      </c>
      <c r="BB502" s="137">
        <v>0</v>
      </c>
      <c r="BC502" s="137">
        <v>0</v>
      </c>
      <c r="BD502" s="137">
        <v>0</v>
      </c>
      <c r="BE502" s="137">
        <v>0</v>
      </c>
      <c r="BF502" s="137">
        <v>0</v>
      </c>
      <c r="BG502" s="137">
        <v>0</v>
      </c>
      <c r="BH502" s="137">
        <v>0</v>
      </c>
      <c r="BI502" s="137">
        <v>0</v>
      </c>
      <c r="BJ502" s="137">
        <v>0</v>
      </c>
      <c r="BK502" s="137">
        <v>0</v>
      </c>
      <c r="BL502" s="137">
        <v>0</v>
      </c>
      <c r="BM502" s="137">
        <v>0</v>
      </c>
      <c r="BN502" s="137">
        <v>0</v>
      </c>
      <c r="BO502" s="137">
        <v>0</v>
      </c>
      <c r="BP502" s="137">
        <v>0</v>
      </c>
      <c r="BR502" s="129" t="s">
        <v>152</v>
      </c>
      <c r="BS502" s="131">
        <v>0</v>
      </c>
      <c r="BT502" s="131">
        <v>0</v>
      </c>
      <c r="BU502" s="131">
        <v>0</v>
      </c>
    </row>
    <row r="503" spans="1:73" ht="17.25">
      <c r="A503" s="105"/>
      <c r="B503" s="218"/>
      <c r="C503" s="212"/>
      <c r="D503" s="215"/>
      <c r="E503" s="129" t="s">
        <v>153</v>
      </c>
      <c r="F503" s="9" t="s">
        <v>35</v>
      </c>
      <c r="G503" s="11" t="s">
        <v>33</v>
      </c>
      <c r="H503" s="11" t="s">
        <v>33</v>
      </c>
      <c r="I503" s="11" t="s">
        <v>33</v>
      </c>
      <c r="J503" s="11" t="s">
        <v>33</v>
      </c>
      <c r="K503" s="11" t="s">
        <v>33</v>
      </c>
      <c r="L503" s="11" t="s">
        <v>33</v>
      </c>
      <c r="M503" s="11" t="s">
        <v>33</v>
      </c>
      <c r="N503" s="11" t="s">
        <v>33</v>
      </c>
      <c r="O503" s="11" t="s">
        <v>33</v>
      </c>
      <c r="P503" s="11" t="s">
        <v>33</v>
      </c>
      <c r="Q503" s="11" t="s">
        <v>33</v>
      </c>
      <c r="R503" s="11" t="s">
        <v>33</v>
      </c>
      <c r="S503" s="11" t="s">
        <v>33</v>
      </c>
      <c r="T503" s="11" t="s">
        <v>33</v>
      </c>
      <c r="U503" s="11" t="s">
        <v>33</v>
      </c>
      <c r="V503" s="11" t="s">
        <v>33</v>
      </c>
      <c r="W503" s="11" t="s">
        <v>33</v>
      </c>
      <c r="X503" s="11" t="s">
        <v>33</v>
      </c>
      <c r="Y503" s="11" t="s">
        <v>33</v>
      </c>
      <c r="Z503" s="11" t="s">
        <v>33</v>
      </c>
      <c r="AA503" s="11" t="s">
        <v>33</v>
      </c>
      <c r="AB503" s="11" t="s">
        <v>33</v>
      </c>
      <c r="AC503" s="11" t="s">
        <v>33</v>
      </c>
      <c r="AD503" s="11" t="s">
        <v>33</v>
      </c>
      <c r="AE503" s="11" t="s">
        <v>33</v>
      </c>
      <c r="AF503" s="11" t="s">
        <v>33</v>
      </c>
      <c r="AG503" s="11" t="s">
        <v>33</v>
      </c>
      <c r="AH503" s="11" t="s">
        <v>33</v>
      </c>
      <c r="AI503" s="11" t="s">
        <v>33</v>
      </c>
      <c r="AJ503" s="11" t="s">
        <v>33</v>
      </c>
      <c r="AK503" s="137">
        <v>0</v>
      </c>
      <c r="AL503" s="137">
        <v>0</v>
      </c>
      <c r="AM503" s="137">
        <v>0</v>
      </c>
      <c r="AN503" s="137">
        <v>0</v>
      </c>
      <c r="AO503" s="137">
        <v>0</v>
      </c>
      <c r="AP503" s="137">
        <v>0</v>
      </c>
      <c r="AQ503" s="137">
        <v>0</v>
      </c>
      <c r="AR503" s="137">
        <v>0</v>
      </c>
      <c r="AS503" s="137">
        <v>0</v>
      </c>
      <c r="AT503" s="137">
        <v>0</v>
      </c>
      <c r="AU503" s="137">
        <v>0</v>
      </c>
      <c r="AV503" s="137">
        <v>0</v>
      </c>
      <c r="AW503" s="137">
        <v>0</v>
      </c>
      <c r="AX503" s="137">
        <v>0</v>
      </c>
      <c r="AY503" s="137">
        <v>0</v>
      </c>
      <c r="AZ503" s="137">
        <v>0</v>
      </c>
      <c r="BA503" s="137">
        <v>0</v>
      </c>
      <c r="BB503" s="137">
        <v>0</v>
      </c>
      <c r="BC503" s="137">
        <v>0</v>
      </c>
      <c r="BD503" s="137">
        <v>0</v>
      </c>
      <c r="BE503" s="137">
        <v>0</v>
      </c>
      <c r="BF503" s="137">
        <v>0</v>
      </c>
      <c r="BG503" s="137">
        <v>0</v>
      </c>
      <c r="BH503" s="137">
        <v>0</v>
      </c>
      <c r="BI503" s="137">
        <v>0</v>
      </c>
      <c r="BJ503" s="137">
        <v>0</v>
      </c>
      <c r="BK503" s="137">
        <v>0</v>
      </c>
      <c r="BL503" s="137">
        <v>0</v>
      </c>
      <c r="BM503" s="137">
        <v>0</v>
      </c>
      <c r="BN503" s="137">
        <v>0</v>
      </c>
      <c r="BO503" s="137">
        <v>0</v>
      </c>
      <c r="BP503" s="137">
        <v>0</v>
      </c>
      <c r="BR503" s="129" t="s">
        <v>153</v>
      </c>
      <c r="BS503" s="131">
        <v>0</v>
      </c>
      <c r="BT503" s="131">
        <v>0</v>
      </c>
      <c r="BU503" s="131">
        <v>0</v>
      </c>
    </row>
    <row r="504" spans="1:73" ht="17.25">
      <c r="A504" s="105"/>
      <c r="B504" s="218"/>
      <c r="C504" s="212"/>
      <c r="D504" s="215"/>
      <c r="E504" s="129" t="s">
        <v>154</v>
      </c>
      <c r="F504" s="9" t="s">
        <v>35</v>
      </c>
      <c r="G504" s="11" t="s">
        <v>33</v>
      </c>
      <c r="H504" s="11" t="s">
        <v>33</v>
      </c>
      <c r="I504" s="11" t="s">
        <v>33</v>
      </c>
      <c r="J504" s="11" t="s">
        <v>33</v>
      </c>
      <c r="K504" s="11" t="s">
        <v>33</v>
      </c>
      <c r="L504" s="11" t="s">
        <v>33</v>
      </c>
      <c r="M504" s="11" t="s">
        <v>33</v>
      </c>
      <c r="N504" s="11" t="s">
        <v>33</v>
      </c>
      <c r="O504" s="11" t="s">
        <v>33</v>
      </c>
      <c r="P504" s="11" t="s">
        <v>33</v>
      </c>
      <c r="Q504" s="11" t="s">
        <v>33</v>
      </c>
      <c r="R504" s="11" t="s">
        <v>33</v>
      </c>
      <c r="S504" s="11" t="s">
        <v>33</v>
      </c>
      <c r="T504" s="11" t="s">
        <v>33</v>
      </c>
      <c r="U504" s="11" t="s">
        <v>33</v>
      </c>
      <c r="V504" s="11" t="s">
        <v>33</v>
      </c>
      <c r="W504" s="11" t="s">
        <v>33</v>
      </c>
      <c r="X504" s="11" t="s">
        <v>33</v>
      </c>
      <c r="Y504" s="11" t="s">
        <v>33</v>
      </c>
      <c r="Z504" s="11" t="s">
        <v>33</v>
      </c>
      <c r="AA504" s="11" t="s">
        <v>33</v>
      </c>
      <c r="AB504" s="11" t="s">
        <v>33</v>
      </c>
      <c r="AC504" s="11" t="s">
        <v>33</v>
      </c>
      <c r="AD504" s="11" t="s">
        <v>33</v>
      </c>
      <c r="AE504" s="11" t="s">
        <v>33</v>
      </c>
      <c r="AF504" s="11" t="s">
        <v>33</v>
      </c>
      <c r="AG504" s="11" t="s">
        <v>33</v>
      </c>
      <c r="AH504" s="11" t="s">
        <v>33</v>
      </c>
      <c r="AI504" s="11" t="s">
        <v>33</v>
      </c>
      <c r="AJ504" s="11" t="s">
        <v>33</v>
      </c>
      <c r="AK504" s="137">
        <v>0</v>
      </c>
      <c r="AL504" s="137">
        <v>0</v>
      </c>
      <c r="AM504" s="137">
        <v>0</v>
      </c>
      <c r="AN504" s="137">
        <v>0</v>
      </c>
      <c r="AO504" s="137">
        <v>0</v>
      </c>
      <c r="AP504" s="137">
        <v>0</v>
      </c>
      <c r="AQ504" s="137">
        <v>0</v>
      </c>
      <c r="AR504" s="137">
        <v>0</v>
      </c>
      <c r="AS504" s="137">
        <v>0</v>
      </c>
      <c r="AT504" s="137">
        <v>0</v>
      </c>
      <c r="AU504" s="137">
        <v>0</v>
      </c>
      <c r="AV504" s="137">
        <v>0</v>
      </c>
      <c r="AW504" s="137">
        <v>0</v>
      </c>
      <c r="AX504" s="137">
        <v>0</v>
      </c>
      <c r="AY504" s="137">
        <v>0</v>
      </c>
      <c r="AZ504" s="137">
        <v>0</v>
      </c>
      <c r="BA504" s="137">
        <v>0</v>
      </c>
      <c r="BB504" s="137">
        <v>0</v>
      </c>
      <c r="BC504" s="137">
        <v>0</v>
      </c>
      <c r="BD504" s="137">
        <v>0</v>
      </c>
      <c r="BE504" s="137">
        <v>0</v>
      </c>
      <c r="BF504" s="137">
        <v>0</v>
      </c>
      <c r="BG504" s="137">
        <v>0</v>
      </c>
      <c r="BH504" s="137">
        <v>0</v>
      </c>
      <c r="BI504" s="137">
        <v>0</v>
      </c>
      <c r="BJ504" s="137">
        <v>0</v>
      </c>
      <c r="BK504" s="137">
        <v>0</v>
      </c>
      <c r="BL504" s="137">
        <v>0</v>
      </c>
      <c r="BM504" s="137">
        <v>0</v>
      </c>
      <c r="BN504" s="137">
        <v>0</v>
      </c>
      <c r="BO504" s="137">
        <v>0</v>
      </c>
      <c r="BP504" s="137">
        <v>0</v>
      </c>
      <c r="BR504" s="129" t="s">
        <v>154</v>
      </c>
      <c r="BS504" s="131">
        <v>0</v>
      </c>
      <c r="BT504" s="131">
        <v>0</v>
      </c>
      <c r="BU504" s="131">
        <v>0</v>
      </c>
    </row>
    <row r="505" spans="1:73" ht="17.25" customHeight="1">
      <c r="A505" s="105"/>
      <c r="B505" s="218"/>
      <c r="C505" s="212"/>
      <c r="D505" s="215"/>
      <c r="E505" s="130" t="s">
        <v>155</v>
      </c>
      <c r="F505" s="9" t="s">
        <v>35</v>
      </c>
      <c r="G505" s="138" t="s">
        <v>33</v>
      </c>
      <c r="H505" s="138" t="s">
        <v>33</v>
      </c>
      <c r="I505" s="138" t="s">
        <v>33</v>
      </c>
      <c r="J505" s="138" t="s">
        <v>33</v>
      </c>
      <c r="K505" s="138" t="s">
        <v>33</v>
      </c>
      <c r="L505" s="138" t="s">
        <v>33</v>
      </c>
      <c r="M505" s="138" t="s">
        <v>33</v>
      </c>
      <c r="N505" s="138" t="s">
        <v>33</v>
      </c>
      <c r="O505" s="138" t="s">
        <v>33</v>
      </c>
      <c r="P505" s="138" t="s">
        <v>33</v>
      </c>
      <c r="Q505" s="138" t="s">
        <v>33</v>
      </c>
      <c r="R505" s="138" t="s">
        <v>33</v>
      </c>
      <c r="S505" s="138" t="s">
        <v>33</v>
      </c>
      <c r="T505" s="138" t="s">
        <v>33</v>
      </c>
      <c r="U505" s="138" t="s">
        <v>33</v>
      </c>
      <c r="V505" s="138" t="s">
        <v>33</v>
      </c>
      <c r="W505" s="138" t="s">
        <v>33</v>
      </c>
      <c r="X505" s="138" t="s">
        <v>33</v>
      </c>
      <c r="Y505" s="138" t="s">
        <v>33</v>
      </c>
      <c r="Z505" s="138" t="s">
        <v>33</v>
      </c>
      <c r="AA505" s="138" t="s">
        <v>33</v>
      </c>
      <c r="AB505" s="138" t="s">
        <v>33</v>
      </c>
      <c r="AC505" s="138" t="s">
        <v>33</v>
      </c>
      <c r="AD505" s="138" t="s">
        <v>33</v>
      </c>
      <c r="AE505" s="138" t="s">
        <v>33</v>
      </c>
      <c r="AF505" s="138" t="s">
        <v>33</v>
      </c>
      <c r="AG505" s="138" t="s">
        <v>33</v>
      </c>
      <c r="AH505" s="138" t="s">
        <v>33</v>
      </c>
      <c r="AI505" s="138" t="s">
        <v>33</v>
      </c>
      <c r="AJ505" s="138" t="s">
        <v>33</v>
      </c>
      <c r="AK505" s="138">
        <v>0</v>
      </c>
      <c r="AL505" s="138">
        <v>0</v>
      </c>
      <c r="AM505" s="138">
        <v>0</v>
      </c>
      <c r="AN505" s="138">
        <v>0</v>
      </c>
      <c r="AO505" s="138">
        <v>0</v>
      </c>
      <c r="AP505" s="138">
        <v>0</v>
      </c>
      <c r="AQ505" s="138">
        <v>0</v>
      </c>
      <c r="AR505" s="138">
        <v>0</v>
      </c>
      <c r="AS505" s="138">
        <v>0</v>
      </c>
      <c r="AT505" s="138">
        <v>0</v>
      </c>
      <c r="AU505" s="138">
        <v>0</v>
      </c>
      <c r="AV505" s="138">
        <v>0</v>
      </c>
      <c r="AW505" s="138">
        <v>0</v>
      </c>
      <c r="AX505" s="138">
        <v>0</v>
      </c>
      <c r="AY505" s="138">
        <v>0</v>
      </c>
      <c r="AZ505" s="138">
        <v>0</v>
      </c>
      <c r="BA505" s="138">
        <v>0</v>
      </c>
      <c r="BB505" s="138">
        <v>0</v>
      </c>
      <c r="BC505" s="138">
        <v>0</v>
      </c>
      <c r="BD505" s="138">
        <v>0</v>
      </c>
      <c r="BE505" s="138">
        <v>0</v>
      </c>
      <c r="BF505" s="138">
        <v>0</v>
      </c>
      <c r="BG505" s="138">
        <v>0</v>
      </c>
      <c r="BH505" s="138">
        <v>0</v>
      </c>
      <c r="BI505" s="138">
        <v>0</v>
      </c>
      <c r="BJ505" s="138">
        <v>0</v>
      </c>
      <c r="BK505" s="138">
        <v>0</v>
      </c>
      <c r="BL505" s="138">
        <v>0</v>
      </c>
      <c r="BM505" s="138">
        <v>0</v>
      </c>
      <c r="BN505" s="138">
        <v>0</v>
      </c>
      <c r="BO505" s="138">
        <v>0</v>
      </c>
      <c r="BP505" s="138">
        <v>0</v>
      </c>
      <c r="BR505" s="130" t="s">
        <v>155</v>
      </c>
      <c r="BS505" s="132">
        <v>0</v>
      </c>
      <c r="BT505" s="132">
        <v>0</v>
      </c>
      <c r="BU505" s="132">
        <v>0</v>
      </c>
    </row>
    <row r="506" spans="1:73" ht="17.25">
      <c r="A506" s="105"/>
      <c r="B506" s="218"/>
      <c r="C506" s="212"/>
      <c r="D506" s="215"/>
      <c r="E506" s="129" t="s">
        <v>156</v>
      </c>
      <c r="F506" s="9" t="s">
        <v>35</v>
      </c>
      <c r="G506" s="11" t="s">
        <v>33</v>
      </c>
      <c r="H506" s="11" t="s">
        <v>33</v>
      </c>
      <c r="I506" s="11" t="s">
        <v>33</v>
      </c>
      <c r="J506" s="11" t="s">
        <v>33</v>
      </c>
      <c r="K506" s="11" t="s">
        <v>33</v>
      </c>
      <c r="L506" s="11" t="s">
        <v>33</v>
      </c>
      <c r="M506" s="11" t="s">
        <v>33</v>
      </c>
      <c r="N506" s="11" t="s">
        <v>33</v>
      </c>
      <c r="O506" s="11" t="s">
        <v>33</v>
      </c>
      <c r="P506" s="11" t="s">
        <v>33</v>
      </c>
      <c r="Q506" s="11" t="s">
        <v>33</v>
      </c>
      <c r="R506" s="11" t="s">
        <v>33</v>
      </c>
      <c r="S506" s="11" t="s">
        <v>33</v>
      </c>
      <c r="T506" s="11" t="s">
        <v>33</v>
      </c>
      <c r="U506" s="11" t="s">
        <v>33</v>
      </c>
      <c r="V506" s="11" t="s">
        <v>33</v>
      </c>
      <c r="W506" s="11" t="s">
        <v>33</v>
      </c>
      <c r="X506" s="11" t="s">
        <v>33</v>
      </c>
      <c r="Y506" s="11" t="s">
        <v>33</v>
      </c>
      <c r="Z506" s="11" t="s">
        <v>33</v>
      </c>
      <c r="AA506" s="11" t="s">
        <v>33</v>
      </c>
      <c r="AB506" s="11" t="s">
        <v>33</v>
      </c>
      <c r="AC506" s="11" t="s">
        <v>33</v>
      </c>
      <c r="AD506" s="11" t="s">
        <v>33</v>
      </c>
      <c r="AE506" s="11" t="s">
        <v>33</v>
      </c>
      <c r="AF506" s="11" t="s">
        <v>33</v>
      </c>
      <c r="AG506" s="11" t="s">
        <v>33</v>
      </c>
      <c r="AH506" s="11" t="s">
        <v>33</v>
      </c>
      <c r="AI506" s="11" t="s">
        <v>33</v>
      </c>
      <c r="AJ506" s="11" t="s">
        <v>33</v>
      </c>
      <c r="AK506" s="137">
        <v>0</v>
      </c>
      <c r="AL506" s="137">
        <v>0</v>
      </c>
      <c r="AM506" s="137">
        <v>0</v>
      </c>
      <c r="AN506" s="137">
        <v>0</v>
      </c>
      <c r="AO506" s="137">
        <v>0</v>
      </c>
      <c r="AP506" s="137">
        <v>0</v>
      </c>
      <c r="AQ506" s="137">
        <v>0</v>
      </c>
      <c r="AR506" s="137">
        <v>0</v>
      </c>
      <c r="AS506" s="137">
        <v>0</v>
      </c>
      <c r="AT506" s="137">
        <v>0</v>
      </c>
      <c r="AU506" s="137">
        <v>0</v>
      </c>
      <c r="AV506" s="137">
        <v>0</v>
      </c>
      <c r="AW506" s="137">
        <v>0</v>
      </c>
      <c r="AX506" s="137">
        <v>0</v>
      </c>
      <c r="AY506" s="137">
        <v>0</v>
      </c>
      <c r="AZ506" s="137">
        <v>0</v>
      </c>
      <c r="BA506" s="137">
        <v>0</v>
      </c>
      <c r="BB506" s="137">
        <v>0</v>
      </c>
      <c r="BC506" s="137">
        <v>0</v>
      </c>
      <c r="BD506" s="137">
        <v>0</v>
      </c>
      <c r="BE506" s="137">
        <v>0</v>
      </c>
      <c r="BF506" s="137">
        <v>0</v>
      </c>
      <c r="BG506" s="137">
        <v>0</v>
      </c>
      <c r="BH506" s="137">
        <v>0</v>
      </c>
      <c r="BI506" s="137">
        <v>0</v>
      </c>
      <c r="BJ506" s="137">
        <v>0</v>
      </c>
      <c r="BK506" s="137">
        <v>0</v>
      </c>
      <c r="BL506" s="137">
        <v>0</v>
      </c>
      <c r="BM506" s="137">
        <v>0</v>
      </c>
      <c r="BN506" s="137">
        <v>0</v>
      </c>
      <c r="BO506" s="137">
        <v>0</v>
      </c>
      <c r="BP506" s="137">
        <v>0</v>
      </c>
      <c r="BR506" s="129" t="s">
        <v>156</v>
      </c>
      <c r="BS506" s="131">
        <v>0</v>
      </c>
      <c r="BT506" s="131">
        <v>0</v>
      </c>
      <c r="BU506" s="131">
        <v>0</v>
      </c>
    </row>
    <row r="507" spans="1:73" ht="17.25">
      <c r="A507" s="105"/>
      <c r="B507" s="218"/>
      <c r="C507" s="212"/>
      <c r="D507" s="215"/>
      <c r="E507" s="129" t="s">
        <v>157</v>
      </c>
      <c r="F507" s="9" t="s">
        <v>35</v>
      </c>
      <c r="G507" s="11" t="s">
        <v>33</v>
      </c>
      <c r="H507" s="11" t="s">
        <v>33</v>
      </c>
      <c r="I507" s="11" t="s">
        <v>33</v>
      </c>
      <c r="J507" s="11" t="s">
        <v>33</v>
      </c>
      <c r="K507" s="11" t="s">
        <v>33</v>
      </c>
      <c r="L507" s="11" t="s">
        <v>33</v>
      </c>
      <c r="M507" s="11" t="s">
        <v>33</v>
      </c>
      <c r="N507" s="11" t="s">
        <v>33</v>
      </c>
      <c r="O507" s="11" t="s">
        <v>33</v>
      </c>
      <c r="P507" s="11" t="s">
        <v>33</v>
      </c>
      <c r="Q507" s="11" t="s">
        <v>33</v>
      </c>
      <c r="R507" s="11" t="s">
        <v>33</v>
      </c>
      <c r="S507" s="11" t="s">
        <v>33</v>
      </c>
      <c r="T507" s="11" t="s">
        <v>33</v>
      </c>
      <c r="U507" s="11" t="s">
        <v>33</v>
      </c>
      <c r="V507" s="11" t="s">
        <v>33</v>
      </c>
      <c r="W507" s="11" t="s">
        <v>33</v>
      </c>
      <c r="X507" s="11" t="s">
        <v>33</v>
      </c>
      <c r="Y507" s="11" t="s">
        <v>33</v>
      </c>
      <c r="Z507" s="11" t="s">
        <v>33</v>
      </c>
      <c r="AA507" s="11" t="s">
        <v>33</v>
      </c>
      <c r="AB507" s="11" t="s">
        <v>33</v>
      </c>
      <c r="AC507" s="11" t="s">
        <v>33</v>
      </c>
      <c r="AD507" s="11" t="s">
        <v>33</v>
      </c>
      <c r="AE507" s="11" t="s">
        <v>33</v>
      </c>
      <c r="AF507" s="11" t="s">
        <v>33</v>
      </c>
      <c r="AG507" s="11" t="s">
        <v>33</v>
      </c>
      <c r="AH507" s="11" t="s">
        <v>33</v>
      </c>
      <c r="AI507" s="11" t="s">
        <v>33</v>
      </c>
      <c r="AJ507" s="11" t="s">
        <v>33</v>
      </c>
      <c r="AK507" s="137">
        <v>0</v>
      </c>
      <c r="AL507" s="137">
        <v>0</v>
      </c>
      <c r="AM507" s="137">
        <v>0</v>
      </c>
      <c r="AN507" s="137">
        <v>0</v>
      </c>
      <c r="AO507" s="137">
        <v>0</v>
      </c>
      <c r="AP507" s="137">
        <v>0</v>
      </c>
      <c r="AQ507" s="137">
        <v>0</v>
      </c>
      <c r="AR507" s="137">
        <v>0</v>
      </c>
      <c r="AS507" s="137">
        <v>0</v>
      </c>
      <c r="AT507" s="137">
        <v>0</v>
      </c>
      <c r="AU507" s="137">
        <v>0</v>
      </c>
      <c r="AV507" s="137">
        <v>0</v>
      </c>
      <c r="AW507" s="137">
        <v>0</v>
      </c>
      <c r="AX507" s="137">
        <v>0</v>
      </c>
      <c r="AY507" s="137">
        <v>0</v>
      </c>
      <c r="AZ507" s="137">
        <v>0</v>
      </c>
      <c r="BA507" s="137">
        <v>0</v>
      </c>
      <c r="BB507" s="137">
        <v>0</v>
      </c>
      <c r="BC507" s="137">
        <v>0</v>
      </c>
      <c r="BD507" s="137">
        <v>0</v>
      </c>
      <c r="BE507" s="137">
        <v>0</v>
      </c>
      <c r="BF507" s="137">
        <v>0</v>
      </c>
      <c r="BG507" s="137">
        <v>0</v>
      </c>
      <c r="BH507" s="137">
        <v>0</v>
      </c>
      <c r="BI507" s="137">
        <v>0</v>
      </c>
      <c r="BJ507" s="137">
        <v>0</v>
      </c>
      <c r="BK507" s="137">
        <v>0</v>
      </c>
      <c r="BL507" s="137">
        <v>0</v>
      </c>
      <c r="BM507" s="137">
        <v>0</v>
      </c>
      <c r="BN507" s="137">
        <v>0</v>
      </c>
      <c r="BO507" s="137">
        <v>0</v>
      </c>
      <c r="BP507" s="137">
        <v>0</v>
      </c>
      <c r="BR507" s="129" t="s">
        <v>157</v>
      </c>
      <c r="BS507" s="131">
        <v>0</v>
      </c>
      <c r="BT507" s="131">
        <v>0</v>
      </c>
      <c r="BU507" s="131">
        <v>0</v>
      </c>
    </row>
    <row r="508" spans="1:73" ht="17.25">
      <c r="A508" s="105"/>
      <c r="B508" s="218"/>
      <c r="C508" s="212"/>
      <c r="D508" s="215"/>
      <c r="E508" s="129" t="s">
        <v>158</v>
      </c>
      <c r="F508" s="9" t="s">
        <v>35</v>
      </c>
      <c r="G508" s="11" t="s">
        <v>33</v>
      </c>
      <c r="H508" s="11" t="s">
        <v>33</v>
      </c>
      <c r="I508" s="11" t="s">
        <v>33</v>
      </c>
      <c r="J508" s="11" t="s">
        <v>33</v>
      </c>
      <c r="K508" s="11" t="s">
        <v>33</v>
      </c>
      <c r="L508" s="11" t="s">
        <v>33</v>
      </c>
      <c r="M508" s="11" t="s">
        <v>33</v>
      </c>
      <c r="N508" s="11" t="s">
        <v>33</v>
      </c>
      <c r="O508" s="11" t="s">
        <v>33</v>
      </c>
      <c r="P508" s="11" t="s">
        <v>33</v>
      </c>
      <c r="Q508" s="11" t="s">
        <v>33</v>
      </c>
      <c r="R508" s="11" t="s">
        <v>33</v>
      </c>
      <c r="S508" s="11" t="s">
        <v>33</v>
      </c>
      <c r="T508" s="11" t="s">
        <v>33</v>
      </c>
      <c r="U508" s="11" t="s">
        <v>33</v>
      </c>
      <c r="V508" s="11" t="s">
        <v>33</v>
      </c>
      <c r="W508" s="11" t="s">
        <v>33</v>
      </c>
      <c r="X508" s="11" t="s">
        <v>33</v>
      </c>
      <c r="Y508" s="11" t="s">
        <v>33</v>
      </c>
      <c r="Z508" s="11" t="s">
        <v>33</v>
      </c>
      <c r="AA508" s="11" t="s">
        <v>33</v>
      </c>
      <c r="AB508" s="11" t="s">
        <v>33</v>
      </c>
      <c r="AC508" s="11" t="s">
        <v>33</v>
      </c>
      <c r="AD508" s="11" t="s">
        <v>33</v>
      </c>
      <c r="AE508" s="11" t="s">
        <v>33</v>
      </c>
      <c r="AF508" s="11" t="s">
        <v>33</v>
      </c>
      <c r="AG508" s="11" t="s">
        <v>33</v>
      </c>
      <c r="AH508" s="11" t="s">
        <v>33</v>
      </c>
      <c r="AI508" s="11" t="s">
        <v>33</v>
      </c>
      <c r="AJ508" s="11" t="s">
        <v>33</v>
      </c>
      <c r="AK508" s="137">
        <v>0</v>
      </c>
      <c r="AL508" s="137">
        <v>0</v>
      </c>
      <c r="AM508" s="137">
        <v>0</v>
      </c>
      <c r="AN508" s="137">
        <v>0</v>
      </c>
      <c r="AO508" s="137">
        <v>0</v>
      </c>
      <c r="AP508" s="137">
        <v>0</v>
      </c>
      <c r="AQ508" s="137">
        <v>0</v>
      </c>
      <c r="AR508" s="137">
        <v>0</v>
      </c>
      <c r="AS508" s="137">
        <v>0</v>
      </c>
      <c r="AT508" s="137">
        <v>0</v>
      </c>
      <c r="AU508" s="137">
        <v>0</v>
      </c>
      <c r="AV508" s="137">
        <v>0</v>
      </c>
      <c r="AW508" s="137">
        <v>0</v>
      </c>
      <c r="AX508" s="137">
        <v>0</v>
      </c>
      <c r="AY508" s="137">
        <v>0</v>
      </c>
      <c r="AZ508" s="137">
        <v>0</v>
      </c>
      <c r="BA508" s="137">
        <v>0</v>
      </c>
      <c r="BB508" s="137">
        <v>0</v>
      </c>
      <c r="BC508" s="137">
        <v>0</v>
      </c>
      <c r="BD508" s="137">
        <v>0</v>
      </c>
      <c r="BE508" s="137">
        <v>0</v>
      </c>
      <c r="BF508" s="137">
        <v>0</v>
      </c>
      <c r="BG508" s="137">
        <v>0</v>
      </c>
      <c r="BH508" s="137">
        <v>0</v>
      </c>
      <c r="BI508" s="137">
        <v>0</v>
      </c>
      <c r="BJ508" s="137">
        <v>0</v>
      </c>
      <c r="BK508" s="137">
        <v>0</v>
      </c>
      <c r="BL508" s="137">
        <v>0</v>
      </c>
      <c r="BM508" s="137">
        <v>0</v>
      </c>
      <c r="BN508" s="137">
        <v>0</v>
      </c>
      <c r="BO508" s="137">
        <v>0</v>
      </c>
      <c r="BP508" s="137">
        <v>0</v>
      </c>
      <c r="BR508" s="129" t="s">
        <v>158</v>
      </c>
      <c r="BS508" s="131">
        <v>0</v>
      </c>
      <c r="BT508" s="131">
        <v>0</v>
      </c>
      <c r="BU508" s="131">
        <v>0</v>
      </c>
    </row>
    <row r="509" spans="1:73" ht="17.25">
      <c r="A509" s="105"/>
      <c r="B509" s="218"/>
      <c r="C509" s="212"/>
      <c r="D509" s="215"/>
      <c r="E509" s="129" t="s">
        <v>159</v>
      </c>
      <c r="F509" s="9" t="s">
        <v>35</v>
      </c>
      <c r="G509" s="11" t="s">
        <v>33</v>
      </c>
      <c r="H509" s="11" t="s">
        <v>33</v>
      </c>
      <c r="I509" s="11" t="s">
        <v>33</v>
      </c>
      <c r="J509" s="11" t="s">
        <v>33</v>
      </c>
      <c r="K509" s="11" t="s">
        <v>33</v>
      </c>
      <c r="L509" s="11" t="s">
        <v>33</v>
      </c>
      <c r="M509" s="11" t="s">
        <v>33</v>
      </c>
      <c r="N509" s="11" t="s">
        <v>33</v>
      </c>
      <c r="O509" s="11" t="s">
        <v>33</v>
      </c>
      <c r="P509" s="11" t="s">
        <v>33</v>
      </c>
      <c r="Q509" s="11" t="s">
        <v>33</v>
      </c>
      <c r="R509" s="11" t="s">
        <v>33</v>
      </c>
      <c r="S509" s="11" t="s">
        <v>33</v>
      </c>
      <c r="T509" s="11" t="s">
        <v>33</v>
      </c>
      <c r="U509" s="11" t="s">
        <v>33</v>
      </c>
      <c r="V509" s="11" t="s">
        <v>33</v>
      </c>
      <c r="W509" s="11" t="s">
        <v>33</v>
      </c>
      <c r="X509" s="11" t="s">
        <v>33</v>
      </c>
      <c r="Y509" s="11" t="s">
        <v>33</v>
      </c>
      <c r="Z509" s="11" t="s">
        <v>33</v>
      </c>
      <c r="AA509" s="11" t="s">
        <v>33</v>
      </c>
      <c r="AB509" s="11" t="s">
        <v>33</v>
      </c>
      <c r="AC509" s="11" t="s">
        <v>33</v>
      </c>
      <c r="AD509" s="11" t="s">
        <v>33</v>
      </c>
      <c r="AE509" s="11" t="s">
        <v>33</v>
      </c>
      <c r="AF509" s="11" t="s">
        <v>33</v>
      </c>
      <c r="AG509" s="11" t="s">
        <v>33</v>
      </c>
      <c r="AH509" s="11" t="s">
        <v>33</v>
      </c>
      <c r="AI509" s="11" t="s">
        <v>33</v>
      </c>
      <c r="AJ509" s="11" t="s">
        <v>33</v>
      </c>
      <c r="AK509" s="137">
        <v>1.9752971345195238</v>
      </c>
      <c r="AL509" s="137">
        <v>2.2591220955189084</v>
      </c>
      <c r="AM509" s="137">
        <v>2.366659661245555</v>
      </c>
      <c r="AN509" s="137">
        <v>2.2639166430286544</v>
      </c>
      <c r="AO509" s="137">
        <v>2.186965200710794</v>
      </c>
      <c r="AP509" s="137">
        <v>2.1242565950692254</v>
      </c>
      <c r="AQ509" s="137">
        <v>2.4087334210623697</v>
      </c>
      <c r="AR509" s="137">
        <v>2.5218223899010708</v>
      </c>
      <c r="AS509" s="137">
        <v>2.5671490757922153</v>
      </c>
      <c r="AT509" s="137">
        <v>2.5335440252632955</v>
      </c>
      <c r="AU509" s="137">
        <v>2.5834080282499978</v>
      </c>
      <c r="AV509" s="137">
        <v>2.2297194117885648</v>
      </c>
      <c r="AW509" s="137">
        <v>2.1956966595740823</v>
      </c>
      <c r="AX509" s="137">
        <v>1.5413575158492754</v>
      </c>
      <c r="AY509" s="137">
        <v>1.735771930190493</v>
      </c>
      <c r="AZ509" s="137">
        <v>1.3455083633151685</v>
      </c>
      <c r="BA509" s="137">
        <v>1.2512489492517991</v>
      </c>
      <c r="BB509" s="137">
        <v>1.1991004018088618</v>
      </c>
      <c r="BC509" s="137">
        <v>1.3024564958414682</v>
      </c>
      <c r="BD509" s="137">
        <v>1.233842052839855</v>
      </c>
      <c r="BE509" s="137">
        <v>1.0889073674077971</v>
      </c>
      <c r="BF509" s="137">
        <v>0.99046741111778369</v>
      </c>
      <c r="BG509" s="137">
        <v>0.93298775148590518</v>
      </c>
      <c r="BH509" s="137">
        <v>0.80913679719574549</v>
      </c>
      <c r="BI509" s="137">
        <v>0.75987013282841098</v>
      </c>
      <c r="BJ509" s="137">
        <v>0.67398769625623278</v>
      </c>
      <c r="BK509" s="137">
        <v>0.44234107427821773</v>
      </c>
      <c r="BL509" s="137">
        <v>0.54677559961848843</v>
      </c>
      <c r="BM509" s="137">
        <v>0.50501165972150219</v>
      </c>
      <c r="BN509" s="137">
        <v>0.57158656817941</v>
      </c>
      <c r="BO509" s="137">
        <v>0.46000039534878956</v>
      </c>
      <c r="BP509" s="137">
        <v>0.46000039534878956</v>
      </c>
      <c r="BR509" s="129" t="s">
        <v>159</v>
      </c>
      <c r="BS509" s="131">
        <v>-0.7671234431974806</v>
      </c>
      <c r="BT509" s="131">
        <v>-0.19522182472908584</v>
      </c>
      <c r="BU509" s="131">
        <v>0</v>
      </c>
    </row>
    <row r="510" spans="1:73" ht="17.25">
      <c r="A510" s="105"/>
      <c r="B510" s="218"/>
      <c r="C510" s="212"/>
      <c r="D510" s="215"/>
      <c r="E510" s="129" t="s">
        <v>160</v>
      </c>
      <c r="F510" s="9" t="s">
        <v>35</v>
      </c>
      <c r="G510" s="11" t="s">
        <v>33</v>
      </c>
      <c r="H510" s="11" t="s">
        <v>33</v>
      </c>
      <c r="I510" s="11" t="s">
        <v>33</v>
      </c>
      <c r="J510" s="11" t="s">
        <v>33</v>
      </c>
      <c r="K510" s="11" t="s">
        <v>33</v>
      </c>
      <c r="L510" s="11" t="s">
        <v>33</v>
      </c>
      <c r="M510" s="11" t="s">
        <v>33</v>
      </c>
      <c r="N510" s="11" t="s">
        <v>33</v>
      </c>
      <c r="O510" s="11" t="s">
        <v>33</v>
      </c>
      <c r="P510" s="11" t="s">
        <v>33</v>
      </c>
      <c r="Q510" s="11" t="s">
        <v>33</v>
      </c>
      <c r="R510" s="11" t="s">
        <v>33</v>
      </c>
      <c r="S510" s="11" t="s">
        <v>33</v>
      </c>
      <c r="T510" s="11" t="s">
        <v>33</v>
      </c>
      <c r="U510" s="11" t="s">
        <v>33</v>
      </c>
      <c r="V510" s="11" t="s">
        <v>33</v>
      </c>
      <c r="W510" s="11" t="s">
        <v>33</v>
      </c>
      <c r="X510" s="11" t="s">
        <v>33</v>
      </c>
      <c r="Y510" s="11" t="s">
        <v>33</v>
      </c>
      <c r="Z510" s="11" t="s">
        <v>33</v>
      </c>
      <c r="AA510" s="11" t="s">
        <v>33</v>
      </c>
      <c r="AB510" s="11" t="s">
        <v>33</v>
      </c>
      <c r="AC510" s="11" t="s">
        <v>33</v>
      </c>
      <c r="AD510" s="11" t="s">
        <v>33</v>
      </c>
      <c r="AE510" s="11" t="s">
        <v>33</v>
      </c>
      <c r="AF510" s="11" t="s">
        <v>33</v>
      </c>
      <c r="AG510" s="11" t="s">
        <v>33</v>
      </c>
      <c r="AH510" s="11" t="s">
        <v>33</v>
      </c>
      <c r="AI510" s="11" t="s">
        <v>33</v>
      </c>
      <c r="AJ510" s="11" t="s">
        <v>33</v>
      </c>
      <c r="AK510" s="137">
        <v>0</v>
      </c>
      <c r="AL510" s="137">
        <v>0</v>
      </c>
      <c r="AM510" s="137">
        <v>0</v>
      </c>
      <c r="AN510" s="137">
        <v>0</v>
      </c>
      <c r="AO510" s="137">
        <v>0</v>
      </c>
      <c r="AP510" s="137">
        <v>0</v>
      </c>
      <c r="AQ510" s="137">
        <v>0</v>
      </c>
      <c r="AR510" s="137">
        <v>0</v>
      </c>
      <c r="AS510" s="137">
        <v>0</v>
      </c>
      <c r="AT510" s="137">
        <v>0</v>
      </c>
      <c r="AU510" s="137">
        <v>0</v>
      </c>
      <c r="AV510" s="137">
        <v>0</v>
      </c>
      <c r="AW510" s="137">
        <v>0</v>
      </c>
      <c r="AX510" s="137">
        <v>0</v>
      </c>
      <c r="AY510" s="137">
        <v>0</v>
      </c>
      <c r="AZ510" s="137">
        <v>0</v>
      </c>
      <c r="BA510" s="137">
        <v>0</v>
      </c>
      <c r="BB510" s="137">
        <v>0</v>
      </c>
      <c r="BC510" s="137">
        <v>0</v>
      </c>
      <c r="BD510" s="137">
        <v>0</v>
      </c>
      <c r="BE510" s="137">
        <v>0</v>
      </c>
      <c r="BF510" s="137">
        <v>0</v>
      </c>
      <c r="BG510" s="137">
        <v>0</v>
      </c>
      <c r="BH510" s="137">
        <v>0</v>
      </c>
      <c r="BI510" s="137">
        <v>0</v>
      </c>
      <c r="BJ510" s="137">
        <v>0</v>
      </c>
      <c r="BK510" s="137">
        <v>0</v>
      </c>
      <c r="BL510" s="137">
        <v>0</v>
      </c>
      <c r="BM510" s="137">
        <v>0</v>
      </c>
      <c r="BN510" s="137">
        <v>0</v>
      </c>
      <c r="BO510" s="137">
        <v>0</v>
      </c>
      <c r="BP510" s="137">
        <v>0</v>
      </c>
      <c r="BR510" s="129" t="s">
        <v>160</v>
      </c>
      <c r="BS510" s="131">
        <v>0</v>
      </c>
      <c r="BT510" s="131">
        <v>0</v>
      </c>
      <c r="BU510" s="131">
        <v>0</v>
      </c>
    </row>
    <row r="511" spans="1:73" ht="17.25" customHeight="1">
      <c r="A511" s="105"/>
      <c r="B511" s="218"/>
      <c r="C511" s="212"/>
      <c r="D511" s="215"/>
      <c r="E511" s="130" t="s">
        <v>161</v>
      </c>
      <c r="F511" s="9" t="s">
        <v>35</v>
      </c>
      <c r="G511" s="138" t="s">
        <v>33</v>
      </c>
      <c r="H511" s="138" t="s">
        <v>33</v>
      </c>
      <c r="I511" s="138" t="s">
        <v>33</v>
      </c>
      <c r="J511" s="138" t="s">
        <v>33</v>
      </c>
      <c r="K511" s="138" t="s">
        <v>33</v>
      </c>
      <c r="L511" s="138" t="s">
        <v>33</v>
      </c>
      <c r="M511" s="138" t="s">
        <v>33</v>
      </c>
      <c r="N511" s="138" t="s">
        <v>33</v>
      </c>
      <c r="O511" s="138" t="s">
        <v>33</v>
      </c>
      <c r="P511" s="138" t="s">
        <v>33</v>
      </c>
      <c r="Q511" s="138" t="s">
        <v>33</v>
      </c>
      <c r="R511" s="138" t="s">
        <v>33</v>
      </c>
      <c r="S511" s="138" t="s">
        <v>33</v>
      </c>
      <c r="T511" s="138" t="s">
        <v>33</v>
      </c>
      <c r="U511" s="138" t="s">
        <v>33</v>
      </c>
      <c r="V511" s="138" t="s">
        <v>33</v>
      </c>
      <c r="W511" s="138" t="s">
        <v>33</v>
      </c>
      <c r="X511" s="138" t="s">
        <v>33</v>
      </c>
      <c r="Y511" s="138" t="s">
        <v>33</v>
      </c>
      <c r="Z511" s="138" t="s">
        <v>33</v>
      </c>
      <c r="AA511" s="138" t="s">
        <v>33</v>
      </c>
      <c r="AB511" s="138" t="s">
        <v>33</v>
      </c>
      <c r="AC511" s="138" t="s">
        <v>33</v>
      </c>
      <c r="AD511" s="138" t="s">
        <v>33</v>
      </c>
      <c r="AE511" s="138" t="s">
        <v>33</v>
      </c>
      <c r="AF511" s="138" t="s">
        <v>33</v>
      </c>
      <c r="AG511" s="138" t="s">
        <v>33</v>
      </c>
      <c r="AH511" s="138" t="s">
        <v>33</v>
      </c>
      <c r="AI511" s="138" t="s">
        <v>33</v>
      </c>
      <c r="AJ511" s="138" t="s">
        <v>33</v>
      </c>
      <c r="AK511" s="136">
        <v>1.9752971345195238</v>
      </c>
      <c r="AL511" s="136">
        <v>2.2591220955189084</v>
      </c>
      <c r="AM511" s="136">
        <v>2.366659661245555</v>
      </c>
      <c r="AN511" s="136">
        <v>2.2639166430286544</v>
      </c>
      <c r="AO511" s="136">
        <v>2.186965200710794</v>
      </c>
      <c r="AP511" s="136">
        <v>2.1242565950692254</v>
      </c>
      <c r="AQ511" s="136">
        <v>2.4087334210623697</v>
      </c>
      <c r="AR511" s="136">
        <v>2.5218223899010708</v>
      </c>
      <c r="AS511" s="136">
        <v>2.5671490757922153</v>
      </c>
      <c r="AT511" s="136">
        <v>2.5335440252632955</v>
      </c>
      <c r="AU511" s="136">
        <v>2.5834080282499978</v>
      </c>
      <c r="AV511" s="136">
        <v>2.2297194117885648</v>
      </c>
      <c r="AW511" s="136">
        <v>2.1956966595740823</v>
      </c>
      <c r="AX511" s="136">
        <v>1.5413575158492754</v>
      </c>
      <c r="AY511" s="136">
        <v>1.735771930190493</v>
      </c>
      <c r="AZ511" s="136">
        <v>1.3455083633151685</v>
      </c>
      <c r="BA511" s="136">
        <v>1.2512489492517991</v>
      </c>
      <c r="BB511" s="136">
        <v>1.1991004018088618</v>
      </c>
      <c r="BC511" s="136">
        <v>1.3024564958414682</v>
      </c>
      <c r="BD511" s="136">
        <v>1.233842052839855</v>
      </c>
      <c r="BE511" s="136">
        <v>1.0889073674077971</v>
      </c>
      <c r="BF511" s="136">
        <v>0.99046741111778369</v>
      </c>
      <c r="BG511" s="136">
        <v>0.93298775148590518</v>
      </c>
      <c r="BH511" s="136">
        <v>0.80913679719574549</v>
      </c>
      <c r="BI511" s="136">
        <v>0.75987013282841098</v>
      </c>
      <c r="BJ511" s="136">
        <v>0.67398769625623278</v>
      </c>
      <c r="BK511" s="136">
        <v>0.44234107427821773</v>
      </c>
      <c r="BL511" s="136">
        <v>0.54677559961848843</v>
      </c>
      <c r="BM511" s="136">
        <v>0.50501165972150219</v>
      </c>
      <c r="BN511" s="136">
        <v>0.57158656817941</v>
      </c>
      <c r="BO511" s="136">
        <v>0.46000039534878956</v>
      </c>
      <c r="BP511" s="136">
        <v>0.46000039534878956</v>
      </c>
      <c r="BR511" s="130" t="s">
        <v>161</v>
      </c>
      <c r="BS511" s="132">
        <v>-0.7671234431974806</v>
      </c>
      <c r="BT511" s="132">
        <v>-0.19522182472908584</v>
      </c>
      <c r="BU511" s="132">
        <v>0</v>
      </c>
    </row>
    <row r="512" spans="1:73" ht="17.25">
      <c r="A512" s="105"/>
      <c r="B512" s="218"/>
      <c r="C512" s="212"/>
      <c r="D512" s="215"/>
      <c r="E512" s="129" t="s">
        <v>226</v>
      </c>
      <c r="F512" s="9" t="s">
        <v>35</v>
      </c>
      <c r="G512" s="11" t="s">
        <v>33</v>
      </c>
      <c r="H512" s="11" t="s">
        <v>33</v>
      </c>
      <c r="I512" s="11" t="s">
        <v>33</v>
      </c>
      <c r="J512" s="11" t="s">
        <v>33</v>
      </c>
      <c r="K512" s="11" t="s">
        <v>33</v>
      </c>
      <c r="L512" s="11" t="s">
        <v>33</v>
      </c>
      <c r="M512" s="11" t="s">
        <v>33</v>
      </c>
      <c r="N512" s="11" t="s">
        <v>33</v>
      </c>
      <c r="O512" s="11" t="s">
        <v>33</v>
      </c>
      <c r="P512" s="11" t="s">
        <v>33</v>
      </c>
      <c r="Q512" s="11" t="s">
        <v>33</v>
      </c>
      <c r="R512" s="11" t="s">
        <v>33</v>
      </c>
      <c r="S512" s="11" t="s">
        <v>33</v>
      </c>
      <c r="T512" s="11" t="s">
        <v>33</v>
      </c>
      <c r="U512" s="11" t="s">
        <v>33</v>
      </c>
      <c r="V512" s="11" t="s">
        <v>33</v>
      </c>
      <c r="W512" s="11" t="s">
        <v>33</v>
      </c>
      <c r="X512" s="11" t="s">
        <v>33</v>
      </c>
      <c r="Y512" s="11" t="s">
        <v>33</v>
      </c>
      <c r="Z512" s="11" t="s">
        <v>33</v>
      </c>
      <c r="AA512" s="11" t="s">
        <v>33</v>
      </c>
      <c r="AB512" s="11" t="s">
        <v>33</v>
      </c>
      <c r="AC512" s="11" t="s">
        <v>33</v>
      </c>
      <c r="AD512" s="11" t="s">
        <v>33</v>
      </c>
      <c r="AE512" s="11" t="s">
        <v>33</v>
      </c>
      <c r="AF512" s="11" t="s">
        <v>33</v>
      </c>
      <c r="AG512" s="11" t="s">
        <v>33</v>
      </c>
      <c r="AH512" s="11" t="s">
        <v>33</v>
      </c>
      <c r="AI512" s="11" t="s">
        <v>33</v>
      </c>
      <c r="AJ512" s="11" t="s">
        <v>33</v>
      </c>
      <c r="AK512" s="135">
        <v>0.45472470853344171</v>
      </c>
      <c r="AL512" s="135">
        <v>0.45912749393647229</v>
      </c>
      <c r="AM512" s="135">
        <v>0.46336678690397171</v>
      </c>
      <c r="AN512" s="135">
        <v>0.46597303325660239</v>
      </c>
      <c r="AO512" s="135">
        <v>0.46892923419676619</v>
      </c>
      <c r="AP512" s="135">
        <v>0.4714547777575821</v>
      </c>
      <c r="AQ512" s="135">
        <v>0.47438703207002575</v>
      </c>
      <c r="AR512" s="135">
        <v>0.4770944888631361</v>
      </c>
      <c r="AS512" s="135">
        <v>0.47977790649730301</v>
      </c>
      <c r="AT512" s="135">
        <v>0.48374345641136318</v>
      </c>
      <c r="AU512" s="135">
        <v>0.4866242043881211</v>
      </c>
      <c r="AV512" s="135">
        <v>0.48937165968543866</v>
      </c>
      <c r="AW512" s="135">
        <v>0.49250000443718422</v>
      </c>
      <c r="AX512" s="135">
        <v>0.49546039039771966</v>
      </c>
      <c r="AY512" s="135">
        <v>0.51874422898923345</v>
      </c>
      <c r="AZ512" s="135">
        <v>0.50383317156613194</v>
      </c>
      <c r="BA512" s="135">
        <v>0.49460744814357505</v>
      </c>
      <c r="BB512" s="135">
        <v>0.49300965373878031</v>
      </c>
      <c r="BC512" s="135">
        <v>0.51428802053064526</v>
      </c>
      <c r="BD512" s="135">
        <v>0.52346316050609609</v>
      </c>
      <c r="BE512" s="135">
        <v>0.50191555103009411</v>
      </c>
      <c r="BF512" s="135">
        <v>0.50959125806711836</v>
      </c>
      <c r="BG512" s="135">
        <v>0.49437979352187045</v>
      </c>
      <c r="BH512" s="135">
        <v>0.53122867236146387</v>
      </c>
      <c r="BI512" s="135">
        <v>0.54071354526784243</v>
      </c>
      <c r="BJ512" s="135">
        <v>0.54024760998719956</v>
      </c>
      <c r="BK512" s="135">
        <v>0.50443008152421598</v>
      </c>
      <c r="BL512" s="135">
        <v>0.48671264223388699</v>
      </c>
      <c r="BM512" s="135">
        <v>0.48827257386097245</v>
      </c>
      <c r="BN512" s="135">
        <v>0.47678387482407836</v>
      </c>
      <c r="BO512" s="135">
        <v>0.5062194309125736</v>
      </c>
      <c r="BP512" s="135">
        <v>0.51874573329898688</v>
      </c>
      <c r="BR512" s="129" t="s">
        <v>226</v>
      </c>
      <c r="BS512" s="131">
        <v>0.11324373057538575</v>
      </c>
      <c r="BT512" s="131">
        <v>6.1737734103017312E-2</v>
      </c>
      <c r="BU512" s="131">
        <v>2.4744807531057868E-2</v>
      </c>
    </row>
    <row r="513" spans="1:73" ht="17.25">
      <c r="A513" s="105"/>
      <c r="B513" s="218"/>
      <c r="C513" s="212"/>
      <c r="D513" s="215"/>
      <c r="E513" s="165" t="s">
        <v>227</v>
      </c>
      <c r="F513" s="9" t="s">
        <v>35</v>
      </c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35">
        <v>2.2569086653593615E-2</v>
      </c>
      <c r="AL513" s="135">
        <v>2.3039793935733112E-2</v>
      </c>
      <c r="AM513" s="135">
        <v>2.3513154175713456E-2</v>
      </c>
      <c r="AN513" s="135">
        <v>2.3825522623389148E-2</v>
      </c>
      <c r="AO513" s="135">
        <v>2.4282750867947279E-2</v>
      </c>
      <c r="AP513" s="135">
        <v>2.458469744489581E-2</v>
      </c>
      <c r="AQ513" s="135">
        <v>2.5037489614347347E-2</v>
      </c>
      <c r="AR513" s="135">
        <v>2.54929223689031E-2</v>
      </c>
      <c r="AS513" s="135">
        <v>2.5823850045310678E-2</v>
      </c>
      <c r="AT513" s="135">
        <v>2.6358848088065462E-2</v>
      </c>
      <c r="AU513" s="135">
        <v>2.6849724721081127E-2</v>
      </c>
      <c r="AV513" s="135">
        <v>2.6912255803072764E-2</v>
      </c>
      <c r="AW513" s="135">
        <v>2.7120263435600908E-2</v>
      </c>
      <c r="AX513" s="135">
        <v>2.7318631298907606E-2</v>
      </c>
      <c r="AY513" s="135">
        <v>2.870057337966363E-2</v>
      </c>
      <c r="AZ513" s="135">
        <v>2.7955400024115298E-2</v>
      </c>
      <c r="BA513" s="135">
        <v>2.7447805175506539E-2</v>
      </c>
      <c r="BB513" s="135">
        <v>2.7273014837186575E-2</v>
      </c>
      <c r="BC513" s="135">
        <v>2.8433200658150755E-2</v>
      </c>
      <c r="BD513" s="135">
        <v>2.8915552886718737E-2</v>
      </c>
      <c r="BE513" s="135">
        <v>2.7726785481616157E-2</v>
      </c>
      <c r="BF513" s="135">
        <v>2.803076224776526E-2</v>
      </c>
      <c r="BG513" s="135">
        <v>2.7182121561607091E-2</v>
      </c>
      <c r="BH513" s="135">
        <v>2.9242693788457175E-2</v>
      </c>
      <c r="BI513" s="135">
        <v>2.9760954657636965E-2</v>
      </c>
      <c r="BJ513" s="135">
        <v>2.9744231008236012E-2</v>
      </c>
      <c r="BK513" s="135">
        <v>2.7701411723534124E-2</v>
      </c>
      <c r="BL513" s="135">
        <v>2.6733682753864309E-2</v>
      </c>
      <c r="BM513" s="135">
        <v>2.6822177174845953E-2</v>
      </c>
      <c r="BN513" s="135">
        <v>2.6133058326479053E-2</v>
      </c>
      <c r="BO513" s="135">
        <v>2.7771773656503875E-2</v>
      </c>
      <c r="BP513" s="135">
        <v>2.7975097951518941E-2</v>
      </c>
      <c r="BR513" s="129" t="s">
        <v>227</v>
      </c>
      <c r="BS513" s="131">
        <v>0.23052270934862354</v>
      </c>
      <c r="BT513" s="131">
        <v>6.2706603626427104E-2</v>
      </c>
      <c r="BU513" s="131">
        <v>7.3212570983002077E-3</v>
      </c>
    </row>
    <row r="514" spans="1:73" ht="17.25">
      <c r="A514" s="105"/>
      <c r="B514" s="218"/>
      <c r="C514" s="212"/>
      <c r="D514" s="215"/>
      <c r="E514" s="124" t="s">
        <v>228</v>
      </c>
      <c r="F514" s="9" t="s">
        <v>35</v>
      </c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25">
        <v>0.47729379518703535</v>
      </c>
      <c r="AL514" s="125">
        <v>0.48216728787220542</v>
      </c>
      <c r="AM514" s="125">
        <v>0.48687994107968519</v>
      </c>
      <c r="AN514" s="125">
        <v>0.48979855587999155</v>
      </c>
      <c r="AO514" s="125">
        <v>0.49321198506471348</v>
      </c>
      <c r="AP514" s="125">
        <v>0.49603947520247793</v>
      </c>
      <c r="AQ514" s="125">
        <v>0.49942452168437312</v>
      </c>
      <c r="AR514" s="125">
        <v>0.50258741123203921</v>
      </c>
      <c r="AS514" s="125">
        <v>0.50560175654261363</v>
      </c>
      <c r="AT514" s="125">
        <v>0.51010230449942862</v>
      </c>
      <c r="AU514" s="125">
        <v>0.5134739291092022</v>
      </c>
      <c r="AV514" s="125">
        <v>0.51628391548851138</v>
      </c>
      <c r="AW514" s="125">
        <v>0.51962026787278515</v>
      </c>
      <c r="AX514" s="125">
        <v>0.52277902169662727</v>
      </c>
      <c r="AY514" s="125">
        <v>0.54744480236889703</v>
      </c>
      <c r="AZ514" s="125">
        <v>0.53178857159024728</v>
      </c>
      <c r="BA514" s="125">
        <v>0.52205525331908154</v>
      </c>
      <c r="BB514" s="125">
        <v>0.52028266857596683</v>
      </c>
      <c r="BC514" s="125">
        <v>0.54272122118879607</v>
      </c>
      <c r="BD514" s="125">
        <v>0.55237871339281486</v>
      </c>
      <c r="BE514" s="125">
        <v>0.52964233651171022</v>
      </c>
      <c r="BF514" s="125">
        <v>0.5376220203148836</v>
      </c>
      <c r="BG514" s="125">
        <v>0.52156191508347749</v>
      </c>
      <c r="BH514" s="125">
        <v>0.56047136614992099</v>
      </c>
      <c r="BI514" s="125">
        <v>0.57047449992547938</v>
      </c>
      <c r="BJ514" s="125">
        <v>0.56999184099543554</v>
      </c>
      <c r="BK514" s="125">
        <v>0.53213149324775011</v>
      </c>
      <c r="BL514" s="125">
        <v>0.51344632498775133</v>
      </c>
      <c r="BM514" s="125">
        <v>0.51509475103581837</v>
      </c>
      <c r="BN514" s="125">
        <v>0.50291693315055741</v>
      </c>
      <c r="BO514" s="125">
        <v>0.53399120456907745</v>
      </c>
      <c r="BP514" s="125">
        <v>0.54672083125050586</v>
      </c>
      <c r="BR514" s="130" t="s">
        <v>228</v>
      </c>
      <c r="BS514" s="132">
        <v>0.11878932840479163</v>
      </c>
      <c r="BT514" s="132">
        <v>6.1788079442569463E-2</v>
      </c>
      <c r="BU514" s="132">
        <v>2.383864485502344E-2</v>
      </c>
    </row>
    <row r="515" spans="1:73" ht="17.25" customHeight="1">
      <c r="A515" s="105"/>
      <c r="B515" s="218"/>
      <c r="C515" s="212"/>
      <c r="D515" s="215"/>
      <c r="E515" s="116" t="s">
        <v>146</v>
      </c>
      <c r="F515" s="9" t="s">
        <v>35</v>
      </c>
      <c r="G515" s="118" t="s">
        <v>33</v>
      </c>
      <c r="H515" s="118" t="s">
        <v>33</v>
      </c>
      <c r="I515" s="118" t="s">
        <v>33</v>
      </c>
      <c r="J515" s="118" t="s">
        <v>33</v>
      </c>
      <c r="K515" s="118" t="s">
        <v>33</v>
      </c>
      <c r="L515" s="118" t="s">
        <v>33</v>
      </c>
      <c r="M515" s="118" t="s">
        <v>33</v>
      </c>
      <c r="N515" s="118" t="s">
        <v>33</v>
      </c>
      <c r="O515" s="118" t="s">
        <v>33</v>
      </c>
      <c r="P515" s="118" t="s">
        <v>33</v>
      </c>
      <c r="Q515" s="118" t="s">
        <v>33</v>
      </c>
      <c r="R515" s="118" t="s">
        <v>33</v>
      </c>
      <c r="S515" s="118" t="s">
        <v>33</v>
      </c>
      <c r="T515" s="118" t="s">
        <v>33</v>
      </c>
      <c r="U515" s="118" t="s">
        <v>33</v>
      </c>
      <c r="V515" s="118" t="s">
        <v>33</v>
      </c>
      <c r="W515" s="118" t="s">
        <v>33</v>
      </c>
      <c r="X515" s="118" t="s">
        <v>33</v>
      </c>
      <c r="Y515" s="118" t="s">
        <v>33</v>
      </c>
      <c r="Z515" s="118" t="s">
        <v>33</v>
      </c>
      <c r="AA515" s="118" t="s">
        <v>33</v>
      </c>
      <c r="AB515" s="118" t="s">
        <v>33</v>
      </c>
      <c r="AC515" s="118" t="s">
        <v>33</v>
      </c>
      <c r="AD515" s="118" t="s">
        <v>33</v>
      </c>
      <c r="AE515" s="118" t="s">
        <v>33</v>
      </c>
      <c r="AF515" s="118" t="s">
        <v>33</v>
      </c>
      <c r="AG515" s="118" t="s">
        <v>33</v>
      </c>
      <c r="AH515" s="118" t="s">
        <v>33</v>
      </c>
      <c r="AI515" s="118" t="s">
        <v>33</v>
      </c>
      <c r="AJ515" s="118" t="s">
        <v>33</v>
      </c>
      <c r="AK515" s="119">
        <v>2.4525909297065591</v>
      </c>
      <c r="AL515" s="119">
        <v>2.7412893833911136</v>
      </c>
      <c r="AM515" s="119">
        <v>2.8535396023252404</v>
      </c>
      <c r="AN515" s="119">
        <v>2.7537151989086457</v>
      </c>
      <c r="AO515" s="119">
        <v>2.6801771857755075</v>
      </c>
      <c r="AP515" s="119">
        <v>2.6202960702717033</v>
      </c>
      <c r="AQ515" s="119">
        <v>2.908157942746743</v>
      </c>
      <c r="AR515" s="119">
        <v>3.02440980113311</v>
      </c>
      <c r="AS515" s="119">
        <v>3.0727508323348287</v>
      </c>
      <c r="AT515" s="119">
        <v>3.0436463297627241</v>
      </c>
      <c r="AU515" s="119">
        <v>3.0968819573592001</v>
      </c>
      <c r="AV515" s="119">
        <v>2.7460033272770761</v>
      </c>
      <c r="AW515" s="119">
        <v>2.7153169274468674</v>
      </c>
      <c r="AX515" s="119">
        <v>2.0641365375459024</v>
      </c>
      <c r="AY515" s="119">
        <v>2.2832167325593899</v>
      </c>
      <c r="AZ515" s="119">
        <v>1.8772969349054158</v>
      </c>
      <c r="BA515" s="119">
        <v>1.7733042025708805</v>
      </c>
      <c r="BB515" s="119">
        <v>1.7193830703848287</v>
      </c>
      <c r="BC515" s="119">
        <v>1.8451777170302641</v>
      </c>
      <c r="BD515" s="119">
        <v>1.7862207662326699</v>
      </c>
      <c r="BE515" s="119">
        <v>1.6185497039195074</v>
      </c>
      <c r="BF515" s="119">
        <v>1.5280894314326674</v>
      </c>
      <c r="BG515" s="119">
        <v>1.4545496665693827</v>
      </c>
      <c r="BH515" s="119">
        <v>1.3696081633456665</v>
      </c>
      <c r="BI515" s="119">
        <v>1.3303446327538904</v>
      </c>
      <c r="BJ515" s="119">
        <v>1.2439795372516684</v>
      </c>
      <c r="BK515" s="119">
        <v>0.97447256752596778</v>
      </c>
      <c r="BL515" s="119">
        <v>1.0602219246062399</v>
      </c>
      <c r="BM515" s="119">
        <v>1.0201064107573206</v>
      </c>
      <c r="BN515" s="119">
        <v>1.0745035013299673</v>
      </c>
      <c r="BO515" s="119">
        <v>0.99399159991786701</v>
      </c>
      <c r="BP515" s="119">
        <v>1.0067212265992955</v>
      </c>
      <c r="BR515" s="122" t="s">
        <v>146</v>
      </c>
      <c r="BS515" s="123">
        <v>-0.59471773793243488</v>
      </c>
      <c r="BT515" s="123">
        <v>-7.4929398845556716E-2</v>
      </c>
      <c r="BU515" s="123">
        <v>1.2806573699898833E-2</v>
      </c>
    </row>
    <row r="516" spans="1:73" ht="17.25" customHeight="1">
      <c r="A516" s="105"/>
      <c r="B516" s="218"/>
      <c r="C516" s="212"/>
      <c r="D516" s="215"/>
      <c r="E516" s="88" t="s">
        <v>36</v>
      </c>
      <c r="F516" s="9" t="s">
        <v>35</v>
      </c>
      <c r="G516" s="11" t="s">
        <v>33</v>
      </c>
      <c r="H516" s="11" t="s">
        <v>33</v>
      </c>
      <c r="I516" s="11" t="s">
        <v>33</v>
      </c>
      <c r="J516" s="11" t="s">
        <v>33</v>
      </c>
      <c r="K516" s="11" t="s">
        <v>33</v>
      </c>
      <c r="L516" s="11" t="s">
        <v>33</v>
      </c>
      <c r="M516" s="11" t="s">
        <v>33</v>
      </c>
      <c r="N516" s="11" t="s">
        <v>33</v>
      </c>
      <c r="O516" s="11" t="s">
        <v>33</v>
      </c>
      <c r="P516" s="11" t="s">
        <v>33</v>
      </c>
      <c r="Q516" s="11" t="s">
        <v>33</v>
      </c>
      <c r="R516" s="11" t="s">
        <v>33</v>
      </c>
      <c r="S516" s="11" t="s">
        <v>33</v>
      </c>
      <c r="T516" s="11" t="s">
        <v>33</v>
      </c>
      <c r="U516" s="11" t="s">
        <v>33</v>
      </c>
      <c r="V516" s="11" t="s">
        <v>33</v>
      </c>
      <c r="W516" s="11" t="s">
        <v>33</v>
      </c>
      <c r="X516" s="11" t="s">
        <v>33</v>
      </c>
      <c r="Y516" s="11" t="s">
        <v>33</v>
      </c>
      <c r="Z516" s="11" t="s">
        <v>33</v>
      </c>
      <c r="AA516" s="11" t="s">
        <v>33</v>
      </c>
      <c r="AB516" s="11" t="s">
        <v>33</v>
      </c>
      <c r="AC516" s="11" t="s">
        <v>33</v>
      </c>
      <c r="AD516" s="11" t="s">
        <v>33</v>
      </c>
      <c r="AE516" s="11" t="s">
        <v>33</v>
      </c>
      <c r="AF516" s="11" t="s">
        <v>33</v>
      </c>
      <c r="AG516" s="11" t="s">
        <v>33</v>
      </c>
      <c r="AH516" s="11" t="s">
        <v>33</v>
      </c>
      <c r="AI516" s="11" t="s">
        <v>33</v>
      </c>
      <c r="AJ516" s="11" t="s">
        <v>33</v>
      </c>
      <c r="AK516" s="15">
        <v>43.080778193495597</v>
      </c>
      <c r="AL516" s="15">
        <v>49.816992545714506</v>
      </c>
      <c r="AM516" s="15">
        <v>48.581583850177111</v>
      </c>
      <c r="AN516" s="15">
        <v>46.746548878566983</v>
      </c>
      <c r="AO516" s="15">
        <v>41.177688683070784</v>
      </c>
      <c r="AP516" s="15">
        <v>41.434309835761994</v>
      </c>
      <c r="AQ516" s="15">
        <v>44.129603346114408</v>
      </c>
      <c r="AR516" s="15">
        <v>39.196271856554453</v>
      </c>
      <c r="AS516" s="15">
        <v>39.110355305352037</v>
      </c>
      <c r="AT516" s="15">
        <v>36.835036207282528</v>
      </c>
      <c r="AU516" s="15">
        <v>34.542695283876306</v>
      </c>
      <c r="AV516" s="15">
        <v>34.539312552728667</v>
      </c>
      <c r="AW516" s="15">
        <v>32.230186213533202</v>
      </c>
      <c r="AX516" s="15">
        <v>33.719850755781579</v>
      </c>
      <c r="AY516" s="15">
        <v>33.423273610497759</v>
      </c>
      <c r="AZ516" s="15">
        <v>32.373685650291847</v>
      </c>
      <c r="BA516" s="15">
        <v>29.955080823839861</v>
      </c>
      <c r="BB516" s="15">
        <v>29.26866608680076</v>
      </c>
      <c r="BC516" s="15">
        <v>30.919594183959365</v>
      </c>
      <c r="BD516" s="15">
        <v>31.224153371350926</v>
      </c>
      <c r="BE516" s="15">
        <v>34.698427207596886</v>
      </c>
      <c r="BF516" s="15">
        <v>29.578997913045495</v>
      </c>
      <c r="BG516" s="15">
        <v>33.365857785493873</v>
      </c>
      <c r="BH516" s="15">
        <v>36.236890194575111</v>
      </c>
      <c r="BI516" s="15">
        <v>31.291064594499261</v>
      </c>
      <c r="BJ516" s="15">
        <v>33.499862626982186</v>
      </c>
      <c r="BK516" s="15">
        <v>36.126531669196076</v>
      </c>
      <c r="BL516" s="15">
        <v>35.810334753874479</v>
      </c>
      <c r="BM516" s="15">
        <v>34.971980407456556</v>
      </c>
      <c r="BN516" s="15">
        <v>35.282681432012375</v>
      </c>
      <c r="BO516" s="15">
        <v>32.199385900573567</v>
      </c>
      <c r="BP516" s="15">
        <v>35.183618653721581</v>
      </c>
      <c r="BR516" s="93" t="s">
        <v>36</v>
      </c>
      <c r="BS516" s="95">
        <v>-0.25258114521628861</v>
      </c>
      <c r="BT516" s="95">
        <v>-8.7388356165053221E-2</v>
      </c>
      <c r="BU516" s="95">
        <v>9.2679803346648784E-2</v>
      </c>
    </row>
    <row r="517" spans="1:73" s="38" customFormat="1" ht="17.25" customHeight="1">
      <c r="A517" s="110"/>
      <c r="B517" s="218"/>
      <c r="C517" s="212"/>
      <c r="D517" s="215"/>
      <c r="E517" s="89" t="s">
        <v>102</v>
      </c>
      <c r="F517" s="9" t="s">
        <v>35</v>
      </c>
      <c r="G517" s="11" t="s">
        <v>33</v>
      </c>
      <c r="H517" s="11" t="s">
        <v>33</v>
      </c>
      <c r="I517" s="11" t="s">
        <v>33</v>
      </c>
      <c r="J517" s="11" t="s">
        <v>33</v>
      </c>
      <c r="K517" s="11" t="s">
        <v>33</v>
      </c>
      <c r="L517" s="11" t="s">
        <v>33</v>
      </c>
      <c r="M517" s="11" t="s">
        <v>33</v>
      </c>
      <c r="N517" s="11" t="s">
        <v>33</v>
      </c>
      <c r="O517" s="11" t="s">
        <v>33</v>
      </c>
      <c r="P517" s="11" t="s">
        <v>33</v>
      </c>
      <c r="Q517" s="11" t="s">
        <v>33</v>
      </c>
      <c r="R517" s="11" t="s">
        <v>33</v>
      </c>
      <c r="S517" s="11" t="s">
        <v>33</v>
      </c>
      <c r="T517" s="11" t="s">
        <v>33</v>
      </c>
      <c r="U517" s="11" t="s">
        <v>33</v>
      </c>
      <c r="V517" s="11" t="s">
        <v>33</v>
      </c>
      <c r="W517" s="11" t="s">
        <v>33</v>
      </c>
      <c r="X517" s="11" t="s">
        <v>33</v>
      </c>
      <c r="Y517" s="11" t="s">
        <v>33</v>
      </c>
      <c r="Z517" s="11" t="s">
        <v>33</v>
      </c>
      <c r="AA517" s="11" t="s">
        <v>33</v>
      </c>
      <c r="AB517" s="11" t="s">
        <v>33</v>
      </c>
      <c r="AC517" s="11" t="s">
        <v>33</v>
      </c>
      <c r="AD517" s="11" t="s">
        <v>33</v>
      </c>
      <c r="AE517" s="11" t="s">
        <v>33</v>
      </c>
      <c r="AF517" s="11" t="s">
        <v>33</v>
      </c>
      <c r="AG517" s="11" t="s">
        <v>33</v>
      </c>
      <c r="AH517" s="11" t="s">
        <v>33</v>
      </c>
      <c r="AI517" s="11" t="s">
        <v>33</v>
      </c>
      <c r="AJ517" s="11" t="s">
        <v>33</v>
      </c>
      <c r="AK517" s="149">
        <v>45.533369123202156</v>
      </c>
      <c r="AL517" s="149">
        <v>52.558281929105618</v>
      </c>
      <c r="AM517" s="149">
        <v>51.435123452502353</v>
      </c>
      <c r="AN517" s="149">
        <v>49.500264077475627</v>
      </c>
      <c r="AO517" s="149">
        <v>43.857865868846289</v>
      </c>
      <c r="AP517" s="149">
        <v>44.0546059060337</v>
      </c>
      <c r="AQ517" s="149">
        <v>47.037761288861148</v>
      </c>
      <c r="AR517" s="149">
        <v>42.220681657687564</v>
      </c>
      <c r="AS517" s="149">
        <v>42.183106137686863</v>
      </c>
      <c r="AT517" s="149">
        <v>39.87868253704525</v>
      </c>
      <c r="AU517" s="149">
        <v>37.639577241235507</v>
      </c>
      <c r="AV517" s="149">
        <v>37.28531588000574</v>
      </c>
      <c r="AW517" s="149">
        <v>34.945503140980072</v>
      </c>
      <c r="AX517" s="149">
        <v>35.783987293327485</v>
      </c>
      <c r="AY517" s="149">
        <v>35.706490343057148</v>
      </c>
      <c r="AZ517" s="149">
        <v>34.250982585197264</v>
      </c>
      <c r="BA517" s="149">
        <v>31.728385026410741</v>
      </c>
      <c r="BB517" s="149">
        <v>30.988049157185589</v>
      </c>
      <c r="BC517" s="149">
        <v>32.764771900989629</v>
      </c>
      <c r="BD517" s="149">
        <v>33.010374137583597</v>
      </c>
      <c r="BE517" s="149">
        <v>36.316976911516392</v>
      </c>
      <c r="BF517" s="149">
        <v>31.107087344478163</v>
      </c>
      <c r="BG517" s="149">
        <v>34.820407452063257</v>
      </c>
      <c r="BH517" s="149">
        <v>37.606498357920778</v>
      </c>
      <c r="BI517" s="149">
        <v>32.621409227253153</v>
      </c>
      <c r="BJ517" s="149">
        <v>34.743842164233854</v>
      </c>
      <c r="BK517" s="149">
        <v>37.101004236722041</v>
      </c>
      <c r="BL517" s="149">
        <v>36.870556678480717</v>
      </c>
      <c r="BM517" s="149">
        <v>35.992086818213878</v>
      </c>
      <c r="BN517" s="149">
        <v>36.357184933342339</v>
      </c>
      <c r="BO517" s="149">
        <v>33.193377500491437</v>
      </c>
      <c r="BP517" s="149">
        <v>36.190339880320877</v>
      </c>
      <c r="BR517" s="94" t="s">
        <v>102</v>
      </c>
      <c r="BS517" s="96">
        <v>-0.27100985190271604</v>
      </c>
      <c r="BT517" s="96">
        <v>-8.7020143024039431E-2</v>
      </c>
      <c r="BU517" s="96">
        <v>9.0287961199039479E-2</v>
      </c>
    </row>
    <row r="518" spans="1:73" s="38" customFormat="1" ht="17.25" customHeight="1">
      <c r="A518" s="110"/>
      <c r="B518" s="219"/>
      <c r="C518" s="213"/>
      <c r="D518" s="216"/>
      <c r="E518" s="117" t="s">
        <v>129</v>
      </c>
      <c r="F518" s="76" t="s">
        <v>130</v>
      </c>
      <c r="G518" s="11" t="s">
        <v>33</v>
      </c>
      <c r="H518" s="11" t="s">
        <v>33</v>
      </c>
      <c r="I518" s="11" t="s">
        <v>33</v>
      </c>
      <c r="J518" s="11" t="s">
        <v>33</v>
      </c>
      <c r="K518" s="11" t="s">
        <v>33</v>
      </c>
      <c r="L518" s="11" t="s">
        <v>33</v>
      </c>
      <c r="M518" s="11" t="s">
        <v>33</v>
      </c>
      <c r="N518" s="11" t="s">
        <v>33</v>
      </c>
      <c r="O518" s="11" t="s">
        <v>33</v>
      </c>
      <c r="P518" s="11" t="s">
        <v>33</v>
      </c>
      <c r="Q518" s="11" t="s">
        <v>33</v>
      </c>
      <c r="R518" s="11" t="s">
        <v>33</v>
      </c>
      <c r="S518" s="11" t="s">
        <v>33</v>
      </c>
      <c r="T518" s="11" t="s">
        <v>33</v>
      </c>
      <c r="U518" s="11" t="s">
        <v>33</v>
      </c>
      <c r="V518" s="11" t="s">
        <v>33</v>
      </c>
      <c r="W518" s="11" t="s">
        <v>33</v>
      </c>
      <c r="X518" s="11" t="s">
        <v>33</v>
      </c>
      <c r="Y518" s="11" t="s">
        <v>33</v>
      </c>
      <c r="Z518" s="11" t="s">
        <v>33</v>
      </c>
      <c r="AA518" s="11" t="s">
        <v>33</v>
      </c>
      <c r="AB518" s="11" t="s">
        <v>33</v>
      </c>
      <c r="AC518" s="11" t="s">
        <v>33</v>
      </c>
      <c r="AD518" s="11" t="s">
        <v>33</v>
      </c>
      <c r="AE518" s="11" t="s">
        <v>33</v>
      </c>
      <c r="AF518" s="11" t="s">
        <v>33</v>
      </c>
      <c r="AG518" s="11" t="s">
        <v>33</v>
      </c>
      <c r="AH518" s="11" t="s">
        <v>33</v>
      </c>
      <c r="AI518" s="11" t="s">
        <v>33</v>
      </c>
      <c r="AJ518" s="11" t="s">
        <v>33</v>
      </c>
      <c r="AK518" s="62">
        <v>5.3863594478819436E-2</v>
      </c>
      <c r="AL518" s="62">
        <v>5.2157134570889538E-2</v>
      </c>
      <c r="AM518" s="62">
        <v>5.5478424290365223E-2</v>
      </c>
      <c r="AN518" s="62">
        <v>5.5630313296887716E-2</v>
      </c>
      <c r="AO518" s="62">
        <v>6.1110524479015452E-2</v>
      </c>
      <c r="AP518" s="62">
        <v>5.9478368183809555E-2</v>
      </c>
      <c r="AQ518" s="62">
        <v>6.1826027920155589E-2</v>
      </c>
      <c r="AR518" s="62">
        <v>7.1633372138661902E-2</v>
      </c>
      <c r="AS518" s="62">
        <v>7.2843161959322819E-2</v>
      </c>
      <c r="AT518" s="62">
        <v>7.6322639970248088E-2</v>
      </c>
      <c r="AU518" s="62">
        <v>8.2277277917097727E-2</v>
      </c>
      <c r="AV518" s="62">
        <v>7.3648385764370605E-2</v>
      </c>
      <c r="AW518" s="62">
        <v>7.7701468955605202E-2</v>
      </c>
      <c r="AX518" s="62">
        <v>5.7683245878270104E-2</v>
      </c>
      <c r="AY518" s="62">
        <v>6.3944025599350002E-2</v>
      </c>
      <c r="AZ518" s="62">
        <v>5.4810016916616987E-2</v>
      </c>
      <c r="BA518" s="62">
        <v>5.5890150131964807E-2</v>
      </c>
      <c r="BB518" s="62">
        <v>5.5485360232369899E-2</v>
      </c>
      <c r="BC518" s="62">
        <v>5.6315903025545927E-2</v>
      </c>
      <c r="BD518" s="62">
        <v>5.4110891284900285E-2</v>
      </c>
      <c r="BE518" s="62">
        <v>4.4567302720790423E-2</v>
      </c>
      <c r="BF518" s="62">
        <v>4.9123513703185698E-2</v>
      </c>
      <c r="BG518" s="62">
        <v>4.1772907699941186E-2</v>
      </c>
      <c r="BH518" s="62">
        <v>3.6419454699301884E-2</v>
      </c>
      <c r="BI518" s="62">
        <v>4.0781335456301207E-2</v>
      </c>
      <c r="BJ518" s="62">
        <v>3.580431695986263E-2</v>
      </c>
      <c r="BK518" s="62">
        <v>2.6265395979806091E-2</v>
      </c>
      <c r="BL518" s="62">
        <v>2.8755245922962486E-2</v>
      </c>
      <c r="BM518" s="62">
        <v>2.834251917399503E-2</v>
      </c>
      <c r="BN518" s="62">
        <v>2.9554089605671446E-2</v>
      </c>
      <c r="BO518" s="62">
        <v>2.9945479332531034E-2</v>
      </c>
      <c r="BP518" s="62">
        <v>2.7817401824035304E-2</v>
      </c>
      <c r="BR518" s="52"/>
      <c r="BS518" s="53"/>
    </row>
    <row r="519" spans="1:73" s="38" customFormat="1" ht="27">
      <c r="A519" s="110"/>
      <c r="B519" s="126"/>
      <c r="C519" s="127"/>
      <c r="D519" s="48"/>
      <c r="E519" s="82"/>
      <c r="F519" s="83"/>
      <c r="G519" s="84"/>
      <c r="H519" s="84"/>
      <c r="I519" s="84"/>
      <c r="J519" s="84"/>
      <c r="K519" s="84"/>
      <c r="L519" s="84"/>
      <c r="M519" s="84"/>
      <c r="N519" s="84"/>
      <c r="O519" s="84"/>
      <c r="P519" s="84"/>
      <c r="Q519" s="84"/>
      <c r="R519" s="84"/>
      <c r="S519" s="84"/>
      <c r="T519" s="84"/>
      <c r="U519" s="84"/>
      <c r="V519" s="84"/>
      <c r="W519" s="84"/>
      <c r="X519" s="84"/>
      <c r="Y519" s="84"/>
      <c r="Z519" s="84"/>
      <c r="AA519" s="84"/>
      <c r="AB519" s="84"/>
      <c r="AC519" s="84"/>
      <c r="AD519" s="84"/>
      <c r="AE519" s="84"/>
      <c r="AF519" s="84"/>
      <c r="AG519" s="84"/>
      <c r="AH519" s="84"/>
      <c r="AI519" s="84"/>
      <c r="AJ519" s="84"/>
      <c r="AK519" s="85"/>
      <c r="AL519" s="85"/>
      <c r="AM519" s="85"/>
      <c r="AN519" s="85"/>
      <c r="AO519" s="85"/>
      <c r="AP519" s="85"/>
      <c r="AQ519" s="85"/>
      <c r="AR519" s="85"/>
      <c r="AS519" s="85"/>
      <c r="AT519" s="85"/>
      <c r="AU519" s="85"/>
      <c r="AV519" s="85"/>
      <c r="AW519" s="85"/>
      <c r="AX519" s="85"/>
      <c r="AY519" s="85"/>
      <c r="AZ519" s="85"/>
      <c r="BA519" s="85"/>
      <c r="BB519" s="85"/>
      <c r="BC519" s="85"/>
      <c r="BD519" s="85"/>
      <c r="BE519" s="85"/>
      <c r="BF519" s="85"/>
      <c r="BG519" s="85"/>
      <c r="BH519" s="85"/>
      <c r="BI519" s="85"/>
      <c r="BJ519" s="85"/>
      <c r="BK519" s="85"/>
      <c r="BL519" s="85"/>
      <c r="BM519" s="85"/>
      <c r="BN519" s="85"/>
      <c r="BO519" s="85"/>
      <c r="BP519" s="85"/>
      <c r="BR519" s="142" t="s">
        <v>17</v>
      </c>
      <c r="BS519" s="91" t="s">
        <v>233</v>
      </c>
      <c r="BT519" s="91" t="s">
        <v>234</v>
      </c>
      <c r="BU519" s="91" t="s">
        <v>235</v>
      </c>
    </row>
    <row r="520" spans="1:73" ht="17.25" customHeight="1">
      <c r="A520" s="105"/>
      <c r="B520" s="217" t="s">
        <v>39</v>
      </c>
      <c r="C520" s="211" t="s">
        <v>24</v>
      </c>
      <c r="D520" s="214" t="s">
        <v>17</v>
      </c>
      <c r="E520" s="129" t="s">
        <v>151</v>
      </c>
      <c r="F520" s="9" t="s">
        <v>97</v>
      </c>
      <c r="G520" s="11" t="s">
        <v>33</v>
      </c>
      <c r="H520" s="11" t="s">
        <v>33</v>
      </c>
      <c r="I520" s="11" t="s">
        <v>33</v>
      </c>
      <c r="J520" s="11" t="s">
        <v>33</v>
      </c>
      <c r="K520" s="11" t="s">
        <v>33</v>
      </c>
      <c r="L520" s="11" t="s">
        <v>33</v>
      </c>
      <c r="M520" s="11" t="s">
        <v>33</v>
      </c>
      <c r="N520" s="11" t="s">
        <v>33</v>
      </c>
      <c r="O520" s="11" t="s">
        <v>33</v>
      </c>
      <c r="P520" s="11" t="s">
        <v>33</v>
      </c>
      <c r="Q520" s="11" t="s">
        <v>33</v>
      </c>
      <c r="R520" s="11" t="s">
        <v>33</v>
      </c>
      <c r="S520" s="11" t="s">
        <v>33</v>
      </c>
      <c r="T520" s="11" t="s">
        <v>33</v>
      </c>
      <c r="U520" s="11" t="s">
        <v>33</v>
      </c>
      <c r="V520" s="11" t="s">
        <v>33</v>
      </c>
      <c r="W520" s="11" t="s">
        <v>33</v>
      </c>
      <c r="X520" s="11" t="s">
        <v>33</v>
      </c>
      <c r="Y520" s="11" t="s">
        <v>33</v>
      </c>
      <c r="Z520" s="11" t="s">
        <v>33</v>
      </c>
      <c r="AA520" s="11" t="s">
        <v>33</v>
      </c>
      <c r="AB520" s="11" t="s">
        <v>33</v>
      </c>
      <c r="AC520" s="11" t="s">
        <v>33</v>
      </c>
      <c r="AD520" s="11" t="s">
        <v>33</v>
      </c>
      <c r="AE520" s="11" t="s">
        <v>33</v>
      </c>
      <c r="AF520" s="11" t="s">
        <v>33</v>
      </c>
      <c r="AG520" s="11" t="s">
        <v>33</v>
      </c>
      <c r="AH520" s="11" t="s">
        <v>33</v>
      </c>
      <c r="AI520" s="11" t="s">
        <v>33</v>
      </c>
      <c r="AJ520" s="11" t="s">
        <v>33</v>
      </c>
      <c r="AK520" s="137">
        <v>0</v>
      </c>
      <c r="AL520" s="137">
        <v>0</v>
      </c>
      <c r="AM520" s="137">
        <v>0</v>
      </c>
      <c r="AN520" s="137">
        <v>0</v>
      </c>
      <c r="AO520" s="137">
        <v>0</v>
      </c>
      <c r="AP520" s="137">
        <v>0</v>
      </c>
      <c r="AQ520" s="137">
        <v>0</v>
      </c>
      <c r="AR520" s="137">
        <v>0</v>
      </c>
      <c r="AS520" s="137">
        <v>0</v>
      </c>
      <c r="AT520" s="137">
        <v>0</v>
      </c>
      <c r="AU520" s="137">
        <v>0</v>
      </c>
      <c r="AV520" s="137">
        <v>0</v>
      </c>
      <c r="AW520" s="137">
        <v>0</v>
      </c>
      <c r="AX520" s="137">
        <v>0</v>
      </c>
      <c r="AY520" s="137">
        <v>0</v>
      </c>
      <c r="AZ520" s="137">
        <v>0</v>
      </c>
      <c r="BA520" s="137">
        <v>0</v>
      </c>
      <c r="BB520" s="137">
        <v>0</v>
      </c>
      <c r="BC520" s="137">
        <v>0</v>
      </c>
      <c r="BD520" s="137">
        <v>0</v>
      </c>
      <c r="BE520" s="137">
        <v>0</v>
      </c>
      <c r="BF520" s="137">
        <v>0</v>
      </c>
      <c r="BG520" s="137">
        <v>0</v>
      </c>
      <c r="BH520" s="137">
        <v>0</v>
      </c>
      <c r="BI520" s="137">
        <v>0</v>
      </c>
      <c r="BJ520" s="137">
        <v>0</v>
      </c>
      <c r="BK520" s="137">
        <v>0</v>
      </c>
      <c r="BL520" s="137">
        <v>0</v>
      </c>
      <c r="BM520" s="137">
        <v>0</v>
      </c>
      <c r="BN520" s="137">
        <v>0</v>
      </c>
      <c r="BO520" s="137">
        <v>0</v>
      </c>
      <c r="BP520" s="137">
        <v>0</v>
      </c>
      <c r="BR520" s="129" t="s">
        <v>151</v>
      </c>
      <c r="BS520" s="131">
        <v>0</v>
      </c>
      <c r="BT520" s="131">
        <v>0</v>
      </c>
      <c r="BU520" s="131">
        <v>0</v>
      </c>
    </row>
    <row r="521" spans="1:73" ht="17.25">
      <c r="A521" s="105"/>
      <c r="B521" s="218"/>
      <c r="C521" s="212"/>
      <c r="D521" s="215"/>
      <c r="E521" s="129" t="s">
        <v>152</v>
      </c>
      <c r="F521" s="9" t="s">
        <v>97</v>
      </c>
      <c r="G521" s="11" t="s">
        <v>33</v>
      </c>
      <c r="H521" s="11" t="s">
        <v>33</v>
      </c>
      <c r="I521" s="11" t="s">
        <v>33</v>
      </c>
      <c r="J521" s="11" t="s">
        <v>33</v>
      </c>
      <c r="K521" s="11" t="s">
        <v>33</v>
      </c>
      <c r="L521" s="11" t="s">
        <v>33</v>
      </c>
      <c r="M521" s="11" t="s">
        <v>33</v>
      </c>
      <c r="N521" s="11" t="s">
        <v>33</v>
      </c>
      <c r="O521" s="11" t="s">
        <v>33</v>
      </c>
      <c r="P521" s="11" t="s">
        <v>33</v>
      </c>
      <c r="Q521" s="11" t="s">
        <v>33</v>
      </c>
      <c r="R521" s="11" t="s">
        <v>33</v>
      </c>
      <c r="S521" s="11" t="s">
        <v>33</v>
      </c>
      <c r="T521" s="11" t="s">
        <v>33</v>
      </c>
      <c r="U521" s="11" t="s">
        <v>33</v>
      </c>
      <c r="V521" s="11" t="s">
        <v>33</v>
      </c>
      <c r="W521" s="11" t="s">
        <v>33</v>
      </c>
      <c r="X521" s="11" t="s">
        <v>33</v>
      </c>
      <c r="Y521" s="11" t="s">
        <v>33</v>
      </c>
      <c r="Z521" s="11" t="s">
        <v>33</v>
      </c>
      <c r="AA521" s="11" t="s">
        <v>33</v>
      </c>
      <c r="AB521" s="11" t="s">
        <v>33</v>
      </c>
      <c r="AC521" s="11" t="s">
        <v>33</v>
      </c>
      <c r="AD521" s="11" t="s">
        <v>33</v>
      </c>
      <c r="AE521" s="11" t="s">
        <v>33</v>
      </c>
      <c r="AF521" s="11" t="s">
        <v>33</v>
      </c>
      <c r="AG521" s="11" t="s">
        <v>33</v>
      </c>
      <c r="AH521" s="11" t="s">
        <v>33</v>
      </c>
      <c r="AI521" s="11" t="s">
        <v>33</v>
      </c>
      <c r="AJ521" s="11" t="s">
        <v>33</v>
      </c>
      <c r="AK521" s="137">
        <v>0</v>
      </c>
      <c r="AL521" s="137">
        <v>0</v>
      </c>
      <c r="AM521" s="137">
        <v>0</v>
      </c>
      <c r="AN521" s="137">
        <v>0</v>
      </c>
      <c r="AO521" s="137">
        <v>0</v>
      </c>
      <c r="AP521" s="137">
        <v>0</v>
      </c>
      <c r="AQ521" s="137">
        <v>0</v>
      </c>
      <c r="AR521" s="137">
        <v>0</v>
      </c>
      <c r="AS521" s="137">
        <v>0</v>
      </c>
      <c r="AT521" s="137">
        <v>0</v>
      </c>
      <c r="AU521" s="137">
        <v>0</v>
      </c>
      <c r="AV521" s="137">
        <v>0</v>
      </c>
      <c r="AW521" s="137">
        <v>0</v>
      </c>
      <c r="AX521" s="137">
        <v>0</v>
      </c>
      <c r="AY521" s="137">
        <v>0</v>
      </c>
      <c r="AZ521" s="137">
        <v>0</v>
      </c>
      <c r="BA521" s="137">
        <v>0</v>
      </c>
      <c r="BB521" s="137">
        <v>0</v>
      </c>
      <c r="BC521" s="137">
        <v>0</v>
      </c>
      <c r="BD521" s="137">
        <v>0</v>
      </c>
      <c r="BE521" s="137">
        <v>0</v>
      </c>
      <c r="BF521" s="137">
        <v>0</v>
      </c>
      <c r="BG521" s="137">
        <v>0</v>
      </c>
      <c r="BH521" s="137">
        <v>0</v>
      </c>
      <c r="BI521" s="137">
        <v>0</v>
      </c>
      <c r="BJ521" s="137">
        <v>0</v>
      </c>
      <c r="BK521" s="137">
        <v>0</v>
      </c>
      <c r="BL521" s="137">
        <v>0</v>
      </c>
      <c r="BM521" s="137">
        <v>0</v>
      </c>
      <c r="BN521" s="137">
        <v>0</v>
      </c>
      <c r="BO521" s="137">
        <v>0</v>
      </c>
      <c r="BP521" s="137">
        <v>0</v>
      </c>
      <c r="BR521" s="129" t="s">
        <v>152</v>
      </c>
      <c r="BS521" s="131">
        <v>0</v>
      </c>
      <c r="BT521" s="131">
        <v>0</v>
      </c>
      <c r="BU521" s="131">
        <v>0</v>
      </c>
    </row>
    <row r="522" spans="1:73" ht="17.25">
      <c r="A522" s="105"/>
      <c r="B522" s="218"/>
      <c r="C522" s="212"/>
      <c r="D522" s="215"/>
      <c r="E522" s="129" t="s">
        <v>153</v>
      </c>
      <c r="F522" s="9" t="s">
        <v>97</v>
      </c>
      <c r="G522" s="11" t="s">
        <v>33</v>
      </c>
      <c r="H522" s="11" t="s">
        <v>33</v>
      </c>
      <c r="I522" s="11" t="s">
        <v>33</v>
      </c>
      <c r="J522" s="11" t="s">
        <v>33</v>
      </c>
      <c r="K522" s="11" t="s">
        <v>33</v>
      </c>
      <c r="L522" s="11" t="s">
        <v>33</v>
      </c>
      <c r="M522" s="11" t="s">
        <v>33</v>
      </c>
      <c r="N522" s="11" t="s">
        <v>33</v>
      </c>
      <c r="O522" s="11" t="s">
        <v>33</v>
      </c>
      <c r="P522" s="11" t="s">
        <v>33</v>
      </c>
      <c r="Q522" s="11" t="s">
        <v>33</v>
      </c>
      <c r="R522" s="11" t="s">
        <v>33</v>
      </c>
      <c r="S522" s="11" t="s">
        <v>33</v>
      </c>
      <c r="T522" s="11" t="s">
        <v>33</v>
      </c>
      <c r="U522" s="11" t="s">
        <v>33</v>
      </c>
      <c r="V522" s="11" t="s">
        <v>33</v>
      </c>
      <c r="W522" s="11" t="s">
        <v>33</v>
      </c>
      <c r="X522" s="11" t="s">
        <v>33</v>
      </c>
      <c r="Y522" s="11" t="s">
        <v>33</v>
      </c>
      <c r="Z522" s="11" t="s">
        <v>33</v>
      </c>
      <c r="AA522" s="11" t="s">
        <v>33</v>
      </c>
      <c r="AB522" s="11" t="s">
        <v>33</v>
      </c>
      <c r="AC522" s="11" t="s">
        <v>33</v>
      </c>
      <c r="AD522" s="11" t="s">
        <v>33</v>
      </c>
      <c r="AE522" s="11" t="s">
        <v>33</v>
      </c>
      <c r="AF522" s="11" t="s">
        <v>33</v>
      </c>
      <c r="AG522" s="11" t="s">
        <v>33</v>
      </c>
      <c r="AH522" s="11" t="s">
        <v>33</v>
      </c>
      <c r="AI522" s="11" t="s">
        <v>33</v>
      </c>
      <c r="AJ522" s="11" t="s">
        <v>33</v>
      </c>
      <c r="AK522" s="137">
        <v>0</v>
      </c>
      <c r="AL522" s="137">
        <v>0</v>
      </c>
      <c r="AM522" s="137">
        <v>0</v>
      </c>
      <c r="AN522" s="137">
        <v>0</v>
      </c>
      <c r="AO522" s="137">
        <v>0</v>
      </c>
      <c r="AP522" s="137">
        <v>0</v>
      </c>
      <c r="AQ522" s="137">
        <v>0</v>
      </c>
      <c r="AR522" s="137">
        <v>0</v>
      </c>
      <c r="AS522" s="137">
        <v>0</v>
      </c>
      <c r="AT522" s="137">
        <v>0</v>
      </c>
      <c r="AU522" s="137">
        <v>0</v>
      </c>
      <c r="AV522" s="137">
        <v>0</v>
      </c>
      <c r="AW522" s="137">
        <v>0</v>
      </c>
      <c r="AX522" s="137">
        <v>0</v>
      </c>
      <c r="AY522" s="137">
        <v>0</v>
      </c>
      <c r="AZ522" s="137">
        <v>0</v>
      </c>
      <c r="BA522" s="137">
        <v>0</v>
      </c>
      <c r="BB522" s="137">
        <v>0</v>
      </c>
      <c r="BC522" s="137">
        <v>0</v>
      </c>
      <c r="BD522" s="137">
        <v>0</v>
      </c>
      <c r="BE522" s="137">
        <v>0</v>
      </c>
      <c r="BF522" s="137">
        <v>0</v>
      </c>
      <c r="BG522" s="137">
        <v>0</v>
      </c>
      <c r="BH522" s="137">
        <v>0</v>
      </c>
      <c r="BI522" s="137">
        <v>0</v>
      </c>
      <c r="BJ522" s="137">
        <v>0</v>
      </c>
      <c r="BK522" s="137">
        <v>0</v>
      </c>
      <c r="BL522" s="137">
        <v>0</v>
      </c>
      <c r="BM522" s="137">
        <v>0</v>
      </c>
      <c r="BN522" s="137">
        <v>0</v>
      </c>
      <c r="BO522" s="137">
        <v>0</v>
      </c>
      <c r="BP522" s="137">
        <v>0</v>
      </c>
      <c r="BR522" s="129" t="s">
        <v>153</v>
      </c>
      <c r="BS522" s="131">
        <v>0</v>
      </c>
      <c r="BT522" s="131">
        <v>0</v>
      </c>
      <c r="BU522" s="131">
        <v>0</v>
      </c>
    </row>
    <row r="523" spans="1:73" ht="17.25">
      <c r="A523" s="105"/>
      <c r="B523" s="218"/>
      <c r="C523" s="212"/>
      <c r="D523" s="215"/>
      <c r="E523" s="129" t="s">
        <v>154</v>
      </c>
      <c r="F523" s="9" t="s">
        <v>97</v>
      </c>
      <c r="G523" s="11" t="s">
        <v>33</v>
      </c>
      <c r="H523" s="11" t="s">
        <v>33</v>
      </c>
      <c r="I523" s="11" t="s">
        <v>33</v>
      </c>
      <c r="J523" s="11" t="s">
        <v>33</v>
      </c>
      <c r="K523" s="11" t="s">
        <v>33</v>
      </c>
      <c r="L523" s="11" t="s">
        <v>33</v>
      </c>
      <c r="M523" s="11" t="s">
        <v>33</v>
      </c>
      <c r="N523" s="11" t="s">
        <v>33</v>
      </c>
      <c r="O523" s="11" t="s">
        <v>33</v>
      </c>
      <c r="P523" s="11" t="s">
        <v>33</v>
      </c>
      <c r="Q523" s="11" t="s">
        <v>33</v>
      </c>
      <c r="R523" s="11" t="s">
        <v>33</v>
      </c>
      <c r="S523" s="11" t="s">
        <v>33</v>
      </c>
      <c r="T523" s="11" t="s">
        <v>33</v>
      </c>
      <c r="U523" s="11" t="s">
        <v>33</v>
      </c>
      <c r="V523" s="11" t="s">
        <v>33</v>
      </c>
      <c r="W523" s="11" t="s">
        <v>33</v>
      </c>
      <c r="X523" s="11" t="s">
        <v>33</v>
      </c>
      <c r="Y523" s="11" t="s">
        <v>33</v>
      </c>
      <c r="Z523" s="11" t="s">
        <v>33</v>
      </c>
      <c r="AA523" s="11" t="s">
        <v>33</v>
      </c>
      <c r="AB523" s="11" t="s">
        <v>33</v>
      </c>
      <c r="AC523" s="11" t="s">
        <v>33</v>
      </c>
      <c r="AD523" s="11" t="s">
        <v>33</v>
      </c>
      <c r="AE523" s="11" t="s">
        <v>33</v>
      </c>
      <c r="AF523" s="11" t="s">
        <v>33</v>
      </c>
      <c r="AG523" s="11" t="s">
        <v>33</v>
      </c>
      <c r="AH523" s="11" t="s">
        <v>33</v>
      </c>
      <c r="AI523" s="11" t="s">
        <v>33</v>
      </c>
      <c r="AJ523" s="11" t="s">
        <v>33</v>
      </c>
      <c r="AK523" s="137">
        <v>0</v>
      </c>
      <c r="AL523" s="137">
        <v>0</v>
      </c>
      <c r="AM523" s="137">
        <v>0</v>
      </c>
      <c r="AN523" s="137">
        <v>0</v>
      </c>
      <c r="AO523" s="137">
        <v>0</v>
      </c>
      <c r="AP523" s="137">
        <v>0</v>
      </c>
      <c r="AQ523" s="137">
        <v>0</v>
      </c>
      <c r="AR523" s="137">
        <v>0</v>
      </c>
      <c r="AS523" s="137">
        <v>0</v>
      </c>
      <c r="AT523" s="137">
        <v>0</v>
      </c>
      <c r="AU523" s="137">
        <v>0</v>
      </c>
      <c r="AV523" s="137">
        <v>0</v>
      </c>
      <c r="AW523" s="137">
        <v>0</v>
      </c>
      <c r="AX523" s="137">
        <v>0</v>
      </c>
      <c r="AY523" s="137">
        <v>0</v>
      </c>
      <c r="AZ523" s="137">
        <v>0</v>
      </c>
      <c r="BA523" s="137">
        <v>0</v>
      </c>
      <c r="BB523" s="137">
        <v>0</v>
      </c>
      <c r="BC523" s="137">
        <v>0</v>
      </c>
      <c r="BD523" s="137">
        <v>0</v>
      </c>
      <c r="BE523" s="137">
        <v>0</v>
      </c>
      <c r="BF523" s="137">
        <v>0</v>
      </c>
      <c r="BG523" s="137">
        <v>0</v>
      </c>
      <c r="BH523" s="137">
        <v>0</v>
      </c>
      <c r="BI523" s="137">
        <v>0</v>
      </c>
      <c r="BJ523" s="137">
        <v>0</v>
      </c>
      <c r="BK523" s="137">
        <v>0</v>
      </c>
      <c r="BL523" s="137">
        <v>0</v>
      </c>
      <c r="BM523" s="137">
        <v>0</v>
      </c>
      <c r="BN523" s="137">
        <v>0</v>
      </c>
      <c r="BO523" s="137">
        <v>0</v>
      </c>
      <c r="BP523" s="137">
        <v>0</v>
      </c>
      <c r="BR523" s="129" t="s">
        <v>154</v>
      </c>
      <c r="BS523" s="131">
        <v>0</v>
      </c>
      <c r="BT523" s="131">
        <v>0</v>
      </c>
      <c r="BU523" s="131">
        <v>0</v>
      </c>
    </row>
    <row r="524" spans="1:73" ht="17.25" customHeight="1">
      <c r="A524" s="105"/>
      <c r="B524" s="218"/>
      <c r="C524" s="212"/>
      <c r="D524" s="215"/>
      <c r="E524" s="130" t="s">
        <v>155</v>
      </c>
      <c r="F524" s="9" t="s">
        <v>97</v>
      </c>
      <c r="G524" s="138" t="s">
        <v>33</v>
      </c>
      <c r="H524" s="138" t="s">
        <v>33</v>
      </c>
      <c r="I524" s="138" t="s">
        <v>33</v>
      </c>
      <c r="J524" s="138" t="s">
        <v>33</v>
      </c>
      <c r="K524" s="138" t="s">
        <v>33</v>
      </c>
      <c r="L524" s="138" t="s">
        <v>33</v>
      </c>
      <c r="M524" s="138" t="s">
        <v>33</v>
      </c>
      <c r="N524" s="138" t="s">
        <v>33</v>
      </c>
      <c r="O524" s="138" t="s">
        <v>33</v>
      </c>
      <c r="P524" s="138" t="s">
        <v>33</v>
      </c>
      <c r="Q524" s="138" t="s">
        <v>33</v>
      </c>
      <c r="R524" s="138" t="s">
        <v>33</v>
      </c>
      <c r="S524" s="138" t="s">
        <v>33</v>
      </c>
      <c r="T524" s="138" t="s">
        <v>33</v>
      </c>
      <c r="U524" s="138" t="s">
        <v>33</v>
      </c>
      <c r="V524" s="138" t="s">
        <v>33</v>
      </c>
      <c r="W524" s="138" t="s">
        <v>33</v>
      </c>
      <c r="X524" s="138" t="s">
        <v>33</v>
      </c>
      <c r="Y524" s="138" t="s">
        <v>33</v>
      </c>
      <c r="Z524" s="138" t="s">
        <v>33</v>
      </c>
      <c r="AA524" s="138" t="s">
        <v>33</v>
      </c>
      <c r="AB524" s="138" t="s">
        <v>33</v>
      </c>
      <c r="AC524" s="138" t="s">
        <v>33</v>
      </c>
      <c r="AD524" s="138" t="s">
        <v>33</v>
      </c>
      <c r="AE524" s="138" t="s">
        <v>33</v>
      </c>
      <c r="AF524" s="138" t="s">
        <v>33</v>
      </c>
      <c r="AG524" s="138" t="s">
        <v>33</v>
      </c>
      <c r="AH524" s="138" t="s">
        <v>33</v>
      </c>
      <c r="AI524" s="138" t="s">
        <v>33</v>
      </c>
      <c r="AJ524" s="138" t="s">
        <v>33</v>
      </c>
      <c r="AK524" s="138">
        <v>0</v>
      </c>
      <c r="AL524" s="138">
        <v>0</v>
      </c>
      <c r="AM524" s="138">
        <v>0</v>
      </c>
      <c r="AN524" s="138">
        <v>0</v>
      </c>
      <c r="AO524" s="138">
        <v>0</v>
      </c>
      <c r="AP524" s="138">
        <v>0</v>
      </c>
      <c r="AQ524" s="138">
        <v>0</v>
      </c>
      <c r="AR524" s="138">
        <v>0</v>
      </c>
      <c r="AS524" s="138">
        <v>0</v>
      </c>
      <c r="AT524" s="138">
        <v>0</v>
      </c>
      <c r="AU524" s="138">
        <v>0</v>
      </c>
      <c r="AV524" s="138">
        <v>0</v>
      </c>
      <c r="AW524" s="138">
        <v>0</v>
      </c>
      <c r="AX524" s="138">
        <v>0</v>
      </c>
      <c r="AY524" s="138">
        <v>0</v>
      </c>
      <c r="AZ524" s="138">
        <v>0</v>
      </c>
      <c r="BA524" s="138">
        <v>0</v>
      </c>
      <c r="BB524" s="138">
        <v>0</v>
      </c>
      <c r="BC524" s="138">
        <v>0</v>
      </c>
      <c r="BD524" s="138">
        <v>0</v>
      </c>
      <c r="BE524" s="138">
        <v>0</v>
      </c>
      <c r="BF524" s="138">
        <v>0</v>
      </c>
      <c r="BG524" s="138">
        <v>0</v>
      </c>
      <c r="BH524" s="138">
        <v>0</v>
      </c>
      <c r="BI524" s="138">
        <v>0</v>
      </c>
      <c r="BJ524" s="138">
        <v>0</v>
      </c>
      <c r="BK524" s="138">
        <v>0</v>
      </c>
      <c r="BL524" s="138">
        <v>0</v>
      </c>
      <c r="BM524" s="138">
        <v>0</v>
      </c>
      <c r="BN524" s="138">
        <v>0</v>
      </c>
      <c r="BO524" s="138">
        <v>0</v>
      </c>
      <c r="BP524" s="138">
        <v>0</v>
      </c>
      <c r="BR524" s="130" t="s">
        <v>155</v>
      </c>
      <c r="BS524" s="132">
        <v>0</v>
      </c>
      <c r="BT524" s="132">
        <v>0</v>
      </c>
      <c r="BU524" s="132">
        <v>0</v>
      </c>
    </row>
    <row r="525" spans="1:73" ht="17.25">
      <c r="A525" s="105"/>
      <c r="B525" s="218"/>
      <c r="C525" s="212"/>
      <c r="D525" s="215"/>
      <c r="E525" s="129" t="s">
        <v>156</v>
      </c>
      <c r="F525" s="9" t="s">
        <v>97</v>
      </c>
      <c r="G525" s="11" t="s">
        <v>33</v>
      </c>
      <c r="H525" s="11" t="s">
        <v>33</v>
      </c>
      <c r="I525" s="11" t="s">
        <v>33</v>
      </c>
      <c r="J525" s="11" t="s">
        <v>33</v>
      </c>
      <c r="K525" s="11" t="s">
        <v>33</v>
      </c>
      <c r="L525" s="11" t="s">
        <v>33</v>
      </c>
      <c r="M525" s="11" t="s">
        <v>33</v>
      </c>
      <c r="N525" s="11" t="s">
        <v>33</v>
      </c>
      <c r="O525" s="11" t="s">
        <v>33</v>
      </c>
      <c r="P525" s="11" t="s">
        <v>33</v>
      </c>
      <c r="Q525" s="11" t="s">
        <v>33</v>
      </c>
      <c r="R525" s="11" t="s">
        <v>33</v>
      </c>
      <c r="S525" s="11" t="s">
        <v>33</v>
      </c>
      <c r="T525" s="11" t="s">
        <v>33</v>
      </c>
      <c r="U525" s="11" t="s">
        <v>33</v>
      </c>
      <c r="V525" s="11" t="s">
        <v>33</v>
      </c>
      <c r="W525" s="11" t="s">
        <v>33</v>
      </c>
      <c r="X525" s="11" t="s">
        <v>33</v>
      </c>
      <c r="Y525" s="11" t="s">
        <v>33</v>
      </c>
      <c r="Z525" s="11" t="s">
        <v>33</v>
      </c>
      <c r="AA525" s="11" t="s">
        <v>33</v>
      </c>
      <c r="AB525" s="11" t="s">
        <v>33</v>
      </c>
      <c r="AC525" s="11" t="s">
        <v>33</v>
      </c>
      <c r="AD525" s="11" t="s">
        <v>33</v>
      </c>
      <c r="AE525" s="11" t="s">
        <v>33</v>
      </c>
      <c r="AF525" s="11" t="s">
        <v>33</v>
      </c>
      <c r="AG525" s="11" t="s">
        <v>33</v>
      </c>
      <c r="AH525" s="11" t="s">
        <v>33</v>
      </c>
      <c r="AI525" s="11" t="s">
        <v>33</v>
      </c>
      <c r="AJ525" s="11" t="s">
        <v>33</v>
      </c>
      <c r="AK525" s="137">
        <v>0</v>
      </c>
      <c r="AL525" s="137">
        <v>0</v>
      </c>
      <c r="AM525" s="137">
        <v>0</v>
      </c>
      <c r="AN525" s="137">
        <v>0</v>
      </c>
      <c r="AO525" s="137">
        <v>0</v>
      </c>
      <c r="AP525" s="137">
        <v>0</v>
      </c>
      <c r="AQ525" s="137">
        <v>0</v>
      </c>
      <c r="AR525" s="137">
        <v>0</v>
      </c>
      <c r="AS525" s="137">
        <v>0</v>
      </c>
      <c r="AT525" s="137">
        <v>0</v>
      </c>
      <c r="AU525" s="137">
        <v>0</v>
      </c>
      <c r="AV525" s="137">
        <v>0</v>
      </c>
      <c r="AW525" s="137">
        <v>0</v>
      </c>
      <c r="AX525" s="137">
        <v>0</v>
      </c>
      <c r="AY525" s="137">
        <v>0</v>
      </c>
      <c r="AZ525" s="137">
        <v>0</v>
      </c>
      <c r="BA525" s="137">
        <v>0</v>
      </c>
      <c r="BB525" s="137">
        <v>0</v>
      </c>
      <c r="BC525" s="137">
        <v>0</v>
      </c>
      <c r="BD525" s="137">
        <v>0</v>
      </c>
      <c r="BE525" s="137">
        <v>0</v>
      </c>
      <c r="BF525" s="137">
        <v>0</v>
      </c>
      <c r="BG525" s="137">
        <v>0</v>
      </c>
      <c r="BH525" s="137">
        <v>0</v>
      </c>
      <c r="BI525" s="137">
        <v>0</v>
      </c>
      <c r="BJ525" s="137">
        <v>0</v>
      </c>
      <c r="BK525" s="137">
        <v>0</v>
      </c>
      <c r="BL525" s="137">
        <v>0</v>
      </c>
      <c r="BM525" s="137">
        <v>0</v>
      </c>
      <c r="BN525" s="137">
        <v>0</v>
      </c>
      <c r="BO525" s="137">
        <v>0</v>
      </c>
      <c r="BP525" s="137">
        <v>0</v>
      </c>
      <c r="BR525" s="129" t="s">
        <v>156</v>
      </c>
      <c r="BS525" s="131">
        <v>0</v>
      </c>
      <c r="BT525" s="131">
        <v>0</v>
      </c>
      <c r="BU525" s="131">
        <v>0</v>
      </c>
    </row>
    <row r="526" spans="1:73" ht="17.25">
      <c r="A526" s="105"/>
      <c r="B526" s="218"/>
      <c r="C526" s="212"/>
      <c r="D526" s="215"/>
      <c r="E526" s="129" t="s">
        <v>157</v>
      </c>
      <c r="F526" s="9" t="s">
        <v>97</v>
      </c>
      <c r="G526" s="11" t="s">
        <v>33</v>
      </c>
      <c r="H526" s="11" t="s">
        <v>33</v>
      </c>
      <c r="I526" s="11" t="s">
        <v>33</v>
      </c>
      <c r="J526" s="11" t="s">
        <v>33</v>
      </c>
      <c r="K526" s="11" t="s">
        <v>33</v>
      </c>
      <c r="L526" s="11" t="s">
        <v>33</v>
      </c>
      <c r="M526" s="11" t="s">
        <v>33</v>
      </c>
      <c r="N526" s="11" t="s">
        <v>33</v>
      </c>
      <c r="O526" s="11" t="s">
        <v>33</v>
      </c>
      <c r="P526" s="11" t="s">
        <v>33</v>
      </c>
      <c r="Q526" s="11" t="s">
        <v>33</v>
      </c>
      <c r="R526" s="11" t="s">
        <v>33</v>
      </c>
      <c r="S526" s="11" t="s">
        <v>33</v>
      </c>
      <c r="T526" s="11" t="s">
        <v>33</v>
      </c>
      <c r="U526" s="11" t="s">
        <v>33</v>
      </c>
      <c r="V526" s="11" t="s">
        <v>33</v>
      </c>
      <c r="W526" s="11" t="s">
        <v>33</v>
      </c>
      <c r="X526" s="11" t="s">
        <v>33</v>
      </c>
      <c r="Y526" s="11" t="s">
        <v>33</v>
      </c>
      <c r="Z526" s="11" t="s">
        <v>33</v>
      </c>
      <c r="AA526" s="11" t="s">
        <v>33</v>
      </c>
      <c r="AB526" s="11" t="s">
        <v>33</v>
      </c>
      <c r="AC526" s="11" t="s">
        <v>33</v>
      </c>
      <c r="AD526" s="11" t="s">
        <v>33</v>
      </c>
      <c r="AE526" s="11" t="s">
        <v>33</v>
      </c>
      <c r="AF526" s="11" t="s">
        <v>33</v>
      </c>
      <c r="AG526" s="11" t="s">
        <v>33</v>
      </c>
      <c r="AH526" s="11" t="s">
        <v>33</v>
      </c>
      <c r="AI526" s="11" t="s">
        <v>33</v>
      </c>
      <c r="AJ526" s="11" t="s">
        <v>33</v>
      </c>
      <c r="AK526" s="137">
        <v>0</v>
      </c>
      <c r="AL526" s="137">
        <v>0</v>
      </c>
      <c r="AM526" s="137">
        <v>0</v>
      </c>
      <c r="AN526" s="137">
        <v>0</v>
      </c>
      <c r="AO526" s="137">
        <v>0</v>
      </c>
      <c r="AP526" s="137">
        <v>0</v>
      </c>
      <c r="AQ526" s="137">
        <v>0</v>
      </c>
      <c r="AR526" s="137">
        <v>0</v>
      </c>
      <c r="AS526" s="137">
        <v>0</v>
      </c>
      <c r="AT526" s="137">
        <v>0</v>
      </c>
      <c r="AU526" s="137">
        <v>0</v>
      </c>
      <c r="AV526" s="137">
        <v>0</v>
      </c>
      <c r="AW526" s="137">
        <v>0</v>
      </c>
      <c r="AX526" s="137">
        <v>0</v>
      </c>
      <c r="AY526" s="137">
        <v>0</v>
      </c>
      <c r="AZ526" s="137">
        <v>0</v>
      </c>
      <c r="BA526" s="137">
        <v>0</v>
      </c>
      <c r="BB526" s="137">
        <v>0</v>
      </c>
      <c r="BC526" s="137">
        <v>0</v>
      </c>
      <c r="BD526" s="137">
        <v>0</v>
      </c>
      <c r="BE526" s="137">
        <v>0</v>
      </c>
      <c r="BF526" s="137">
        <v>0</v>
      </c>
      <c r="BG526" s="137">
        <v>0</v>
      </c>
      <c r="BH526" s="137">
        <v>0</v>
      </c>
      <c r="BI526" s="137">
        <v>0</v>
      </c>
      <c r="BJ526" s="137">
        <v>0</v>
      </c>
      <c r="BK526" s="137">
        <v>0</v>
      </c>
      <c r="BL526" s="137">
        <v>0</v>
      </c>
      <c r="BM526" s="137">
        <v>0</v>
      </c>
      <c r="BN526" s="137">
        <v>0</v>
      </c>
      <c r="BO526" s="137">
        <v>0</v>
      </c>
      <c r="BP526" s="137">
        <v>0</v>
      </c>
      <c r="BR526" s="129" t="s">
        <v>157</v>
      </c>
      <c r="BS526" s="131">
        <v>0</v>
      </c>
      <c r="BT526" s="131">
        <v>0</v>
      </c>
      <c r="BU526" s="131">
        <v>0</v>
      </c>
    </row>
    <row r="527" spans="1:73" ht="17.25">
      <c r="A527" s="105"/>
      <c r="B527" s="218"/>
      <c r="C527" s="212"/>
      <c r="D527" s="215"/>
      <c r="E527" s="129" t="s">
        <v>158</v>
      </c>
      <c r="F527" s="9" t="s">
        <v>97</v>
      </c>
      <c r="G527" s="11" t="s">
        <v>33</v>
      </c>
      <c r="H527" s="11" t="s">
        <v>33</v>
      </c>
      <c r="I527" s="11" t="s">
        <v>33</v>
      </c>
      <c r="J527" s="11" t="s">
        <v>33</v>
      </c>
      <c r="K527" s="11" t="s">
        <v>33</v>
      </c>
      <c r="L527" s="11" t="s">
        <v>33</v>
      </c>
      <c r="M527" s="11" t="s">
        <v>33</v>
      </c>
      <c r="N527" s="11" t="s">
        <v>33</v>
      </c>
      <c r="O527" s="11" t="s">
        <v>33</v>
      </c>
      <c r="P527" s="11" t="s">
        <v>33</v>
      </c>
      <c r="Q527" s="11" t="s">
        <v>33</v>
      </c>
      <c r="R527" s="11" t="s">
        <v>33</v>
      </c>
      <c r="S527" s="11" t="s">
        <v>33</v>
      </c>
      <c r="T527" s="11" t="s">
        <v>33</v>
      </c>
      <c r="U527" s="11" t="s">
        <v>33</v>
      </c>
      <c r="V527" s="11" t="s">
        <v>33</v>
      </c>
      <c r="W527" s="11" t="s">
        <v>33</v>
      </c>
      <c r="X527" s="11" t="s">
        <v>33</v>
      </c>
      <c r="Y527" s="11" t="s">
        <v>33</v>
      </c>
      <c r="Z527" s="11" t="s">
        <v>33</v>
      </c>
      <c r="AA527" s="11" t="s">
        <v>33</v>
      </c>
      <c r="AB527" s="11" t="s">
        <v>33</v>
      </c>
      <c r="AC527" s="11" t="s">
        <v>33</v>
      </c>
      <c r="AD527" s="11" t="s">
        <v>33</v>
      </c>
      <c r="AE527" s="11" t="s">
        <v>33</v>
      </c>
      <c r="AF527" s="11" t="s">
        <v>33</v>
      </c>
      <c r="AG527" s="11" t="s">
        <v>33</v>
      </c>
      <c r="AH527" s="11" t="s">
        <v>33</v>
      </c>
      <c r="AI527" s="11" t="s">
        <v>33</v>
      </c>
      <c r="AJ527" s="11" t="s">
        <v>33</v>
      </c>
      <c r="AK527" s="137">
        <v>0</v>
      </c>
      <c r="AL527" s="137">
        <v>0</v>
      </c>
      <c r="AM527" s="137">
        <v>0</v>
      </c>
      <c r="AN527" s="137">
        <v>0</v>
      </c>
      <c r="AO527" s="137">
        <v>0</v>
      </c>
      <c r="AP527" s="137">
        <v>0</v>
      </c>
      <c r="AQ527" s="137">
        <v>0</v>
      </c>
      <c r="AR527" s="137">
        <v>0</v>
      </c>
      <c r="AS527" s="137">
        <v>0</v>
      </c>
      <c r="AT527" s="137">
        <v>0</v>
      </c>
      <c r="AU527" s="137">
        <v>0</v>
      </c>
      <c r="AV527" s="137">
        <v>0</v>
      </c>
      <c r="AW527" s="137">
        <v>0</v>
      </c>
      <c r="AX527" s="137">
        <v>0</v>
      </c>
      <c r="AY527" s="137">
        <v>0</v>
      </c>
      <c r="AZ527" s="137">
        <v>0</v>
      </c>
      <c r="BA527" s="137">
        <v>0</v>
      </c>
      <c r="BB527" s="137">
        <v>0</v>
      </c>
      <c r="BC527" s="137">
        <v>0</v>
      </c>
      <c r="BD527" s="137">
        <v>0</v>
      </c>
      <c r="BE527" s="137">
        <v>0</v>
      </c>
      <c r="BF527" s="137">
        <v>0</v>
      </c>
      <c r="BG527" s="137">
        <v>0</v>
      </c>
      <c r="BH527" s="137">
        <v>0</v>
      </c>
      <c r="BI527" s="137">
        <v>0</v>
      </c>
      <c r="BJ527" s="137">
        <v>0</v>
      </c>
      <c r="BK527" s="137">
        <v>0</v>
      </c>
      <c r="BL527" s="137">
        <v>0</v>
      </c>
      <c r="BM527" s="137">
        <v>0</v>
      </c>
      <c r="BN527" s="137">
        <v>0</v>
      </c>
      <c r="BO527" s="137">
        <v>0</v>
      </c>
      <c r="BP527" s="137">
        <v>0</v>
      </c>
      <c r="BR527" s="129" t="s">
        <v>158</v>
      </c>
      <c r="BS527" s="131">
        <v>0</v>
      </c>
      <c r="BT527" s="131">
        <v>0</v>
      </c>
      <c r="BU527" s="131">
        <v>0</v>
      </c>
    </row>
    <row r="528" spans="1:73" ht="17.25">
      <c r="A528" s="105"/>
      <c r="B528" s="218"/>
      <c r="C528" s="212"/>
      <c r="D528" s="215"/>
      <c r="E528" s="129" t="s">
        <v>159</v>
      </c>
      <c r="F528" s="9" t="s">
        <v>97</v>
      </c>
      <c r="G528" s="11" t="s">
        <v>33</v>
      </c>
      <c r="H528" s="11" t="s">
        <v>33</v>
      </c>
      <c r="I528" s="11" t="s">
        <v>33</v>
      </c>
      <c r="J528" s="11" t="s">
        <v>33</v>
      </c>
      <c r="K528" s="11" t="s">
        <v>33</v>
      </c>
      <c r="L528" s="11" t="s">
        <v>33</v>
      </c>
      <c r="M528" s="11" t="s">
        <v>33</v>
      </c>
      <c r="N528" s="11" t="s">
        <v>33</v>
      </c>
      <c r="O528" s="11" t="s">
        <v>33</v>
      </c>
      <c r="P528" s="11" t="s">
        <v>33</v>
      </c>
      <c r="Q528" s="11" t="s">
        <v>33</v>
      </c>
      <c r="R528" s="11" t="s">
        <v>33</v>
      </c>
      <c r="S528" s="11" t="s">
        <v>33</v>
      </c>
      <c r="T528" s="11" t="s">
        <v>33</v>
      </c>
      <c r="U528" s="11" t="s">
        <v>33</v>
      </c>
      <c r="V528" s="11" t="s">
        <v>33</v>
      </c>
      <c r="W528" s="11" t="s">
        <v>33</v>
      </c>
      <c r="X528" s="11" t="s">
        <v>33</v>
      </c>
      <c r="Y528" s="11" t="s">
        <v>33</v>
      </c>
      <c r="Z528" s="11" t="s">
        <v>33</v>
      </c>
      <c r="AA528" s="11" t="s">
        <v>33</v>
      </c>
      <c r="AB528" s="11" t="s">
        <v>33</v>
      </c>
      <c r="AC528" s="11" t="s">
        <v>33</v>
      </c>
      <c r="AD528" s="11" t="s">
        <v>33</v>
      </c>
      <c r="AE528" s="11" t="s">
        <v>33</v>
      </c>
      <c r="AF528" s="11" t="s">
        <v>33</v>
      </c>
      <c r="AG528" s="11" t="s">
        <v>33</v>
      </c>
      <c r="AH528" s="11" t="s">
        <v>33</v>
      </c>
      <c r="AI528" s="11" t="s">
        <v>33</v>
      </c>
      <c r="AJ528" s="11" t="s">
        <v>33</v>
      </c>
      <c r="AK528" s="137">
        <v>0</v>
      </c>
      <c r="AL528" s="137">
        <v>0</v>
      </c>
      <c r="AM528" s="137">
        <v>0</v>
      </c>
      <c r="AN528" s="137">
        <v>0</v>
      </c>
      <c r="AO528" s="137">
        <v>0</v>
      </c>
      <c r="AP528" s="137">
        <v>0</v>
      </c>
      <c r="AQ528" s="137">
        <v>0</v>
      </c>
      <c r="AR528" s="137">
        <v>0</v>
      </c>
      <c r="AS528" s="137">
        <v>0</v>
      </c>
      <c r="AT528" s="137">
        <v>0</v>
      </c>
      <c r="AU528" s="137">
        <v>0</v>
      </c>
      <c r="AV528" s="137">
        <v>0</v>
      </c>
      <c r="AW528" s="137">
        <v>0</v>
      </c>
      <c r="AX528" s="137">
        <v>0</v>
      </c>
      <c r="AY528" s="137">
        <v>0</v>
      </c>
      <c r="AZ528" s="137">
        <v>0</v>
      </c>
      <c r="BA528" s="137">
        <v>0</v>
      </c>
      <c r="BB528" s="137">
        <v>0</v>
      </c>
      <c r="BC528" s="137">
        <v>0</v>
      </c>
      <c r="BD528" s="137">
        <v>0</v>
      </c>
      <c r="BE528" s="137">
        <v>0</v>
      </c>
      <c r="BF528" s="137">
        <v>0</v>
      </c>
      <c r="BG528" s="137">
        <v>0</v>
      </c>
      <c r="BH528" s="137">
        <v>0</v>
      </c>
      <c r="BI528" s="137">
        <v>0</v>
      </c>
      <c r="BJ528" s="137">
        <v>0</v>
      </c>
      <c r="BK528" s="137">
        <v>0</v>
      </c>
      <c r="BL528" s="137">
        <v>0</v>
      </c>
      <c r="BM528" s="137">
        <v>0</v>
      </c>
      <c r="BN528" s="137">
        <v>0</v>
      </c>
      <c r="BO528" s="137">
        <v>0</v>
      </c>
      <c r="BP528" s="137">
        <v>0</v>
      </c>
      <c r="BR528" s="129" t="s">
        <v>159</v>
      </c>
      <c r="BS528" s="131">
        <v>0</v>
      </c>
      <c r="BT528" s="131">
        <v>0</v>
      </c>
      <c r="BU528" s="131">
        <v>0</v>
      </c>
    </row>
    <row r="529" spans="1:73" ht="17.25">
      <c r="A529" s="105"/>
      <c r="B529" s="218"/>
      <c r="C529" s="212"/>
      <c r="D529" s="215"/>
      <c r="E529" s="129" t="s">
        <v>160</v>
      </c>
      <c r="F529" s="9" t="s">
        <v>97</v>
      </c>
      <c r="G529" s="11" t="s">
        <v>33</v>
      </c>
      <c r="H529" s="11" t="s">
        <v>33</v>
      </c>
      <c r="I529" s="11" t="s">
        <v>33</v>
      </c>
      <c r="J529" s="11" t="s">
        <v>33</v>
      </c>
      <c r="K529" s="11" t="s">
        <v>33</v>
      </c>
      <c r="L529" s="11" t="s">
        <v>33</v>
      </c>
      <c r="M529" s="11" t="s">
        <v>33</v>
      </c>
      <c r="N529" s="11" t="s">
        <v>33</v>
      </c>
      <c r="O529" s="11" t="s">
        <v>33</v>
      </c>
      <c r="P529" s="11" t="s">
        <v>33</v>
      </c>
      <c r="Q529" s="11" t="s">
        <v>33</v>
      </c>
      <c r="R529" s="11" t="s">
        <v>33</v>
      </c>
      <c r="S529" s="11" t="s">
        <v>33</v>
      </c>
      <c r="T529" s="11" t="s">
        <v>33</v>
      </c>
      <c r="U529" s="11" t="s">
        <v>33</v>
      </c>
      <c r="V529" s="11" t="s">
        <v>33</v>
      </c>
      <c r="W529" s="11" t="s">
        <v>33</v>
      </c>
      <c r="X529" s="11" t="s">
        <v>33</v>
      </c>
      <c r="Y529" s="11" t="s">
        <v>33</v>
      </c>
      <c r="Z529" s="11" t="s">
        <v>33</v>
      </c>
      <c r="AA529" s="11" t="s">
        <v>33</v>
      </c>
      <c r="AB529" s="11" t="s">
        <v>33</v>
      </c>
      <c r="AC529" s="11" t="s">
        <v>33</v>
      </c>
      <c r="AD529" s="11" t="s">
        <v>33</v>
      </c>
      <c r="AE529" s="11" t="s">
        <v>33</v>
      </c>
      <c r="AF529" s="11" t="s">
        <v>33</v>
      </c>
      <c r="AG529" s="11" t="s">
        <v>33</v>
      </c>
      <c r="AH529" s="11" t="s">
        <v>33</v>
      </c>
      <c r="AI529" s="11" t="s">
        <v>33</v>
      </c>
      <c r="AJ529" s="11" t="s">
        <v>33</v>
      </c>
      <c r="AK529" s="137">
        <v>0</v>
      </c>
      <c r="AL529" s="137">
        <v>0</v>
      </c>
      <c r="AM529" s="137">
        <v>0</v>
      </c>
      <c r="AN529" s="137">
        <v>0</v>
      </c>
      <c r="AO529" s="137">
        <v>0</v>
      </c>
      <c r="AP529" s="137">
        <v>0</v>
      </c>
      <c r="AQ529" s="137">
        <v>0</v>
      </c>
      <c r="AR529" s="137">
        <v>0</v>
      </c>
      <c r="AS529" s="137">
        <v>0</v>
      </c>
      <c r="AT529" s="137">
        <v>0</v>
      </c>
      <c r="AU529" s="137">
        <v>0</v>
      </c>
      <c r="AV529" s="137">
        <v>0</v>
      </c>
      <c r="AW529" s="137">
        <v>0</v>
      </c>
      <c r="AX529" s="137">
        <v>0</v>
      </c>
      <c r="AY529" s="137">
        <v>0</v>
      </c>
      <c r="AZ529" s="137">
        <v>0</v>
      </c>
      <c r="BA529" s="137">
        <v>0</v>
      </c>
      <c r="BB529" s="137">
        <v>0</v>
      </c>
      <c r="BC529" s="137">
        <v>0</v>
      </c>
      <c r="BD529" s="137">
        <v>0</v>
      </c>
      <c r="BE529" s="137">
        <v>0</v>
      </c>
      <c r="BF529" s="137">
        <v>0</v>
      </c>
      <c r="BG529" s="137">
        <v>0</v>
      </c>
      <c r="BH529" s="137">
        <v>0</v>
      </c>
      <c r="BI529" s="137">
        <v>0</v>
      </c>
      <c r="BJ529" s="137">
        <v>0</v>
      </c>
      <c r="BK529" s="137">
        <v>0</v>
      </c>
      <c r="BL529" s="137">
        <v>0</v>
      </c>
      <c r="BM529" s="137">
        <v>0</v>
      </c>
      <c r="BN529" s="137">
        <v>0</v>
      </c>
      <c r="BO529" s="137">
        <v>0</v>
      </c>
      <c r="BP529" s="137">
        <v>0</v>
      </c>
      <c r="BR529" s="129" t="s">
        <v>160</v>
      </c>
      <c r="BS529" s="131">
        <v>0</v>
      </c>
      <c r="BT529" s="131">
        <v>0</v>
      </c>
      <c r="BU529" s="131">
        <v>0</v>
      </c>
    </row>
    <row r="530" spans="1:73" ht="17.25" customHeight="1">
      <c r="A530" s="105"/>
      <c r="B530" s="218"/>
      <c r="C530" s="212"/>
      <c r="D530" s="215"/>
      <c r="E530" s="130" t="s">
        <v>161</v>
      </c>
      <c r="F530" s="9" t="s">
        <v>97</v>
      </c>
      <c r="G530" s="138" t="s">
        <v>33</v>
      </c>
      <c r="H530" s="138" t="s">
        <v>33</v>
      </c>
      <c r="I530" s="138" t="s">
        <v>33</v>
      </c>
      <c r="J530" s="138" t="s">
        <v>33</v>
      </c>
      <c r="K530" s="138" t="s">
        <v>33</v>
      </c>
      <c r="L530" s="138" t="s">
        <v>33</v>
      </c>
      <c r="M530" s="138" t="s">
        <v>33</v>
      </c>
      <c r="N530" s="138" t="s">
        <v>33</v>
      </c>
      <c r="O530" s="138" t="s">
        <v>33</v>
      </c>
      <c r="P530" s="138" t="s">
        <v>33</v>
      </c>
      <c r="Q530" s="138" t="s">
        <v>33</v>
      </c>
      <c r="R530" s="138" t="s">
        <v>33</v>
      </c>
      <c r="S530" s="138" t="s">
        <v>33</v>
      </c>
      <c r="T530" s="138" t="s">
        <v>33</v>
      </c>
      <c r="U530" s="138" t="s">
        <v>33</v>
      </c>
      <c r="V530" s="138" t="s">
        <v>33</v>
      </c>
      <c r="W530" s="138" t="s">
        <v>33</v>
      </c>
      <c r="X530" s="138" t="s">
        <v>33</v>
      </c>
      <c r="Y530" s="138" t="s">
        <v>33</v>
      </c>
      <c r="Z530" s="138" t="s">
        <v>33</v>
      </c>
      <c r="AA530" s="138" t="s">
        <v>33</v>
      </c>
      <c r="AB530" s="138" t="s">
        <v>33</v>
      </c>
      <c r="AC530" s="138" t="s">
        <v>33</v>
      </c>
      <c r="AD530" s="138" t="s">
        <v>33</v>
      </c>
      <c r="AE530" s="138" t="s">
        <v>33</v>
      </c>
      <c r="AF530" s="138" t="s">
        <v>33</v>
      </c>
      <c r="AG530" s="138" t="s">
        <v>33</v>
      </c>
      <c r="AH530" s="138" t="s">
        <v>33</v>
      </c>
      <c r="AI530" s="138" t="s">
        <v>33</v>
      </c>
      <c r="AJ530" s="138" t="s">
        <v>33</v>
      </c>
      <c r="AK530" s="138">
        <v>0</v>
      </c>
      <c r="AL530" s="138">
        <v>0</v>
      </c>
      <c r="AM530" s="138">
        <v>0</v>
      </c>
      <c r="AN530" s="138">
        <v>0</v>
      </c>
      <c r="AO530" s="138">
        <v>0</v>
      </c>
      <c r="AP530" s="138">
        <v>0</v>
      </c>
      <c r="AQ530" s="138">
        <v>0</v>
      </c>
      <c r="AR530" s="138">
        <v>0</v>
      </c>
      <c r="AS530" s="138">
        <v>0</v>
      </c>
      <c r="AT530" s="138">
        <v>0</v>
      </c>
      <c r="AU530" s="138">
        <v>0</v>
      </c>
      <c r="AV530" s="138">
        <v>0</v>
      </c>
      <c r="AW530" s="138">
        <v>0</v>
      </c>
      <c r="AX530" s="138">
        <v>0</v>
      </c>
      <c r="AY530" s="138">
        <v>0</v>
      </c>
      <c r="AZ530" s="138">
        <v>0</v>
      </c>
      <c r="BA530" s="138">
        <v>0</v>
      </c>
      <c r="BB530" s="138">
        <v>0</v>
      </c>
      <c r="BC530" s="138">
        <v>0</v>
      </c>
      <c r="BD530" s="138">
        <v>0</v>
      </c>
      <c r="BE530" s="138">
        <v>0</v>
      </c>
      <c r="BF530" s="138">
        <v>0</v>
      </c>
      <c r="BG530" s="138">
        <v>0</v>
      </c>
      <c r="BH530" s="138">
        <v>0</v>
      </c>
      <c r="BI530" s="138">
        <v>0</v>
      </c>
      <c r="BJ530" s="138">
        <v>0</v>
      </c>
      <c r="BK530" s="138">
        <v>0</v>
      </c>
      <c r="BL530" s="138">
        <v>0</v>
      </c>
      <c r="BM530" s="138">
        <v>0</v>
      </c>
      <c r="BN530" s="138">
        <v>0</v>
      </c>
      <c r="BO530" s="138">
        <v>0</v>
      </c>
      <c r="BP530" s="138">
        <v>0</v>
      </c>
      <c r="BR530" s="130" t="s">
        <v>161</v>
      </c>
      <c r="BS530" s="132">
        <v>0</v>
      </c>
      <c r="BT530" s="132">
        <v>0</v>
      </c>
      <c r="BU530" s="132">
        <v>0</v>
      </c>
    </row>
    <row r="531" spans="1:73" ht="17.25">
      <c r="A531" s="105"/>
      <c r="B531" s="218"/>
      <c r="C531" s="212"/>
      <c r="D531" s="215"/>
      <c r="E531" s="129" t="s">
        <v>226</v>
      </c>
      <c r="F531" s="9" t="s">
        <v>97</v>
      </c>
      <c r="G531" s="11" t="s">
        <v>33</v>
      </c>
      <c r="H531" s="11" t="s">
        <v>33</v>
      </c>
      <c r="I531" s="11" t="s">
        <v>33</v>
      </c>
      <c r="J531" s="11" t="s">
        <v>33</v>
      </c>
      <c r="K531" s="11" t="s">
        <v>33</v>
      </c>
      <c r="L531" s="11" t="s">
        <v>33</v>
      </c>
      <c r="M531" s="11" t="s">
        <v>33</v>
      </c>
      <c r="N531" s="11" t="s">
        <v>33</v>
      </c>
      <c r="O531" s="11" t="s">
        <v>33</v>
      </c>
      <c r="P531" s="11" t="s">
        <v>33</v>
      </c>
      <c r="Q531" s="11" t="s">
        <v>33</v>
      </c>
      <c r="R531" s="11" t="s">
        <v>33</v>
      </c>
      <c r="S531" s="11" t="s">
        <v>33</v>
      </c>
      <c r="T531" s="11" t="s">
        <v>33</v>
      </c>
      <c r="U531" s="11" t="s">
        <v>33</v>
      </c>
      <c r="V531" s="11" t="s">
        <v>33</v>
      </c>
      <c r="W531" s="11" t="s">
        <v>33</v>
      </c>
      <c r="X531" s="11" t="s">
        <v>33</v>
      </c>
      <c r="Y531" s="11" t="s">
        <v>33</v>
      </c>
      <c r="Z531" s="11" t="s">
        <v>33</v>
      </c>
      <c r="AA531" s="11" t="s">
        <v>33</v>
      </c>
      <c r="AB531" s="11" t="s">
        <v>33</v>
      </c>
      <c r="AC531" s="11" t="s">
        <v>33</v>
      </c>
      <c r="AD531" s="11" t="s">
        <v>33</v>
      </c>
      <c r="AE531" s="11" t="s">
        <v>33</v>
      </c>
      <c r="AF531" s="11" t="s">
        <v>33</v>
      </c>
      <c r="AG531" s="11" t="s">
        <v>33</v>
      </c>
      <c r="AH531" s="11" t="s">
        <v>33</v>
      </c>
      <c r="AI531" s="11" t="s">
        <v>33</v>
      </c>
      <c r="AJ531" s="11" t="s">
        <v>33</v>
      </c>
      <c r="AK531" s="135">
        <v>9.9730240000000012E-2</v>
      </c>
      <c r="AL531" s="135">
        <v>0.10643260918518518</v>
      </c>
      <c r="AM531" s="135">
        <v>0.12213497837037038</v>
      </c>
      <c r="AN531" s="135">
        <v>0.13663734755555554</v>
      </c>
      <c r="AO531" s="135">
        <v>0.12953971674074077</v>
      </c>
      <c r="AP531" s="135">
        <v>0.13324208592592596</v>
      </c>
      <c r="AQ531" s="135">
        <v>0.13814445511111112</v>
      </c>
      <c r="AR531" s="135">
        <v>0.13044682429629631</v>
      </c>
      <c r="AS531" s="135">
        <v>0.12874919348148148</v>
      </c>
      <c r="AT531" s="135">
        <v>0.13845156266666669</v>
      </c>
      <c r="AU531" s="135">
        <v>0.14275393185185187</v>
      </c>
      <c r="AV531" s="135">
        <v>0.13625630103703701</v>
      </c>
      <c r="AW531" s="135">
        <v>0.1333586702222222</v>
      </c>
      <c r="AX531" s="135">
        <v>0.13166103940740737</v>
      </c>
      <c r="AY531" s="135">
        <v>0.13596340859259254</v>
      </c>
      <c r="AZ531" s="135">
        <v>0.14026577777777779</v>
      </c>
      <c r="BA531" s="135">
        <v>0.14774088888888892</v>
      </c>
      <c r="BB531" s="135">
        <v>0.15567933333333334</v>
      </c>
      <c r="BC531" s="135">
        <v>0.16417377777777781</v>
      </c>
      <c r="BD531" s="135">
        <v>0.17316244444444448</v>
      </c>
      <c r="BE531" s="135">
        <v>0.1827688888888889</v>
      </c>
      <c r="BF531" s="135">
        <v>0.18727557777777781</v>
      </c>
      <c r="BG531" s="135">
        <v>0.18842906155555558</v>
      </c>
      <c r="BH531" s="135">
        <v>0.19027680399999999</v>
      </c>
      <c r="BI531" s="135">
        <v>0.19261469133333337</v>
      </c>
      <c r="BJ531" s="135">
        <v>0.18345189755555558</v>
      </c>
      <c r="BK531" s="135">
        <v>0.18483037600000002</v>
      </c>
      <c r="BL531" s="135">
        <v>0.18574363688888892</v>
      </c>
      <c r="BM531" s="135">
        <v>0.18935043977777774</v>
      </c>
      <c r="BN531" s="135">
        <v>0.19430103288888892</v>
      </c>
      <c r="BO531" s="135">
        <v>0.19998131422222221</v>
      </c>
      <c r="BP531" s="135">
        <v>0.22691326337042311</v>
      </c>
      <c r="BR531" s="129" t="s">
        <v>226</v>
      </c>
      <c r="BS531" s="131">
        <v>1.0052224302500643</v>
      </c>
      <c r="BT531" s="131">
        <v>2.9234437145692151E-2</v>
      </c>
      <c r="BU531" s="131">
        <v>0.13467232802697618</v>
      </c>
    </row>
    <row r="532" spans="1:73" ht="17.25">
      <c r="A532" s="105"/>
      <c r="B532" s="218"/>
      <c r="C532" s="212"/>
      <c r="D532" s="215"/>
      <c r="E532" s="165" t="s">
        <v>227</v>
      </c>
      <c r="F532" s="9" t="s">
        <v>97</v>
      </c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35">
        <v>0</v>
      </c>
      <c r="AL532" s="135">
        <v>0</v>
      </c>
      <c r="AM532" s="135">
        <v>0</v>
      </c>
      <c r="AN532" s="135">
        <v>0</v>
      </c>
      <c r="AO532" s="135">
        <v>0</v>
      </c>
      <c r="AP532" s="135">
        <v>0</v>
      </c>
      <c r="AQ532" s="135">
        <v>0</v>
      </c>
      <c r="AR532" s="135">
        <v>0</v>
      </c>
      <c r="AS532" s="135">
        <v>0</v>
      </c>
      <c r="AT532" s="135">
        <v>0</v>
      </c>
      <c r="AU532" s="135">
        <v>0</v>
      </c>
      <c r="AV532" s="135">
        <v>0</v>
      </c>
      <c r="AW532" s="135">
        <v>0</v>
      </c>
      <c r="AX532" s="135">
        <v>0</v>
      </c>
      <c r="AY532" s="135">
        <v>0</v>
      </c>
      <c r="AZ532" s="135">
        <v>0</v>
      </c>
      <c r="BA532" s="135">
        <v>0</v>
      </c>
      <c r="BB532" s="135">
        <v>0</v>
      </c>
      <c r="BC532" s="135">
        <v>0</v>
      </c>
      <c r="BD532" s="135">
        <v>0</v>
      </c>
      <c r="BE532" s="135">
        <v>0</v>
      </c>
      <c r="BF532" s="135">
        <v>0</v>
      </c>
      <c r="BG532" s="135">
        <v>0</v>
      </c>
      <c r="BH532" s="135">
        <v>0</v>
      </c>
      <c r="BI532" s="135">
        <v>0</v>
      </c>
      <c r="BJ532" s="135">
        <v>0</v>
      </c>
      <c r="BK532" s="135">
        <v>0</v>
      </c>
      <c r="BL532" s="135">
        <v>0</v>
      </c>
      <c r="BM532" s="135">
        <v>0</v>
      </c>
      <c r="BN532" s="135">
        <v>0</v>
      </c>
      <c r="BO532" s="135">
        <v>0</v>
      </c>
      <c r="BP532" s="135">
        <v>0</v>
      </c>
      <c r="BR532" s="129" t="s">
        <v>227</v>
      </c>
      <c r="BS532" s="131">
        <v>0</v>
      </c>
      <c r="BT532" s="131">
        <v>0</v>
      </c>
      <c r="BU532" s="131">
        <v>0</v>
      </c>
    </row>
    <row r="533" spans="1:73" ht="17.25">
      <c r="A533" s="105"/>
      <c r="B533" s="218"/>
      <c r="C533" s="212"/>
      <c r="D533" s="215"/>
      <c r="E533" s="124" t="s">
        <v>228</v>
      </c>
      <c r="F533" s="9" t="s">
        <v>97</v>
      </c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25">
        <v>9.9730240000000012E-2</v>
      </c>
      <c r="AL533" s="125">
        <v>0.10643260918518518</v>
      </c>
      <c r="AM533" s="125">
        <v>0.12213497837037038</v>
      </c>
      <c r="AN533" s="125">
        <v>0.13663734755555554</v>
      </c>
      <c r="AO533" s="125">
        <v>0.12953971674074077</v>
      </c>
      <c r="AP533" s="125">
        <v>0.13324208592592596</v>
      </c>
      <c r="AQ533" s="125">
        <v>0.13814445511111112</v>
      </c>
      <c r="AR533" s="125">
        <v>0.13044682429629631</v>
      </c>
      <c r="AS533" s="125">
        <v>0.12874919348148148</v>
      </c>
      <c r="AT533" s="125">
        <v>0.13845156266666669</v>
      </c>
      <c r="AU533" s="125">
        <v>0.14275393185185187</v>
      </c>
      <c r="AV533" s="125">
        <v>0.13625630103703701</v>
      </c>
      <c r="AW533" s="125">
        <v>0.1333586702222222</v>
      </c>
      <c r="AX533" s="125">
        <v>0.13166103940740737</v>
      </c>
      <c r="AY533" s="125">
        <v>0.13596340859259254</v>
      </c>
      <c r="AZ533" s="125">
        <v>0.14026577777777779</v>
      </c>
      <c r="BA533" s="125">
        <v>0.14774088888888892</v>
      </c>
      <c r="BB533" s="125">
        <v>0.15567933333333334</v>
      </c>
      <c r="BC533" s="125">
        <v>0.16417377777777781</v>
      </c>
      <c r="BD533" s="125">
        <v>0.17316244444444448</v>
      </c>
      <c r="BE533" s="125">
        <v>0.1827688888888889</v>
      </c>
      <c r="BF533" s="125">
        <v>0.18727557777777781</v>
      </c>
      <c r="BG533" s="125">
        <v>0.18842906155555558</v>
      </c>
      <c r="BH533" s="125">
        <v>0.19027680399999999</v>
      </c>
      <c r="BI533" s="125">
        <v>0.19261469133333337</v>
      </c>
      <c r="BJ533" s="125">
        <v>0.18345189755555558</v>
      </c>
      <c r="BK533" s="125">
        <v>0.18483037600000002</v>
      </c>
      <c r="BL533" s="125">
        <v>0.18574363688888892</v>
      </c>
      <c r="BM533" s="125">
        <v>0.18935043977777774</v>
      </c>
      <c r="BN533" s="125">
        <v>0.19430103288888892</v>
      </c>
      <c r="BO533" s="125">
        <v>0.19998131422222221</v>
      </c>
      <c r="BP533" s="125">
        <v>0.22691326337042311</v>
      </c>
      <c r="BR533" s="130" t="s">
        <v>228</v>
      </c>
      <c r="BS533" s="132">
        <v>1.0052224302500643</v>
      </c>
      <c r="BT533" s="132">
        <v>2.9234437145692151E-2</v>
      </c>
      <c r="BU533" s="132">
        <v>0.13467232802697618</v>
      </c>
    </row>
    <row r="534" spans="1:73" ht="16.5" customHeight="1">
      <c r="A534" s="105"/>
      <c r="B534" s="218"/>
      <c r="C534" s="212"/>
      <c r="D534" s="215"/>
      <c r="E534" s="116" t="s">
        <v>146</v>
      </c>
      <c r="F534" s="9" t="s">
        <v>97</v>
      </c>
      <c r="G534" s="118" t="s">
        <v>33</v>
      </c>
      <c r="H534" s="118" t="s">
        <v>33</v>
      </c>
      <c r="I534" s="118" t="s">
        <v>33</v>
      </c>
      <c r="J534" s="118" t="s">
        <v>33</v>
      </c>
      <c r="K534" s="118" t="s">
        <v>33</v>
      </c>
      <c r="L534" s="118" t="s">
        <v>33</v>
      </c>
      <c r="M534" s="118" t="s">
        <v>33</v>
      </c>
      <c r="N534" s="118" t="s">
        <v>33</v>
      </c>
      <c r="O534" s="118" t="s">
        <v>33</v>
      </c>
      <c r="P534" s="118" t="s">
        <v>33</v>
      </c>
      <c r="Q534" s="118" t="s">
        <v>33</v>
      </c>
      <c r="R534" s="118" t="s">
        <v>33</v>
      </c>
      <c r="S534" s="118" t="s">
        <v>33</v>
      </c>
      <c r="T534" s="118" t="s">
        <v>33</v>
      </c>
      <c r="U534" s="118" t="s">
        <v>33</v>
      </c>
      <c r="V534" s="118" t="s">
        <v>33</v>
      </c>
      <c r="W534" s="118" t="s">
        <v>33</v>
      </c>
      <c r="X534" s="118" t="s">
        <v>33</v>
      </c>
      <c r="Y534" s="118" t="s">
        <v>33</v>
      </c>
      <c r="Z534" s="118" t="s">
        <v>33</v>
      </c>
      <c r="AA534" s="118" t="s">
        <v>33</v>
      </c>
      <c r="AB534" s="118" t="s">
        <v>33</v>
      </c>
      <c r="AC534" s="118" t="s">
        <v>33</v>
      </c>
      <c r="AD534" s="118" t="s">
        <v>33</v>
      </c>
      <c r="AE534" s="118" t="s">
        <v>33</v>
      </c>
      <c r="AF534" s="118" t="s">
        <v>33</v>
      </c>
      <c r="AG534" s="118" t="s">
        <v>33</v>
      </c>
      <c r="AH534" s="118" t="s">
        <v>33</v>
      </c>
      <c r="AI534" s="118" t="s">
        <v>33</v>
      </c>
      <c r="AJ534" s="118" t="s">
        <v>33</v>
      </c>
      <c r="AK534" s="119">
        <v>9.9730240000000012E-2</v>
      </c>
      <c r="AL534" s="119">
        <v>0.10643260918518518</v>
      </c>
      <c r="AM534" s="119">
        <v>0.12213497837037038</v>
      </c>
      <c r="AN534" s="119">
        <v>0.13663734755555554</v>
      </c>
      <c r="AO534" s="119">
        <v>0.12953971674074077</v>
      </c>
      <c r="AP534" s="119">
        <v>0.13324208592592596</v>
      </c>
      <c r="AQ534" s="119">
        <v>0.13814445511111112</v>
      </c>
      <c r="AR534" s="119">
        <v>0.13044682429629631</v>
      </c>
      <c r="AS534" s="119">
        <v>0.12874919348148148</v>
      </c>
      <c r="AT534" s="119">
        <v>0.13845156266666669</v>
      </c>
      <c r="AU534" s="119">
        <v>0.14275393185185187</v>
      </c>
      <c r="AV534" s="119">
        <v>0.13625630103703701</v>
      </c>
      <c r="AW534" s="119">
        <v>0.1333586702222222</v>
      </c>
      <c r="AX534" s="119">
        <v>0.13166103940740737</v>
      </c>
      <c r="AY534" s="119">
        <v>0.13596340859259254</v>
      </c>
      <c r="AZ534" s="119">
        <v>0.14026577777777779</v>
      </c>
      <c r="BA534" s="119">
        <v>0.14774088888888892</v>
      </c>
      <c r="BB534" s="119">
        <v>0.15567933333333334</v>
      </c>
      <c r="BC534" s="119">
        <v>0.16417377777777781</v>
      </c>
      <c r="BD534" s="119">
        <v>0.17316244444444448</v>
      </c>
      <c r="BE534" s="119">
        <v>0.1827688888888889</v>
      </c>
      <c r="BF534" s="119">
        <v>0.18727557777777781</v>
      </c>
      <c r="BG534" s="119">
        <v>0.18842906155555558</v>
      </c>
      <c r="BH534" s="119">
        <v>0.19027680399999999</v>
      </c>
      <c r="BI534" s="119">
        <v>0.19261469133333337</v>
      </c>
      <c r="BJ534" s="119">
        <v>0.18345189755555558</v>
      </c>
      <c r="BK534" s="119">
        <v>0.18483037600000002</v>
      </c>
      <c r="BL534" s="119">
        <v>0.18574363688888892</v>
      </c>
      <c r="BM534" s="119">
        <v>0.18935043977777774</v>
      </c>
      <c r="BN534" s="119">
        <v>0.19430103288888892</v>
      </c>
      <c r="BO534" s="119">
        <v>0.19998131422222221</v>
      </c>
      <c r="BP534" s="119">
        <v>0.22691326337042311</v>
      </c>
      <c r="BR534" s="122" t="s">
        <v>146</v>
      </c>
      <c r="BS534" s="123">
        <v>1.0052224302500643</v>
      </c>
      <c r="BT534" s="123">
        <v>2.9234437145692151E-2</v>
      </c>
      <c r="BU534" s="123">
        <v>0.13467232802697618</v>
      </c>
    </row>
    <row r="535" spans="1:73" ht="16.5" customHeight="1">
      <c r="A535" s="105"/>
      <c r="B535" s="218"/>
      <c r="C535" s="212"/>
      <c r="D535" s="215"/>
      <c r="E535" s="88" t="s">
        <v>36</v>
      </c>
      <c r="F535" s="9" t="s">
        <v>97</v>
      </c>
      <c r="G535" s="11" t="s">
        <v>33</v>
      </c>
      <c r="H535" s="11" t="s">
        <v>33</v>
      </c>
      <c r="I535" s="11" t="s">
        <v>33</v>
      </c>
      <c r="J535" s="11" t="s">
        <v>33</v>
      </c>
      <c r="K535" s="11" t="s">
        <v>33</v>
      </c>
      <c r="L535" s="11" t="s">
        <v>33</v>
      </c>
      <c r="M535" s="11" t="s">
        <v>33</v>
      </c>
      <c r="N535" s="11" t="s">
        <v>33</v>
      </c>
      <c r="O535" s="11" t="s">
        <v>33</v>
      </c>
      <c r="P535" s="11" t="s">
        <v>33</v>
      </c>
      <c r="Q535" s="11" t="s">
        <v>33</v>
      </c>
      <c r="R535" s="11" t="s">
        <v>33</v>
      </c>
      <c r="S535" s="11" t="s">
        <v>33</v>
      </c>
      <c r="T535" s="11" t="s">
        <v>33</v>
      </c>
      <c r="U535" s="11" t="s">
        <v>33</v>
      </c>
      <c r="V535" s="11" t="s">
        <v>33</v>
      </c>
      <c r="W535" s="11" t="s">
        <v>33</v>
      </c>
      <c r="X535" s="11" t="s">
        <v>33</v>
      </c>
      <c r="Y535" s="11" t="s">
        <v>33</v>
      </c>
      <c r="Z535" s="11" t="s">
        <v>33</v>
      </c>
      <c r="AA535" s="11" t="s">
        <v>33</v>
      </c>
      <c r="AB535" s="11" t="s">
        <v>33</v>
      </c>
      <c r="AC535" s="11" t="s">
        <v>33</v>
      </c>
      <c r="AD535" s="11" t="s">
        <v>33</v>
      </c>
      <c r="AE535" s="11" t="s">
        <v>33</v>
      </c>
      <c r="AF535" s="11" t="s">
        <v>33</v>
      </c>
      <c r="AG535" s="11" t="s">
        <v>33</v>
      </c>
      <c r="AH535" s="11" t="s">
        <v>33</v>
      </c>
      <c r="AI535" s="11" t="s">
        <v>33</v>
      </c>
      <c r="AJ535" s="11" t="s">
        <v>33</v>
      </c>
      <c r="AK535" s="15">
        <v>177.6366703254628</v>
      </c>
      <c r="AL535" s="15">
        <v>174.54767528756099</v>
      </c>
      <c r="AM535" s="15">
        <v>163.52500048220577</v>
      </c>
      <c r="AN535" s="15">
        <v>175.70062051086816</v>
      </c>
      <c r="AO535" s="15">
        <v>141.80416437424023</v>
      </c>
      <c r="AP535" s="15">
        <v>152.21885281921467</v>
      </c>
      <c r="AQ535" s="15">
        <v>147.246318068883</v>
      </c>
      <c r="AR535" s="15">
        <v>127.64049452386449</v>
      </c>
      <c r="AS535" s="15">
        <v>125.53767986477145</v>
      </c>
      <c r="AT535" s="15">
        <v>112.09686521492733</v>
      </c>
      <c r="AU535" s="15">
        <v>97.46029677213977</v>
      </c>
      <c r="AV535" s="15">
        <v>89.329930862864543</v>
      </c>
      <c r="AW535" s="15">
        <v>66.655554799833425</v>
      </c>
      <c r="AX535" s="15">
        <v>66.316947078707685</v>
      </c>
      <c r="AY535" s="15">
        <v>67.735150949323852</v>
      </c>
      <c r="AZ535" s="15">
        <v>68.133079099227714</v>
      </c>
      <c r="BA535" s="15">
        <v>63.542554256279743</v>
      </c>
      <c r="BB535" s="15">
        <v>59.651873061737028</v>
      </c>
      <c r="BC535" s="15">
        <v>58.727660859417071</v>
      </c>
      <c r="BD535" s="15">
        <v>52.29684423054254</v>
      </c>
      <c r="BE535" s="15">
        <v>54.21669755319305</v>
      </c>
      <c r="BF535" s="15">
        <v>45.822714616319402</v>
      </c>
      <c r="BG535" s="15">
        <v>49.799900243041115</v>
      </c>
      <c r="BH535" s="15">
        <v>50.036936154029931</v>
      </c>
      <c r="BI535" s="15">
        <v>41.647948919328549</v>
      </c>
      <c r="BJ535" s="15">
        <v>41.002469785915352</v>
      </c>
      <c r="BK535" s="15">
        <v>40.432310130735573</v>
      </c>
      <c r="BL535" s="15">
        <v>41.482120293857712</v>
      </c>
      <c r="BM535" s="15">
        <v>37.780682426042468</v>
      </c>
      <c r="BN535" s="15">
        <v>33.660503145395793</v>
      </c>
      <c r="BO535" s="15">
        <v>29.863786261573161</v>
      </c>
      <c r="BP535" s="15">
        <v>34.445727156623057</v>
      </c>
      <c r="BR535" s="93" t="s">
        <v>36</v>
      </c>
      <c r="BS535" s="95">
        <v>-0.83188276268150463</v>
      </c>
      <c r="BT535" s="95">
        <v>-0.11279441865211577</v>
      </c>
      <c r="BU535" s="95">
        <v>0.1534279965345737</v>
      </c>
    </row>
    <row r="536" spans="1:73" s="38" customFormat="1" ht="16.5" customHeight="1">
      <c r="A536" s="110"/>
      <c r="B536" s="218"/>
      <c r="C536" s="212"/>
      <c r="D536" s="215"/>
      <c r="E536" s="89" t="s">
        <v>102</v>
      </c>
      <c r="F536" s="9" t="s">
        <v>97</v>
      </c>
      <c r="G536" s="11" t="s">
        <v>33</v>
      </c>
      <c r="H536" s="11" t="s">
        <v>33</v>
      </c>
      <c r="I536" s="11" t="s">
        <v>33</v>
      </c>
      <c r="J536" s="11" t="s">
        <v>33</v>
      </c>
      <c r="K536" s="11" t="s">
        <v>33</v>
      </c>
      <c r="L536" s="11" t="s">
        <v>33</v>
      </c>
      <c r="M536" s="11" t="s">
        <v>33</v>
      </c>
      <c r="N536" s="11" t="s">
        <v>33</v>
      </c>
      <c r="O536" s="11" t="s">
        <v>33</v>
      </c>
      <c r="P536" s="11" t="s">
        <v>33</v>
      </c>
      <c r="Q536" s="11" t="s">
        <v>33</v>
      </c>
      <c r="R536" s="11" t="s">
        <v>33</v>
      </c>
      <c r="S536" s="11" t="s">
        <v>33</v>
      </c>
      <c r="T536" s="11" t="s">
        <v>33</v>
      </c>
      <c r="U536" s="11" t="s">
        <v>33</v>
      </c>
      <c r="V536" s="11" t="s">
        <v>33</v>
      </c>
      <c r="W536" s="11" t="s">
        <v>33</v>
      </c>
      <c r="X536" s="11" t="s">
        <v>33</v>
      </c>
      <c r="Y536" s="11" t="s">
        <v>33</v>
      </c>
      <c r="Z536" s="11" t="s">
        <v>33</v>
      </c>
      <c r="AA536" s="11" t="s">
        <v>33</v>
      </c>
      <c r="AB536" s="11" t="s">
        <v>33</v>
      </c>
      <c r="AC536" s="11" t="s">
        <v>33</v>
      </c>
      <c r="AD536" s="11" t="s">
        <v>33</v>
      </c>
      <c r="AE536" s="11" t="s">
        <v>33</v>
      </c>
      <c r="AF536" s="11" t="s">
        <v>33</v>
      </c>
      <c r="AG536" s="11" t="s">
        <v>33</v>
      </c>
      <c r="AH536" s="11" t="s">
        <v>33</v>
      </c>
      <c r="AI536" s="11" t="s">
        <v>33</v>
      </c>
      <c r="AJ536" s="11" t="s">
        <v>33</v>
      </c>
      <c r="AK536" s="54">
        <v>177.73640056546282</v>
      </c>
      <c r="AL536" s="54">
        <v>174.65410789674618</v>
      </c>
      <c r="AM536" s="54">
        <v>163.64713546057615</v>
      </c>
      <c r="AN536" s="54">
        <v>175.83725785842373</v>
      </c>
      <c r="AO536" s="54">
        <v>141.93370409098097</v>
      </c>
      <c r="AP536" s="54">
        <v>152.3520949051406</v>
      </c>
      <c r="AQ536" s="54">
        <v>147.3844625239941</v>
      </c>
      <c r="AR536" s="54">
        <v>127.77094134816079</v>
      </c>
      <c r="AS536" s="54">
        <v>125.66642905825293</v>
      </c>
      <c r="AT536" s="54">
        <v>112.23531677759399</v>
      </c>
      <c r="AU536" s="54">
        <v>97.603050703991627</v>
      </c>
      <c r="AV536" s="54">
        <v>89.46618716390158</v>
      </c>
      <c r="AW536" s="54">
        <v>66.788913470055647</v>
      </c>
      <c r="AX536" s="54">
        <v>66.448608118115089</v>
      </c>
      <c r="AY536" s="54">
        <v>67.87111435791644</v>
      </c>
      <c r="AZ536" s="54">
        <v>68.273344877005499</v>
      </c>
      <c r="BA536" s="54">
        <v>63.690295145168633</v>
      </c>
      <c r="BB536" s="54">
        <v>59.80755239507036</v>
      </c>
      <c r="BC536" s="54">
        <v>58.891834637194847</v>
      </c>
      <c r="BD536" s="54">
        <v>52.470006674986983</v>
      </c>
      <c r="BE536" s="54">
        <v>54.399466442081938</v>
      </c>
      <c r="BF536" s="54">
        <v>46.009990194097178</v>
      </c>
      <c r="BG536" s="54">
        <v>49.988329304596668</v>
      </c>
      <c r="BH536" s="54">
        <v>50.227212958029931</v>
      </c>
      <c r="BI536" s="54">
        <v>41.840563610661881</v>
      </c>
      <c r="BJ536" s="54">
        <v>41.185921683470909</v>
      </c>
      <c r="BK536" s="54">
        <v>40.617140506735574</v>
      </c>
      <c r="BL536" s="54">
        <v>41.667863930746599</v>
      </c>
      <c r="BM536" s="54">
        <v>37.970032865820244</v>
      </c>
      <c r="BN536" s="54">
        <v>33.854804178284681</v>
      </c>
      <c r="BO536" s="54">
        <v>30.063767575795382</v>
      </c>
      <c r="BP536" s="54">
        <v>34.672640419993478</v>
      </c>
      <c r="BR536" s="94" t="s">
        <v>102</v>
      </c>
      <c r="BS536" s="96">
        <v>-0.83085193871290031</v>
      </c>
      <c r="BT536" s="96">
        <v>-0.11197928017911754</v>
      </c>
      <c r="BU536" s="96">
        <v>0.15330323561670769</v>
      </c>
    </row>
    <row r="537" spans="1:73" s="38" customFormat="1">
      <c r="A537" s="110"/>
      <c r="B537" s="219"/>
      <c r="C537" s="213"/>
      <c r="D537" s="216"/>
      <c r="E537" s="117" t="s">
        <v>129</v>
      </c>
      <c r="F537" s="76" t="s">
        <v>130</v>
      </c>
      <c r="G537" s="11" t="s">
        <v>33</v>
      </c>
      <c r="H537" s="11" t="s">
        <v>33</v>
      </c>
      <c r="I537" s="11" t="s">
        <v>33</v>
      </c>
      <c r="J537" s="11" t="s">
        <v>33</v>
      </c>
      <c r="K537" s="11" t="s">
        <v>33</v>
      </c>
      <c r="L537" s="11" t="s">
        <v>33</v>
      </c>
      <c r="M537" s="11" t="s">
        <v>33</v>
      </c>
      <c r="N537" s="11" t="s">
        <v>33</v>
      </c>
      <c r="O537" s="11" t="s">
        <v>33</v>
      </c>
      <c r="P537" s="11" t="s">
        <v>33</v>
      </c>
      <c r="Q537" s="11" t="s">
        <v>33</v>
      </c>
      <c r="R537" s="11" t="s">
        <v>33</v>
      </c>
      <c r="S537" s="11" t="s">
        <v>33</v>
      </c>
      <c r="T537" s="11" t="s">
        <v>33</v>
      </c>
      <c r="U537" s="11" t="s">
        <v>33</v>
      </c>
      <c r="V537" s="11" t="s">
        <v>33</v>
      </c>
      <c r="W537" s="11" t="s">
        <v>33</v>
      </c>
      <c r="X537" s="11" t="s">
        <v>33</v>
      </c>
      <c r="Y537" s="11" t="s">
        <v>33</v>
      </c>
      <c r="Z537" s="11" t="s">
        <v>33</v>
      </c>
      <c r="AA537" s="11" t="s">
        <v>33</v>
      </c>
      <c r="AB537" s="11" t="s">
        <v>33</v>
      </c>
      <c r="AC537" s="11" t="s">
        <v>33</v>
      </c>
      <c r="AD537" s="11" t="s">
        <v>33</v>
      </c>
      <c r="AE537" s="11" t="s">
        <v>33</v>
      </c>
      <c r="AF537" s="11" t="s">
        <v>33</v>
      </c>
      <c r="AG537" s="11" t="s">
        <v>33</v>
      </c>
      <c r="AH537" s="11" t="s">
        <v>33</v>
      </c>
      <c r="AI537" s="11" t="s">
        <v>33</v>
      </c>
      <c r="AJ537" s="11" t="s">
        <v>33</v>
      </c>
      <c r="AK537" s="62">
        <v>5.6111319731192572E-4</v>
      </c>
      <c r="AL537" s="62">
        <v>6.0939081517685865E-4</v>
      </c>
      <c r="AM537" s="62">
        <v>7.4633129401640902E-4</v>
      </c>
      <c r="AN537" s="62">
        <v>7.7706709726768945E-4</v>
      </c>
      <c r="AO537" s="62">
        <v>9.1267763052040464E-4</v>
      </c>
      <c r="AP537" s="62">
        <v>8.7456681188983218E-4</v>
      </c>
      <c r="AQ537" s="62">
        <v>9.3730677403407626E-4</v>
      </c>
      <c r="AR537" s="62">
        <v>1.0209428131302881E-3</v>
      </c>
      <c r="AS537" s="62">
        <v>1.0245313282658769E-3</v>
      </c>
      <c r="AT537" s="62">
        <v>1.2335828564641817E-3</v>
      </c>
      <c r="AU537" s="62">
        <v>1.4625970276768586E-3</v>
      </c>
      <c r="AV537" s="62">
        <v>1.5229921533083351E-3</v>
      </c>
      <c r="AW537" s="62">
        <v>1.9967186662201452E-3</v>
      </c>
      <c r="AX537" s="62">
        <v>1.9813964977772676E-3</v>
      </c>
      <c r="AY537" s="62">
        <v>2.0032588219429147E-3</v>
      </c>
      <c r="AZ537" s="62">
        <v>2.0544734995841603E-3</v>
      </c>
      <c r="BA537" s="62">
        <v>2.3196766250202583E-3</v>
      </c>
      <c r="BB537" s="62">
        <v>2.6030045888680311E-3</v>
      </c>
      <c r="BC537" s="62">
        <v>2.787717156192806E-3</v>
      </c>
      <c r="BD537" s="62">
        <v>3.3002176942163964E-3</v>
      </c>
      <c r="BE537" s="62">
        <v>3.3597551748688454E-3</v>
      </c>
      <c r="BF537" s="62">
        <v>4.0703242271458735E-3</v>
      </c>
      <c r="BG537" s="62">
        <v>3.7694610757521081E-3</v>
      </c>
      <c r="BH537" s="62">
        <v>3.7883209677390638E-3</v>
      </c>
      <c r="BI537" s="62">
        <v>4.603539596781411E-3</v>
      </c>
      <c r="BJ537" s="62">
        <v>4.4542380031082343E-3</v>
      </c>
      <c r="BK537" s="62">
        <v>4.5505511637223559E-3</v>
      </c>
      <c r="BL537" s="62">
        <v>4.4577191957236193E-3</v>
      </c>
      <c r="BM537" s="62">
        <v>4.9868389750124939E-3</v>
      </c>
      <c r="BN537" s="62">
        <v>5.7392455104944449E-3</v>
      </c>
      <c r="BO537" s="62">
        <v>6.651904613020925E-3</v>
      </c>
      <c r="BP537" s="62">
        <v>6.5444471670400061E-3</v>
      </c>
      <c r="BR537" s="55"/>
      <c r="BS537" s="53"/>
    </row>
    <row r="538" spans="1:73" s="38" customFormat="1" ht="27">
      <c r="A538" s="110"/>
      <c r="B538" s="126"/>
      <c r="C538" s="127"/>
      <c r="D538" s="48"/>
      <c r="E538" s="82"/>
      <c r="F538" s="83"/>
      <c r="G538" s="84"/>
      <c r="H538" s="84"/>
      <c r="I538" s="84"/>
      <c r="J538" s="84"/>
      <c r="K538" s="84"/>
      <c r="L538" s="84"/>
      <c r="M538" s="84"/>
      <c r="N538" s="84"/>
      <c r="O538" s="84"/>
      <c r="P538" s="84"/>
      <c r="Q538" s="84"/>
      <c r="R538" s="84"/>
      <c r="S538" s="84"/>
      <c r="T538" s="84"/>
      <c r="U538" s="84"/>
      <c r="V538" s="84"/>
      <c r="W538" s="84"/>
      <c r="X538" s="84"/>
      <c r="Y538" s="84"/>
      <c r="Z538" s="84"/>
      <c r="AA538" s="84"/>
      <c r="AB538" s="84"/>
      <c r="AC538" s="84"/>
      <c r="AD538" s="84"/>
      <c r="AE538" s="84"/>
      <c r="AF538" s="84"/>
      <c r="AG538" s="84"/>
      <c r="AH538" s="84"/>
      <c r="AI538" s="84"/>
      <c r="AJ538" s="84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R538" s="142" t="s">
        <v>18</v>
      </c>
      <c r="BS538" s="91" t="s">
        <v>233</v>
      </c>
      <c r="BT538" s="91" t="s">
        <v>234</v>
      </c>
      <c r="BU538" s="91" t="s">
        <v>235</v>
      </c>
    </row>
    <row r="539" spans="1:73" ht="17.25" customHeight="1">
      <c r="A539" s="105"/>
      <c r="B539" s="217" t="s">
        <v>39</v>
      </c>
      <c r="C539" s="211" t="s">
        <v>24</v>
      </c>
      <c r="D539" s="214" t="s">
        <v>18</v>
      </c>
      <c r="E539" s="129" t="s">
        <v>151</v>
      </c>
      <c r="F539" s="9" t="s">
        <v>97</v>
      </c>
      <c r="G539" s="11" t="s">
        <v>33</v>
      </c>
      <c r="H539" s="11" t="s">
        <v>33</v>
      </c>
      <c r="I539" s="11" t="s">
        <v>33</v>
      </c>
      <c r="J539" s="11" t="s">
        <v>33</v>
      </c>
      <c r="K539" s="11" t="s">
        <v>33</v>
      </c>
      <c r="L539" s="11" t="s">
        <v>33</v>
      </c>
      <c r="M539" s="11" t="s">
        <v>33</v>
      </c>
      <c r="N539" s="11" t="s">
        <v>33</v>
      </c>
      <c r="O539" s="11" t="s">
        <v>33</v>
      </c>
      <c r="P539" s="11" t="s">
        <v>33</v>
      </c>
      <c r="Q539" s="11" t="s">
        <v>33</v>
      </c>
      <c r="R539" s="11" t="s">
        <v>33</v>
      </c>
      <c r="S539" s="11" t="s">
        <v>33</v>
      </c>
      <c r="T539" s="11" t="s">
        <v>33</v>
      </c>
      <c r="U539" s="11" t="s">
        <v>33</v>
      </c>
      <c r="V539" s="11" t="s">
        <v>33</v>
      </c>
      <c r="W539" s="11" t="s">
        <v>33</v>
      </c>
      <c r="X539" s="11" t="s">
        <v>33</v>
      </c>
      <c r="Y539" s="11" t="s">
        <v>33</v>
      </c>
      <c r="Z539" s="11" t="s">
        <v>33</v>
      </c>
      <c r="AA539" s="11" t="s">
        <v>33</v>
      </c>
      <c r="AB539" s="11" t="s">
        <v>33</v>
      </c>
      <c r="AC539" s="11" t="s">
        <v>33</v>
      </c>
      <c r="AD539" s="11" t="s">
        <v>33</v>
      </c>
      <c r="AE539" s="11" t="s">
        <v>33</v>
      </c>
      <c r="AF539" s="11" t="s">
        <v>33</v>
      </c>
      <c r="AG539" s="11" t="s">
        <v>33</v>
      </c>
      <c r="AH539" s="11" t="s">
        <v>33</v>
      </c>
      <c r="AI539" s="11" t="s">
        <v>33</v>
      </c>
      <c r="AJ539" s="11" t="s">
        <v>33</v>
      </c>
      <c r="AK539" s="137">
        <v>0</v>
      </c>
      <c r="AL539" s="137">
        <v>0</v>
      </c>
      <c r="AM539" s="137">
        <v>0</v>
      </c>
      <c r="AN539" s="137">
        <v>0</v>
      </c>
      <c r="AO539" s="137">
        <v>0</v>
      </c>
      <c r="AP539" s="137">
        <v>0</v>
      </c>
      <c r="AQ539" s="137">
        <v>0</v>
      </c>
      <c r="AR539" s="137">
        <v>0</v>
      </c>
      <c r="AS539" s="137">
        <v>0</v>
      </c>
      <c r="AT539" s="137">
        <v>0</v>
      </c>
      <c r="AU539" s="137">
        <v>0</v>
      </c>
      <c r="AV539" s="137">
        <v>0</v>
      </c>
      <c r="AW539" s="137">
        <v>0</v>
      </c>
      <c r="AX539" s="137">
        <v>0</v>
      </c>
      <c r="AY539" s="137">
        <v>0</v>
      </c>
      <c r="AZ539" s="137">
        <v>0</v>
      </c>
      <c r="BA539" s="137">
        <v>0</v>
      </c>
      <c r="BB539" s="137">
        <v>0</v>
      </c>
      <c r="BC539" s="137">
        <v>0</v>
      </c>
      <c r="BD539" s="137">
        <v>0</v>
      </c>
      <c r="BE539" s="137">
        <v>0</v>
      </c>
      <c r="BF539" s="137">
        <v>0</v>
      </c>
      <c r="BG539" s="137">
        <v>0</v>
      </c>
      <c r="BH539" s="137">
        <v>0</v>
      </c>
      <c r="BI539" s="137">
        <v>0</v>
      </c>
      <c r="BJ539" s="137">
        <v>0</v>
      </c>
      <c r="BK539" s="137">
        <v>0</v>
      </c>
      <c r="BL539" s="137">
        <v>0</v>
      </c>
      <c r="BM539" s="137">
        <v>0</v>
      </c>
      <c r="BN539" s="137">
        <v>0</v>
      </c>
      <c r="BO539" s="137">
        <v>0</v>
      </c>
      <c r="BP539" s="137">
        <v>0</v>
      </c>
      <c r="BR539" s="129" t="s">
        <v>151</v>
      </c>
      <c r="BS539" s="131">
        <v>0</v>
      </c>
      <c r="BT539" s="131">
        <v>0</v>
      </c>
      <c r="BU539" s="131">
        <v>0</v>
      </c>
    </row>
    <row r="540" spans="1:73" ht="17.25">
      <c r="A540" s="105"/>
      <c r="B540" s="218"/>
      <c r="C540" s="212"/>
      <c r="D540" s="215"/>
      <c r="E540" s="129" t="s">
        <v>152</v>
      </c>
      <c r="F540" s="9" t="s">
        <v>97</v>
      </c>
      <c r="G540" s="11" t="s">
        <v>33</v>
      </c>
      <c r="H540" s="11" t="s">
        <v>33</v>
      </c>
      <c r="I540" s="11" t="s">
        <v>33</v>
      </c>
      <c r="J540" s="11" t="s">
        <v>33</v>
      </c>
      <c r="K540" s="11" t="s">
        <v>33</v>
      </c>
      <c r="L540" s="11" t="s">
        <v>33</v>
      </c>
      <c r="M540" s="11" t="s">
        <v>33</v>
      </c>
      <c r="N540" s="11" t="s">
        <v>33</v>
      </c>
      <c r="O540" s="11" t="s">
        <v>33</v>
      </c>
      <c r="P540" s="11" t="s">
        <v>33</v>
      </c>
      <c r="Q540" s="11" t="s">
        <v>33</v>
      </c>
      <c r="R540" s="11" t="s">
        <v>33</v>
      </c>
      <c r="S540" s="11" t="s">
        <v>33</v>
      </c>
      <c r="T540" s="11" t="s">
        <v>33</v>
      </c>
      <c r="U540" s="11" t="s">
        <v>33</v>
      </c>
      <c r="V540" s="11" t="s">
        <v>33</v>
      </c>
      <c r="W540" s="11" t="s">
        <v>33</v>
      </c>
      <c r="X540" s="11" t="s">
        <v>33</v>
      </c>
      <c r="Y540" s="11" t="s">
        <v>33</v>
      </c>
      <c r="Z540" s="11" t="s">
        <v>33</v>
      </c>
      <c r="AA540" s="11" t="s">
        <v>33</v>
      </c>
      <c r="AB540" s="11" t="s">
        <v>33</v>
      </c>
      <c r="AC540" s="11" t="s">
        <v>33</v>
      </c>
      <c r="AD540" s="11" t="s">
        <v>33</v>
      </c>
      <c r="AE540" s="11" t="s">
        <v>33</v>
      </c>
      <c r="AF540" s="11" t="s">
        <v>33</v>
      </c>
      <c r="AG540" s="11" t="s">
        <v>33</v>
      </c>
      <c r="AH540" s="11" t="s">
        <v>33</v>
      </c>
      <c r="AI540" s="11" t="s">
        <v>33</v>
      </c>
      <c r="AJ540" s="11" t="s">
        <v>33</v>
      </c>
      <c r="AK540" s="137">
        <v>0</v>
      </c>
      <c r="AL540" s="137">
        <v>0</v>
      </c>
      <c r="AM540" s="137">
        <v>0</v>
      </c>
      <c r="AN540" s="137">
        <v>0</v>
      </c>
      <c r="AO540" s="137">
        <v>0</v>
      </c>
      <c r="AP540" s="137">
        <v>0</v>
      </c>
      <c r="AQ540" s="137">
        <v>0</v>
      </c>
      <c r="AR540" s="137">
        <v>0</v>
      </c>
      <c r="AS540" s="137">
        <v>0</v>
      </c>
      <c r="AT540" s="137">
        <v>0</v>
      </c>
      <c r="AU540" s="137">
        <v>0</v>
      </c>
      <c r="AV540" s="137">
        <v>0</v>
      </c>
      <c r="AW540" s="137">
        <v>0</v>
      </c>
      <c r="AX540" s="137">
        <v>0</v>
      </c>
      <c r="AY540" s="137">
        <v>0</v>
      </c>
      <c r="AZ540" s="137">
        <v>0</v>
      </c>
      <c r="BA540" s="137">
        <v>0</v>
      </c>
      <c r="BB540" s="137">
        <v>0</v>
      </c>
      <c r="BC540" s="137">
        <v>0</v>
      </c>
      <c r="BD540" s="137">
        <v>0</v>
      </c>
      <c r="BE540" s="137">
        <v>0</v>
      </c>
      <c r="BF540" s="137">
        <v>0</v>
      </c>
      <c r="BG540" s="137">
        <v>0</v>
      </c>
      <c r="BH540" s="137">
        <v>0</v>
      </c>
      <c r="BI540" s="137">
        <v>0</v>
      </c>
      <c r="BJ540" s="137">
        <v>0</v>
      </c>
      <c r="BK540" s="137">
        <v>0</v>
      </c>
      <c r="BL540" s="137">
        <v>0</v>
      </c>
      <c r="BM540" s="137">
        <v>0</v>
      </c>
      <c r="BN540" s="137">
        <v>0</v>
      </c>
      <c r="BO540" s="137">
        <v>0</v>
      </c>
      <c r="BP540" s="137">
        <v>0</v>
      </c>
      <c r="BR540" s="129" t="s">
        <v>152</v>
      </c>
      <c r="BS540" s="131">
        <v>0</v>
      </c>
      <c r="BT540" s="131">
        <v>0</v>
      </c>
      <c r="BU540" s="131">
        <v>0</v>
      </c>
    </row>
    <row r="541" spans="1:73" ht="17.25">
      <c r="A541" s="105"/>
      <c r="B541" s="218"/>
      <c r="C541" s="212"/>
      <c r="D541" s="215"/>
      <c r="E541" s="129" t="s">
        <v>153</v>
      </c>
      <c r="F541" s="9" t="s">
        <v>97</v>
      </c>
      <c r="G541" s="11" t="s">
        <v>33</v>
      </c>
      <c r="H541" s="11" t="s">
        <v>33</v>
      </c>
      <c r="I541" s="11" t="s">
        <v>33</v>
      </c>
      <c r="J541" s="11" t="s">
        <v>33</v>
      </c>
      <c r="K541" s="11" t="s">
        <v>33</v>
      </c>
      <c r="L541" s="11" t="s">
        <v>33</v>
      </c>
      <c r="M541" s="11" t="s">
        <v>33</v>
      </c>
      <c r="N541" s="11" t="s">
        <v>33</v>
      </c>
      <c r="O541" s="11" t="s">
        <v>33</v>
      </c>
      <c r="P541" s="11" t="s">
        <v>33</v>
      </c>
      <c r="Q541" s="11" t="s">
        <v>33</v>
      </c>
      <c r="R541" s="11" t="s">
        <v>33</v>
      </c>
      <c r="S541" s="11" t="s">
        <v>33</v>
      </c>
      <c r="T541" s="11" t="s">
        <v>33</v>
      </c>
      <c r="U541" s="11" t="s">
        <v>33</v>
      </c>
      <c r="V541" s="11" t="s">
        <v>33</v>
      </c>
      <c r="W541" s="11" t="s">
        <v>33</v>
      </c>
      <c r="X541" s="11" t="s">
        <v>33</v>
      </c>
      <c r="Y541" s="11" t="s">
        <v>33</v>
      </c>
      <c r="Z541" s="11" t="s">
        <v>33</v>
      </c>
      <c r="AA541" s="11" t="s">
        <v>33</v>
      </c>
      <c r="AB541" s="11" t="s">
        <v>33</v>
      </c>
      <c r="AC541" s="11" t="s">
        <v>33</v>
      </c>
      <c r="AD541" s="11" t="s">
        <v>33</v>
      </c>
      <c r="AE541" s="11" t="s">
        <v>33</v>
      </c>
      <c r="AF541" s="11" t="s">
        <v>33</v>
      </c>
      <c r="AG541" s="11" t="s">
        <v>33</v>
      </c>
      <c r="AH541" s="11" t="s">
        <v>33</v>
      </c>
      <c r="AI541" s="11" t="s">
        <v>33</v>
      </c>
      <c r="AJ541" s="11" t="s">
        <v>33</v>
      </c>
      <c r="AK541" s="137">
        <v>0</v>
      </c>
      <c r="AL541" s="137">
        <v>0</v>
      </c>
      <c r="AM541" s="137">
        <v>0</v>
      </c>
      <c r="AN541" s="137">
        <v>0</v>
      </c>
      <c r="AO541" s="137">
        <v>0</v>
      </c>
      <c r="AP541" s="137">
        <v>0</v>
      </c>
      <c r="AQ541" s="137">
        <v>0</v>
      </c>
      <c r="AR541" s="137">
        <v>0</v>
      </c>
      <c r="AS541" s="137">
        <v>0</v>
      </c>
      <c r="AT541" s="137">
        <v>0</v>
      </c>
      <c r="AU541" s="137">
        <v>0</v>
      </c>
      <c r="AV541" s="137">
        <v>0</v>
      </c>
      <c r="AW541" s="137">
        <v>0</v>
      </c>
      <c r="AX541" s="137">
        <v>0</v>
      </c>
      <c r="AY541" s="137">
        <v>0</v>
      </c>
      <c r="AZ541" s="137">
        <v>0</v>
      </c>
      <c r="BA541" s="137">
        <v>0</v>
      </c>
      <c r="BB541" s="137">
        <v>0</v>
      </c>
      <c r="BC541" s="137">
        <v>0</v>
      </c>
      <c r="BD541" s="137">
        <v>0</v>
      </c>
      <c r="BE541" s="137">
        <v>0</v>
      </c>
      <c r="BF541" s="137">
        <v>0</v>
      </c>
      <c r="BG541" s="137">
        <v>0</v>
      </c>
      <c r="BH541" s="137">
        <v>0</v>
      </c>
      <c r="BI541" s="137">
        <v>0</v>
      </c>
      <c r="BJ541" s="137">
        <v>0</v>
      </c>
      <c r="BK541" s="137">
        <v>0</v>
      </c>
      <c r="BL541" s="137">
        <v>0</v>
      </c>
      <c r="BM541" s="137">
        <v>0</v>
      </c>
      <c r="BN541" s="137">
        <v>0</v>
      </c>
      <c r="BO541" s="137">
        <v>0</v>
      </c>
      <c r="BP541" s="137">
        <v>0</v>
      </c>
      <c r="BR541" s="129" t="s">
        <v>153</v>
      </c>
      <c r="BS541" s="131">
        <v>0</v>
      </c>
      <c r="BT541" s="131">
        <v>0</v>
      </c>
      <c r="BU541" s="131">
        <v>0</v>
      </c>
    </row>
    <row r="542" spans="1:73" ht="17.25">
      <c r="A542" s="105"/>
      <c r="B542" s="218"/>
      <c r="C542" s="212"/>
      <c r="D542" s="215"/>
      <c r="E542" s="129" t="s">
        <v>154</v>
      </c>
      <c r="F542" s="9" t="s">
        <v>97</v>
      </c>
      <c r="G542" s="11" t="s">
        <v>33</v>
      </c>
      <c r="H542" s="11" t="s">
        <v>33</v>
      </c>
      <c r="I542" s="11" t="s">
        <v>33</v>
      </c>
      <c r="J542" s="11" t="s">
        <v>33</v>
      </c>
      <c r="K542" s="11" t="s">
        <v>33</v>
      </c>
      <c r="L542" s="11" t="s">
        <v>33</v>
      </c>
      <c r="M542" s="11" t="s">
        <v>33</v>
      </c>
      <c r="N542" s="11" t="s">
        <v>33</v>
      </c>
      <c r="O542" s="11" t="s">
        <v>33</v>
      </c>
      <c r="P542" s="11" t="s">
        <v>33</v>
      </c>
      <c r="Q542" s="11" t="s">
        <v>33</v>
      </c>
      <c r="R542" s="11" t="s">
        <v>33</v>
      </c>
      <c r="S542" s="11" t="s">
        <v>33</v>
      </c>
      <c r="T542" s="11" t="s">
        <v>33</v>
      </c>
      <c r="U542" s="11" t="s">
        <v>33</v>
      </c>
      <c r="V542" s="11" t="s">
        <v>33</v>
      </c>
      <c r="W542" s="11" t="s">
        <v>33</v>
      </c>
      <c r="X542" s="11" t="s">
        <v>33</v>
      </c>
      <c r="Y542" s="11" t="s">
        <v>33</v>
      </c>
      <c r="Z542" s="11" t="s">
        <v>33</v>
      </c>
      <c r="AA542" s="11" t="s">
        <v>33</v>
      </c>
      <c r="AB542" s="11" t="s">
        <v>33</v>
      </c>
      <c r="AC542" s="11" t="s">
        <v>33</v>
      </c>
      <c r="AD542" s="11" t="s">
        <v>33</v>
      </c>
      <c r="AE542" s="11" t="s">
        <v>33</v>
      </c>
      <c r="AF542" s="11" t="s">
        <v>33</v>
      </c>
      <c r="AG542" s="11" t="s">
        <v>33</v>
      </c>
      <c r="AH542" s="11" t="s">
        <v>33</v>
      </c>
      <c r="AI542" s="11" t="s">
        <v>33</v>
      </c>
      <c r="AJ542" s="11" t="s">
        <v>33</v>
      </c>
      <c r="AK542" s="137">
        <v>0</v>
      </c>
      <c r="AL542" s="137">
        <v>0</v>
      </c>
      <c r="AM542" s="137">
        <v>0</v>
      </c>
      <c r="AN542" s="137">
        <v>0</v>
      </c>
      <c r="AO542" s="137">
        <v>0</v>
      </c>
      <c r="AP542" s="137">
        <v>0</v>
      </c>
      <c r="AQ542" s="137">
        <v>0</v>
      </c>
      <c r="AR542" s="137">
        <v>0</v>
      </c>
      <c r="AS542" s="137">
        <v>0</v>
      </c>
      <c r="AT542" s="137">
        <v>0</v>
      </c>
      <c r="AU542" s="137">
        <v>0</v>
      </c>
      <c r="AV542" s="137">
        <v>0</v>
      </c>
      <c r="AW542" s="137">
        <v>0</v>
      </c>
      <c r="AX542" s="137">
        <v>0</v>
      </c>
      <c r="AY542" s="137">
        <v>0</v>
      </c>
      <c r="AZ542" s="137">
        <v>0</v>
      </c>
      <c r="BA542" s="137">
        <v>0</v>
      </c>
      <c r="BB542" s="137">
        <v>0</v>
      </c>
      <c r="BC542" s="137">
        <v>0</v>
      </c>
      <c r="BD542" s="137">
        <v>0</v>
      </c>
      <c r="BE542" s="137">
        <v>0</v>
      </c>
      <c r="BF542" s="137">
        <v>0</v>
      </c>
      <c r="BG542" s="137">
        <v>0</v>
      </c>
      <c r="BH542" s="137">
        <v>0</v>
      </c>
      <c r="BI542" s="137">
        <v>0</v>
      </c>
      <c r="BJ542" s="137">
        <v>0</v>
      </c>
      <c r="BK542" s="137">
        <v>0</v>
      </c>
      <c r="BL542" s="137">
        <v>0</v>
      </c>
      <c r="BM542" s="137">
        <v>0</v>
      </c>
      <c r="BN542" s="137">
        <v>0</v>
      </c>
      <c r="BO542" s="137">
        <v>0</v>
      </c>
      <c r="BP542" s="137">
        <v>0</v>
      </c>
      <c r="BR542" s="129" t="s">
        <v>154</v>
      </c>
      <c r="BS542" s="131">
        <v>0</v>
      </c>
      <c r="BT542" s="131">
        <v>0</v>
      </c>
      <c r="BU542" s="131">
        <v>0</v>
      </c>
    </row>
    <row r="543" spans="1:73" ht="17.25" customHeight="1">
      <c r="A543" s="105"/>
      <c r="B543" s="218"/>
      <c r="C543" s="212"/>
      <c r="D543" s="215"/>
      <c r="E543" s="130" t="s">
        <v>155</v>
      </c>
      <c r="F543" s="9" t="s">
        <v>97</v>
      </c>
      <c r="G543" s="138" t="s">
        <v>33</v>
      </c>
      <c r="H543" s="138" t="s">
        <v>33</v>
      </c>
      <c r="I543" s="138" t="s">
        <v>33</v>
      </c>
      <c r="J543" s="138" t="s">
        <v>33</v>
      </c>
      <c r="K543" s="138" t="s">
        <v>33</v>
      </c>
      <c r="L543" s="138" t="s">
        <v>33</v>
      </c>
      <c r="M543" s="138" t="s">
        <v>33</v>
      </c>
      <c r="N543" s="138" t="s">
        <v>33</v>
      </c>
      <c r="O543" s="138" t="s">
        <v>33</v>
      </c>
      <c r="P543" s="138" t="s">
        <v>33</v>
      </c>
      <c r="Q543" s="138" t="s">
        <v>33</v>
      </c>
      <c r="R543" s="138" t="s">
        <v>33</v>
      </c>
      <c r="S543" s="138" t="s">
        <v>33</v>
      </c>
      <c r="T543" s="138" t="s">
        <v>33</v>
      </c>
      <c r="U543" s="138" t="s">
        <v>33</v>
      </c>
      <c r="V543" s="138" t="s">
        <v>33</v>
      </c>
      <c r="W543" s="138" t="s">
        <v>33</v>
      </c>
      <c r="X543" s="138" t="s">
        <v>33</v>
      </c>
      <c r="Y543" s="138" t="s">
        <v>33</v>
      </c>
      <c r="Z543" s="138" t="s">
        <v>33</v>
      </c>
      <c r="AA543" s="138" t="s">
        <v>33</v>
      </c>
      <c r="AB543" s="138" t="s">
        <v>33</v>
      </c>
      <c r="AC543" s="138" t="s">
        <v>33</v>
      </c>
      <c r="AD543" s="138" t="s">
        <v>33</v>
      </c>
      <c r="AE543" s="138" t="s">
        <v>33</v>
      </c>
      <c r="AF543" s="138" t="s">
        <v>33</v>
      </c>
      <c r="AG543" s="138" t="s">
        <v>33</v>
      </c>
      <c r="AH543" s="138" t="s">
        <v>33</v>
      </c>
      <c r="AI543" s="138" t="s">
        <v>33</v>
      </c>
      <c r="AJ543" s="138" t="s">
        <v>33</v>
      </c>
      <c r="AK543" s="138">
        <v>0</v>
      </c>
      <c r="AL543" s="138">
        <v>0</v>
      </c>
      <c r="AM543" s="138">
        <v>0</v>
      </c>
      <c r="AN543" s="138">
        <v>0</v>
      </c>
      <c r="AO543" s="138">
        <v>0</v>
      </c>
      <c r="AP543" s="138">
        <v>0</v>
      </c>
      <c r="AQ543" s="138">
        <v>0</v>
      </c>
      <c r="AR543" s="138">
        <v>0</v>
      </c>
      <c r="AS543" s="138">
        <v>0</v>
      </c>
      <c r="AT543" s="138">
        <v>0</v>
      </c>
      <c r="AU543" s="138">
        <v>0</v>
      </c>
      <c r="AV543" s="138">
        <v>0</v>
      </c>
      <c r="AW543" s="138">
        <v>0</v>
      </c>
      <c r="AX543" s="138">
        <v>0</v>
      </c>
      <c r="AY543" s="138">
        <v>0</v>
      </c>
      <c r="AZ543" s="138">
        <v>0</v>
      </c>
      <c r="BA543" s="138">
        <v>0</v>
      </c>
      <c r="BB543" s="138">
        <v>0</v>
      </c>
      <c r="BC543" s="138">
        <v>0</v>
      </c>
      <c r="BD543" s="138">
        <v>0</v>
      </c>
      <c r="BE543" s="138">
        <v>0</v>
      </c>
      <c r="BF543" s="138">
        <v>0</v>
      </c>
      <c r="BG543" s="138">
        <v>0</v>
      </c>
      <c r="BH543" s="138">
        <v>0</v>
      </c>
      <c r="BI543" s="138">
        <v>0</v>
      </c>
      <c r="BJ543" s="138">
        <v>0</v>
      </c>
      <c r="BK543" s="138">
        <v>0</v>
      </c>
      <c r="BL543" s="138">
        <v>0</v>
      </c>
      <c r="BM543" s="138">
        <v>0</v>
      </c>
      <c r="BN543" s="138">
        <v>0</v>
      </c>
      <c r="BO543" s="138">
        <v>0</v>
      </c>
      <c r="BP543" s="138">
        <v>0</v>
      </c>
      <c r="BR543" s="130" t="s">
        <v>155</v>
      </c>
      <c r="BS543" s="132">
        <v>0</v>
      </c>
      <c r="BT543" s="132">
        <v>0</v>
      </c>
      <c r="BU543" s="132">
        <v>0</v>
      </c>
    </row>
    <row r="544" spans="1:73" ht="17.25">
      <c r="A544" s="105"/>
      <c r="B544" s="218"/>
      <c r="C544" s="212"/>
      <c r="D544" s="215"/>
      <c r="E544" s="129" t="s">
        <v>156</v>
      </c>
      <c r="F544" s="9" t="s">
        <v>97</v>
      </c>
      <c r="G544" s="11" t="s">
        <v>33</v>
      </c>
      <c r="H544" s="11" t="s">
        <v>33</v>
      </c>
      <c r="I544" s="11" t="s">
        <v>33</v>
      </c>
      <c r="J544" s="11" t="s">
        <v>33</v>
      </c>
      <c r="K544" s="11" t="s">
        <v>33</v>
      </c>
      <c r="L544" s="11" t="s">
        <v>33</v>
      </c>
      <c r="M544" s="11" t="s">
        <v>33</v>
      </c>
      <c r="N544" s="11" t="s">
        <v>33</v>
      </c>
      <c r="O544" s="11" t="s">
        <v>33</v>
      </c>
      <c r="P544" s="11" t="s">
        <v>33</v>
      </c>
      <c r="Q544" s="11" t="s">
        <v>33</v>
      </c>
      <c r="R544" s="11" t="s">
        <v>33</v>
      </c>
      <c r="S544" s="11" t="s">
        <v>33</v>
      </c>
      <c r="T544" s="11" t="s">
        <v>33</v>
      </c>
      <c r="U544" s="11" t="s">
        <v>33</v>
      </c>
      <c r="V544" s="11" t="s">
        <v>33</v>
      </c>
      <c r="W544" s="11" t="s">
        <v>33</v>
      </c>
      <c r="X544" s="11" t="s">
        <v>33</v>
      </c>
      <c r="Y544" s="11" t="s">
        <v>33</v>
      </c>
      <c r="Z544" s="11" t="s">
        <v>33</v>
      </c>
      <c r="AA544" s="11" t="s">
        <v>33</v>
      </c>
      <c r="AB544" s="11" t="s">
        <v>33</v>
      </c>
      <c r="AC544" s="11" t="s">
        <v>33</v>
      </c>
      <c r="AD544" s="11" t="s">
        <v>33</v>
      </c>
      <c r="AE544" s="11" t="s">
        <v>33</v>
      </c>
      <c r="AF544" s="11" t="s">
        <v>33</v>
      </c>
      <c r="AG544" s="11" t="s">
        <v>33</v>
      </c>
      <c r="AH544" s="11" t="s">
        <v>33</v>
      </c>
      <c r="AI544" s="11" t="s">
        <v>33</v>
      </c>
      <c r="AJ544" s="11" t="s">
        <v>33</v>
      </c>
      <c r="AK544" s="137">
        <v>0</v>
      </c>
      <c r="AL544" s="137">
        <v>0</v>
      </c>
      <c r="AM544" s="137">
        <v>0</v>
      </c>
      <c r="AN544" s="137">
        <v>0</v>
      </c>
      <c r="AO544" s="137">
        <v>0</v>
      </c>
      <c r="AP544" s="137">
        <v>0</v>
      </c>
      <c r="AQ544" s="137">
        <v>0</v>
      </c>
      <c r="AR544" s="137">
        <v>0</v>
      </c>
      <c r="AS544" s="137">
        <v>0</v>
      </c>
      <c r="AT544" s="137">
        <v>0</v>
      </c>
      <c r="AU544" s="137">
        <v>0</v>
      </c>
      <c r="AV544" s="137">
        <v>0</v>
      </c>
      <c r="AW544" s="137">
        <v>0</v>
      </c>
      <c r="AX544" s="137">
        <v>0</v>
      </c>
      <c r="AY544" s="137">
        <v>0</v>
      </c>
      <c r="AZ544" s="137">
        <v>0</v>
      </c>
      <c r="BA544" s="137">
        <v>0</v>
      </c>
      <c r="BB544" s="137">
        <v>0</v>
      </c>
      <c r="BC544" s="137">
        <v>11.359485972899996</v>
      </c>
      <c r="BD544" s="137">
        <v>12.128454349933335</v>
      </c>
      <c r="BE544" s="137">
        <v>12.428323673033336</v>
      </c>
      <c r="BF544" s="137">
        <v>11.958726472699999</v>
      </c>
      <c r="BG544" s="137">
        <v>11.7676978337</v>
      </c>
      <c r="BH544" s="137">
        <v>12.929267092416667</v>
      </c>
      <c r="BI544" s="137">
        <v>14.943062716313335</v>
      </c>
      <c r="BJ544" s="137">
        <v>17.019511014526667</v>
      </c>
      <c r="BK544" s="137">
        <v>17.765760840776665</v>
      </c>
      <c r="BL544" s="137">
        <v>19.193770836650003</v>
      </c>
      <c r="BM544" s="137">
        <v>15.496717638270001</v>
      </c>
      <c r="BN544" s="137">
        <v>14.848588927405004</v>
      </c>
      <c r="BO544" s="137">
        <v>14.848588927405004</v>
      </c>
      <c r="BP544" s="137">
        <v>14.848588927405004</v>
      </c>
      <c r="BR544" s="129" t="s">
        <v>156</v>
      </c>
      <c r="BS544" s="131">
        <v>0</v>
      </c>
      <c r="BT544" s="131">
        <v>0</v>
      </c>
      <c r="BU544" s="131">
        <v>0</v>
      </c>
    </row>
    <row r="545" spans="1:73" ht="17.25">
      <c r="A545" s="105"/>
      <c r="B545" s="218"/>
      <c r="C545" s="212"/>
      <c r="D545" s="215"/>
      <c r="E545" s="129" t="s">
        <v>157</v>
      </c>
      <c r="F545" s="9" t="s">
        <v>97</v>
      </c>
      <c r="G545" s="11" t="s">
        <v>33</v>
      </c>
      <c r="H545" s="11" t="s">
        <v>33</v>
      </c>
      <c r="I545" s="11" t="s">
        <v>33</v>
      </c>
      <c r="J545" s="11" t="s">
        <v>33</v>
      </c>
      <c r="K545" s="11" t="s">
        <v>33</v>
      </c>
      <c r="L545" s="11" t="s">
        <v>33</v>
      </c>
      <c r="M545" s="11" t="s">
        <v>33</v>
      </c>
      <c r="N545" s="11" t="s">
        <v>33</v>
      </c>
      <c r="O545" s="11" t="s">
        <v>33</v>
      </c>
      <c r="P545" s="11" t="s">
        <v>33</v>
      </c>
      <c r="Q545" s="11" t="s">
        <v>33</v>
      </c>
      <c r="R545" s="11" t="s">
        <v>33</v>
      </c>
      <c r="S545" s="11" t="s">
        <v>33</v>
      </c>
      <c r="T545" s="11" t="s">
        <v>33</v>
      </c>
      <c r="U545" s="11" t="s">
        <v>33</v>
      </c>
      <c r="V545" s="11" t="s">
        <v>33</v>
      </c>
      <c r="W545" s="11" t="s">
        <v>33</v>
      </c>
      <c r="X545" s="11" t="s">
        <v>33</v>
      </c>
      <c r="Y545" s="11" t="s">
        <v>33</v>
      </c>
      <c r="Z545" s="11" t="s">
        <v>33</v>
      </c>
      <c r="AA545" s="11" t="s">
        <v>33</v>
      </c>
      <c r="AB545" s="11" t="s">
        <v>33</v>
      </c>
      <c r="AC545" s="11" t="s">
        <v>33</v>
      </c>
      <c r="AD545" s="11" t="s">
        <v>33</v>
      </c>
      <c r="AE545" s="11" t="s">
        <v>33</v>
      </c>
      <c r="AF545" s="11" t="s">
        <v>33</v>
      </c>
      <c r="AG545" s="11" t="s">
        <v>33</v>
      </c>
      <c r="AH545" s="11" t="s">
        <v>33</v>
      </c>
      <c r="AI545" s="11" t="s">
        <v>33</v>
      </c>
      <c r="AJ545" s="11" t="s">
        <v>33</v>
      </c>
      <c r="AK545" s="137">
        <v>0</v>
      </c>
      <c r="AL545" s="137">
        <v>0</v>
      </c>
      <c r="AM545" s="137">
        <v>0</v>
      </c>
      <c r="AN545" s="137">
        <v>0</v>
      </c>
      <c r="AO545" s="137">
        <v>0</v>
      </c>
      <c r="AP545" s="137">
        <v>0</v>
      </c>
      <c r="AQ545" s="137">
        <v>0</v>
      </c>
      <c r="AR545" s="137">
        <v>0</v>
      </c>
      <c r="AS545" s="137">
        <v>0</v>
      </c>
      <c r="AT545" s="137">
        <v>0</v>
      </c>
      <c r="AU545" s="137">
        <v>0</v>
      </c>
      <c r="AV545" s="137">
        <v>0</v>
      </c>
      <c r="AW545" s="137">
        <v>0</v>
      </c>
      <c r="AX545" s="137">
        <v>0</v>
      </c>
      <c r="AY545" s="137">
        <v>0</v>
      </c>
      <c r="AZ545" s="137">
        <v>0</v>
      </c>
      <c r="BA545" s="137">
        <v>0</v>
      </c>
      <c r="BB545" s="137">
        <v>0</v>
      </c>
      <c r="BC545" s="137">
        <v>0</v>
      </c>
      <c r="BD545" s="137">
        <v>0</v>
      </c>
      <c r="BE545" s="137">
        <v>0</v>
      </c>
      <c r="BF545" s="137">
        <v>0</v>
      </c>
      <c r="BG545" s="137">
        <v>0</v>
      </c>
      <c r="BH545" s="137">
        <v>0</v>
      </c>
      <c r="BI545" s="137">
        <v>0</v>
      </c>
      <c r="BJ545" s="137">
        <v>0</v>
      </c>
      <c r="BK545" s="137">
        <v>0</v>
      </c>
      <c r="BL545" s="137">
        <v>0</v>
      </c>
      <c r="BM545" s="137">
        <v>0</v>
      </c>
      <c r="BN545" s="137">
        <v>0</v>
      </c>
      <c r="BO545" s="137">
        <v>0</v>
      </c>
      <c r="BP545" s="137">
        <v>0</v>
      </c>
      <c r="BR545" s="129" t="s">
        <v>157</v>
      </c>
      <c r="BS545" s="131">
        <v>0</v>
      </c>
      <c r="BT545" s="131">
        <v>0</v>
      </c>
      <c r="BU545" s="131">
        <v>0</v>
      </c>
    </row>
    <row r="546" spans="1:73" ht="17.25">
      <c r="A546" s="105"/>
      <c r="B546" s="218"/>
      <c r="C546" s="212"/>
      <c r="D546" s="215"/>
      <c r="E546" s="129" t="s">
        <v>158</v>
      </c>
      <c r="F546" s="9" t="s">
        <v>97</v>
      </c>
      <c r="G546" s="11" t="s">
        <v>33</v>
      </c>
      <c r="H546" s="11" t="s">
        <v>33</v>
      </c>
      <c r="I546" s="11" t="s">
        <v>33</v>
      </c>
      <c r="J546" s="11" t="s">
        <v>33</v>
      </c>
      <c r="K546" s="11" t="s">
        <v>33</v>
      </c>
      <c r="L546" s="11" t="s">
        <v>33</v>
      </c>
      <c r="M546" s="11" t="s">
        <v>33</v>
      </c>
      <c r="N546" s="11" t="s">
        <v>33</v>
      </c>
      <c r="O546" s="11" t="s">
        <v>33</v>
      </c>
      <c r="P546" s="11" t="s">
        <v>33</v>
      </c>
      <c r="Q546" s="11" t="s">
        <v>33</v>
      </c>
      <c r="R546" s="11" t="s">
        <v>33</v>
      </c>
      <c r="S546" s="11" t="s">
        <v>33</v>
      </c>
      <c r="T546" s="11" t="s">
        <v>33</v>
      </c>
      <c r="U546" s="11" t="s">
        <v>33</v>
      </c>
      <c r="V546" s="11" t="s">
        <v>33</v>
      </c>
      <c r="W546" s="11" t="s">
        <v>33</v>
      </c>
      <c r="X546" s="11" t="s">
        <v>33</v>
      </c>
      <c r="Y546" s="11" t="s">
        <v>33</v>
      </c>
      <c r="Z546" s="11" t="s">
        <v>33</v>
      </c>
      <c r="AA546" s="11" t="s">
        <v>33</v>
      </c>
      <c r="AB546" s="11" t="s">
        <v>33</v>
      </c>
      <c r="AC546" s="11" t="s">
        <v>33</v>
      </c>
      <c r="AD546" s="11" t="s">
        <v>33</v>
      </c>
      <c r="AE546" s="11" t="s">
        <v>33</v>
      </c>
      <c r="AF546" s="11" t="s">
        <v>33</v>
      </c>
      <c r="AG546" s="11" t="s">
        <v>33</v>
      </c>
      <c r="AH546" s="11" t="s">
        <v>33</v>
      </c>
      <c r="AI546" s="11" t="s">
        <v>33</v>
      </c>
      <c r="AJ546" s="11" t="s">
        <v>33</v>
      </c>
      <c r="AK546" s="137">
        <v>0</v>
      </c>
      <c r="AL546" s="137">
        <v>0</v>
      </c>
      <c r="AM546" s="137">
        <v>0</v>
      </c>
      <c r="AN546" s="137">
        <v>0</v>
      </c>
      <c r="AO546" s="137">
        <v>0</v>
      </c>
      <c r="AP546" s="137">
        <v>0</v>
      </c>
      <c r="AQ546" s="137">
        <v>0</v>
      </c>
      <c r="AR546" s="137">
        <v>0</v>
      </c>
      <c r="AS546" s="137">
        <v>0</v>
      </c>
      <c r="AT546" s="137">
        <v>0</v>
      </c>
      <c r="AU546" s="137">
        <v>0</v>
      </c>
      <c r="AV546" s="137">
        <v>0</v>
      </c>
      <c r="AW546" s="137">
        <v>0</v>
      </c>
      <c r="AX546" s="137">
        <v>0</v>
      </c>
      <c r="AY546" s="137">
        <v>0</v>
      </c>
      <c r="AZ546" s="137">
        <v>0</v>
      </c>
      <c r="BA546" s="137">
        <v>0</v>
      </c>
      <c r="BB546" s="137">
        <v>0</v>
      </c>
      <c r="BC546" s="137">
        <v>0</v>
      </c>
      <c r="BD546" s="137">
        <v>0</v>
      </c>
      <c r="BE546" s="137">
        <v>0</v>
      </c>
      <c r="BF546" s="137">
        <v>0</v>
      </c>
      <c r="BG546" s="137">
        <v>0</v>
      </c>
      <c r="BH546" s="137">
        <v>0</v>
      </c>
      <c r="BI546" s="137">
        <v>0</v>
      </c>
      <c r="BJ546" s="137">
        <v>0</v>
      </c>
      <c r="BK546" s="137">
        <v>0</v>
      </c>
      <c r="BL546" s="137">
        <v>0</v>
      </c>
      <c r="BM546" s="137">
        <v>0</v>
      </c>
      <c r="BN546" s="137">
        <v>0</v>
      </c>
      <c r="BO546" s="137">
        <v>0</v>
      </c>
      <c r="BP546" s="137">
        <v>0</v>
      </c>
      <c r="BR546" s="129" t="s">
        <v>158</v>
      </c>
      <c r="BS546" s="131">
        <v>0</v>
      </c>
      <c r="BT546" s="131">
        <v>0</v>
      </c>
      <c r="BU546" s="131">
        <v>0</v>
      </c>
    </row>
    <row r="547" spans="1:73" ht="17.25">
      <c r="A547" s="105"/>
      <c r="B547" s="218"/>
      <c r="C547" s="212"/>
      <c r="D547" s="215"/>
      <c r="E547" s="129" t="s">
        <v>159</v>
      </c>
      <c r="F547" s="9" t="s">
        <v>97</v>
      </c>
      <c r="G547" s="11" t="s">
        <v>33</v>
      </c>
      <c r="H547" s="11" t="s">
        <v>33</v>
      </c>
      <c r="I547" s="11" t="s">
        <v>33</v>
      </c>
      <c r="J547" s="11" t="s">
        <v>33</v>
      </c>
      <c r="K547" s="11" t="s">
        <v>33</v>
      </c>
      <c r="L547" s="11" t="s">
        <v>33</v>
      </c>
      <c r="M547" s="11" t="s">
        <v>33</v>
      </c>
      <c r="N547" s="11" t="s">
        <v>33</v>
      </c>
      <c r="O547" s="11" t="s">
        <v>33</v>
      </c>
      <c r="P547" s="11" t="s">
        <v>33</v>
      </c>
      <c r="Q547" s="11" t="s">
        <v>33</v>
      </c>
      <c r="R547" s="11" t="s">
        <v>33</v>
      </c>
      <c r="S547" s="11" t="s">
        <v>33</v>
      </c>
      <c r="T547" s="11" t="s">
        <v>33</v>
      </c>
      <c r="U547" s="11" t="s">
        <v>33</v>
      </c>
      <c r="V547" s="11" t="s">
        <v>33</v>
      </c>
      <c r="W547" s="11" t="s">
        <v>33</v>
      </c>
      <c r="X547" s="11" t="s">
        <v>33</v>
      </c>
      <c r="Y547" s="11" t="s">
        <v>33</v>
      </c>
      <c r="Z547" s="11" t="s">
        <v>33</v>
      </c>
      <c r="AA547" s="11" t="s">
        <v>33</v>
      </c>
      <c r="AB547" s="11" t="s">
        <v>33</v>
      </c>
      <c r="AC547" s="11" t="s">
        <v>33</v>
      </c>
      <c r="AD547" s="11" t="s">
        <v>33</v>
      </c>
      <c r="AE547" s="11" t="s">
        <v>33</v>
      </c>
      <c r="AF547" s="11" t="s">
        <v>33</v>
      </c>
      <c r="AG547" s="11" t="s">
        <v>33</v>
      </c>
      <c r="AH547" s="11" t="s">
        <v>33</v>
      </c>
      <c r="AI547" s="11" t="s">
        <v>33</v>
      </c>
      <c r="AJ547" s="11" t="s">
        <v>33</v>
      </c>
      <c r="AK547" s="137">
        <v>0</v>
      </c>
      <c r="AL547" s="137">
        <v>0</v>
      </c>
      <c r="AM547" s="137">
        <v>0</v>
      </c>
      <c r="AN547" s="137">
        <v>0</v>
      </c>
      <c r="AO547" s="137">
        <v>0</v>
      </c>
      <c r="AP547" s="137">
        <v>0</v>
      </c>
      <c r="AQ547" s="137">
        <v>0</v>
      </c>
      <c r="AR547" s="137">
        <v>0</v>
      </c>
      <c r="AS547" s="137">
        <v>0</v>
      </c>
      <c r="AT547" s="137">
        <v>0</v>
      </c>
      <c r="AU547" s="137">
        <v>0</v>
      </c>
      <c r="AV547" s="137">
        <v>0</v>
      </c>
      <c r="AW547" s="137">
        <v>0</v>
      </c>
      <c r="AX547" s="137">
        <v>0</v>
      </c>
      <c r="AY547" s="137">
        <v>0</v>
      </c>
      <c r="AZ547" s="137">
        <v>0</v>
      </c>
      <c r="BA547" s="137">
        <v>0</v>
      </c>
      <c r="BB547" s="137">
        <v>0</v>
      </c>
      <c r="BC547" s="137">
        <v>0</v>
      </c>
      <c r="BD547" s="137">
        <v>0</v>
      </c>
      <c r="BE547" s="137">
        <v>0</v>
      </c>
      <c r="BF547" s="137">
        <v>0</v>
      </c>
      <c r="BG547" s="137">
        <v>0</v>
      </c>
      <c r="BH547" s="137">
        <v>0</v>
      </c>
      <c r="BI547" s="137">
        <v>0</v>
      </c>
      <c r="BJ547" s="137">
        <v>0</v>
      </c>
      <c r="BK547" s="137">
        <v>0</v>
      </c>
      <c r="BL547" s="137">
        <v>0</v>
      </c>
      <c r="BM547" s="137">
        <v>0</v>
      </c>
      <c r="BN547" s="137">
        <v>0</v>
      </c>
      <c r="BO547" s="137">
        <v>0</v>
      </c>
      <c r="BP547" s="137">
        <v>0</v>
      </c>
      <c r="BR547" s="129" t="s">
        <v>159</v>
      </c>
      <c r="BS547" s="131">
        <v>0</v>
      </c>
      <c r="BT547" s="131">
        <v>0</v>
      </c>
      <c r="BU547" s="131">
        <v>0</v>
      </c>
    </row>
    <row r="548" spans="1:73" ht="17.25">
      <c r="A548" s="105"/>
      <c r="B548" s="218"/>
      <c r="C548" s="212"/>
      <c r="D548" s="215"/>
      <c r="E548" s="129" t="s">
        <v>160</v>
      </c>
      <c r="F548" s="9" t="s">
        <v>97</v>
      </c>
      <c r="G548" s="11" t="s">
        <v>33</v>
      </c>
      <c r="H548" s="11" t="s">
        <v>33</v>
      </c>
      <c r="I548" s="11" t="s">
        <v>33</v>
      </c>
      <c r="J548" s="11" t="s">
        <v>33</v>
      </c>
      <c r="K548" s="11" t="s">
        <v>33</v>
      </c>
      <c r="L548" s="11" t="s">
        <v>33</v>
      </c>
      <c r="M548" s="11" t="s">
        <v>33</v>
      </c>
      <c r="N548" s="11" t="s">
        <v>33</v>
      </c>
      <c r="O548" s="11" t="s">
        <v>33</v>
      </c>
      <c r="P548" s="11" t="s">
        <v>33</v>
      </c>
      <c r="Q548" s="11" t="s">
        <v>33</v>
      </c>
      <c r="R548" s="11" t="s">
        <v>33</v>
      </c>
      <c r="S548" s="11" t="s">
        <v>33</v>
      </c>
      <c r="T548" s="11" t="s">
        <v>33</v>
      </c>
      <c r="U548" s="11" t="s">
        <v>33</v>
      </c>
      <c r="V548" s="11" t="s">
        <v>33</v>
      </c>
      <c r="W548" s="11" t="s">
        <v>33</v>
      </c>
      <c r="X548" s="11" t="s">
        <v>33</v>
      </c>
      <c r="Y548" s="11" t="s">
        <v>33</v>
      </c>
      <c r="Z548" s="11" t="s">
        <v>33</v>
      </c>
      <c r="AA548" s="11" t="s">
        <v>33</v>
      </c>
      <c r="AB548" s="11" t="s">
        <v>33</v>
      </c>
      <c r="AC548" s="11" t="s">
        <v>33</v>
      </c>
      <c r="AD548" s="11" t="s">
        <v>33</v>
      </c>
      <c r="AE548" s="11" t="s">
        <v>33</v>
      </c>
      <c r="AF548" s="11" t="s">
        <v>33</v>
      </c>
      <c r="AG548" s="11" t="s">
        <v>33</v>
      </c>
      <c r="AH548" s="11" t="s">
        <v>33</v>
      </c>
      <c r="AI548" s="11" t="s">
        <v>33</v>
      </c>
      <c r="AJ548" s="11" t="s">
        <v>33</v>
      </c>
      <c r="AK548" s="137">
        <v>0</v>
      </c>
      <c r="AL548" s="137">
        <v>0</v>
      </c>
      <c r="AM548" s="137">
        <v>0</v>
      </c>
      <c r="AN548" s="137">
        <v>0</v>
      </c>
      <c r="AO548" s="137">
        <v>0</v>
      </c>
      <c r="AP548" s="137">
        <v>0</v>
      </c>
      <c r="AQ548" s="137">
        <v>0</v>
      </c>
      <c r="AR548" s="137">
        <v>0</v>
      </c>
      <c r="AS548" s="137">
        <v>0</v>
      </c>
      <c r="AT548" s="137">
        <v>0</v>
      </c>
      <c r="AU548" s="137">
        <v>0</v>
      </c>
      <c r="AV548" s="137">
        <v>0</v>
      </c>
      <c r="AW548" s="137">
        <v>0</v>
      </c>
      <c r="AX548" s="137">
        <v>0</v>
      </c>
      <c r="AY548" s="137">
        <v>0</v>
      </c>
      <c r="AZ548" s="137">
        <v>0</v>
      </c>
      <c r="BA548" s="137">
        <v>0</v>
      </c>
      <c r="BB548" s="137">
        <v>0</v>
      </c>
      <c r="BC548" s="137">
        <v>0</v>
      </c>
      <c r="BD548" s="137">
        <v>0</v>
      </c>
      <c r="BE548" s="137">
        <v>0</v>
      </c>
      <c r="BF548" s="137">
        <v>0</v>
      </c>
      <c r="BG548" s="137">
        <v>0</v>
      </c>
      <c r="BH548" s="137">
        <v>0</v>
      </c>
      <c r="BI548" s="137">
        <v>0</v>
      </c>
      <c r="BJ548" s="137">
        <v>0</v>
      </c>
      <c r="BK548" s="137">
        <v>0</v>
      </c>
      <c r="BL548" s="137">
        <v>0</v>
      </c>
      <c r="BM548" s="137">
        <v>0</v>
      </c>
      <c r="BN548" s="137">
        <v>0</v>
      </c>
      <c r="BO548" s="137">
        <v>0</v>
      </c>
      <c r="BP548" s="137">
        <v>0</v>
      </c>
      <c r="BR548" s="129" t="s">
        <v>160</v>
      </c>
      <c r="BS548" s="131">
        <v>0</v>
      </c>
      <c r="BT548" s="131">
        <v>0</v>
      </c>
      <c r="BU548" s="131">
        <v>0</v>
      </c>
    </row>
    <row r="549" spans="1:73" ht="17.25" customHeight="1">
      <c r="A549" s="105"/>
      <c r="B549" s="218"/>
      <c r="C549" s="212"/>
      <c r="D549" s="215"/>
      <c r="E549" s="130" t="s">
        <v>161</v>
      </c>
      <c r="F549" s="9" t="s">
        <v>97</v>
      </c>
      <c r="G549" s="138" t="s">
        <v>33</v>
      </c>
      <c r="H549" s="138" t="s">
        <v>33</v>
      </c>
      <c r="I549" s="138" t="s">
        <v>33</v>
      </c>
      <c r="J549" s="138" t="s">
        <v>33</v>
      </c>
      <c r="K549" s="138" t="s">
        <v>33</v>
      </c>
      <c r="L549" s="138" t="s">
        <v>33</v>
      </c>
      <c r="M549" s="138" t="s">
        <v>33</v>
      </c>
      <c r="N549" s="138" t="s">
        <v>33</v>
      </c>
      <c r="O549" s="138" t="s">
        <v>33</v>
      </c>
      <c r="P549" s="138" t="s">
        <v>33</v>
      </c>
      <c r="Q549" s="138" t="s">
        <v>33</v>
      </c>
      <c r="R549" s="138" t="s">
        <v>33</v>
      </c>
      <c r="S549" s="138" t="s">
        <v>33</v>
      </c>
      <c r="T549" s="138" t="s">
        <v>33</v>
      </c>
      <c r="U549" s="138" t="s">
        <v>33</v>
      </c>
      <c r="V549" s="138" t="s">
        <v>33</v>
      </c>
      <c r="W549" s="138" t="s">
        <v>33</v>
      </c>
      <c r="X549" s="138" t="s">
        <v>33</v>
      </c>
      <c r="Y549" s="138" t="s">
        <v>33</v>
      </c>
      <c r="Z549" s="138" t="s">
        <v>33</v>
      </c>
      <c r="AA549" s="138" t="s">
        <v>33</v>
      </c>
      <c r="AB549" s="138" t="s">
        <v>33</v>
      </c>
      <c r="AC549" s="138" t="s">
        <v>33</v>
      </c>
      <c r="AD549" s="138" t="s">
        <v>33</v>
      </c>
      <c r="AE549" s="138" t="s">
        <v>33</v>
      </c>
      <c r="AF549" s="138" t="s">
        <v>33</v>
      </c>
      <c r="AG549" s="138" t="s">
        <v>33</v>
      </c>
      <c r="AH549" s="138" t="s">
        <v>33</v>
      </c>
      <c r="AI549" s="138" t="s">
        <v>33</v>
      </c>
      <c r="AJ549" s="138" t="s">
        <v>33</v>
      </c>
      <c r="AK549" s="138">
        <v>0</v>
      </c>
      <c r="AL549" s="138">
        <v>0</v>
      </c>
      <c r="AM549" s="138">
        <v>0</v>
      </c>
      <c r="AN549" s="138">
        <v>0</v>
      </c>
      <c r="AO549" s="138">
        <v>0</v>
      </c>
      <c r="AP549" s="138">
        <v>0</v>
      </c>
      <c r="AQ549" s="138">
        <v>0</v>
      </c>
      <c r="AR549" s="138">
        <v>0</v>
      </c>
      <c r="AS549" s="138">
        <v>0</v>
      </c>
      <c r="AT549" s="138">
        <v>0</v>
      </c>
      <c r="AU549" s="138">
        <v>0</v>
      </c>
      <c r="AV549" s="138">
        <v>0</v>
      </c>
      <c r="AW549" s="138">
        <v>0</v>
      </c>
      <c r="AX549" s="138">
        <v>0</v>
      </c>
      <c r="AY549" s="138">
        <v>0</v>
      </c>
      <c r="AZ549" s="138">
        <v>0</v>
      </c>
      <c r="BA549" s="138">
        <v>0</v>
      </c>
      <c r="BB549" s="138">
        <v>0</v>
      </c>
      <c r="BC549" s="136">
        <v>11.359485972899996</v>
      </c>
      <c r="BD549" s="136">
        <v>12.128454349933335</v>
      </c>
      <c r="BE549" s="136">
        <v>12.428323673033336</v>
      </c>
      <c r="BF549" s="136">
        <v>11.958726472699999</v>
      </c>
      <c r="BG549" s="136">
        <v>11.7676978337</v>
      </c>
      <c r="BH549" s="136">
        <v>12.929267092416667</v>
      </c>
      <c r="BI549" s="136">
        <v>14.943062716313335</v>
      </c>
      <c r="BJ549" s="136">
        <v>17.019511014526667</v>
      </c>
      <c r="BK549" s="136">
        <v>17.765760840776665</v>
      </c>
      <c r="BL549" s="136">
        <v>19.193770836650003</v>
      </c>
      <c r="BM549" s="136">
        <v>15.496717638270001</v>
      </c>
      <c r="BN549" s="136">
        <v>14.848588927405004</v>
      </c>
      <c r="BO549" s="136">
        <v>14.848588927405004</v>
      </c>
      <c r="BP549" s="136">
        <v>14.848588927405004</v>
      </c>
      <c r="BR549" s="130" t="s">
        <v>161</v>
      </c>
      <c r="BS549" s="132">
        <v>0</v>
      </c>
      <c r="BT549" s="132">
        <v>0</v>
      </c>
      <c r="BU549" s="132">
        <v>0</v>
      </c>
    </row>
    <row r="550" spans="1:73" ht="17.25">
      <c r="A550" s="105"/>
      <c r="B550" s="218"/>
      <c r="C550" s="212"/>
      <c r="D550" s="215"/>
      <c r="E550" s="129" t="s">
        <v>226</v>
      </c>
      <c r="F550" s="9" t="s">
        <v>97</v>
      </c>
      <c r="G550" s="11" t="s">
        <v>33</v>
      </c>
      <c r="H550" s="11" t="s">
        <v>33</v>
      </c>
      <c r="I550" s="11" t="s">
        <v>33</v>
      </c>
      <c r="J550" s="11" t="s">
        <v>33</v>
      </c>
      <c r="K550" s="11" t="s">
        <v>33</v>
      </c>
      <c r="L550" s="11" t="s">
        <v>33</v>
      </c>
      <c r="M550" s="11" t="s">
        <v>33</v>
      </c>
      <c r="N550" s="11" t="s">
        <v>33</v>
      </c>
      <c r="O550" s="11" t="s">
        <v>33</v>
      </c>
      <c r="P550" s="11" t="s">
        <v>33</v>
      </c>
      <c r="Q550" s="11" t="s">
        <v>33</v>
      </c>
      <c r="R550" s="11" t="s">
        <v>33</v>
      </c>
      <c r="S550" s="11" t="s">
        <v>33</v>
      </c>
      <c r="T550" s="11" t="s">
        <v>33</v>
      </c>
      <c r="U550" s="11" t="s">
        <v>33</v>
      </c>
      <c r="V550" s="11" t="s">
        <v>33</v>
      </c>
      <c r="W550" s="11" t="s">
        <v>33</v>
      </c>
      <c r="X550" s="11" t="s">
        <v>33</v>
      </c>
      <c r="Y550" s="11" t="s">
        <v>33</v>
      </c>
      <c r="Z550" s="11" t="s">
        <v>33</v>
      </c>
      <c r="AA550" s="11" t="s">
        <v>33</v>
      </c>
      <c r="AB550" s="11" t="s">
        <v>33</v>
      </c>
      <c r="AC550" s="11" t="s">
        <v>33</v>
      </c>
      <c r="AD550" s="11" t="s">
        <v>33</v>
      </c>
      <c r="AE550" s="11" t="s">
        <v>33</v>
      </c>
      <c r="AF550" s="11" t="s">
        <v>33</v>
      </c>
      <c r="AG550" s="11" t="s">
        <v>33</v>
      </c>
      <c r="AH550" s="11" t="s">
        <v>33</v>
      </c>
      <c r="AI550" s="11" t="s">
        <v>33</v>
      </c>
      <c r="AJ550" s="11" t="s">
        <v>33</v>
      </c>
      <c r="AK550" s="139">
        <v>5.5824000000000013E-3</v>
      </c>
      <c r="AL550" s="139">
        <v>6.0466844444444449E-3</v>
      </c>
      <c r="AM550" s="139">
        <v>6.5109688888888894E-3</v>
      </c>
      <c r="AN550" s="139">
        <v>6.9752533333333339E-3</v>
      </c>
      <c r="AO550" s="139">
        <v>7.4395377777777792E-3</v>
      </c>
      <c r="AP550" s="139">
        <v>7.9038222222222228E-3</v>
      </c>
      <c r="AQ550" s="139">
        <v>8.3681066666666682E-3</v>
      </c>
      <c r="AR550" s="139">
        <v>8.8323911111111118E-3</v>
      </c>
      <c r="AS550" s="139">
        <v>9.2966755555555555E-3</v>
      </c>
      <c r="AT550" s="139">
        <v>9.7609600000000008E-3</v>
      </c>
      <c r="AU550" s="139">
        <v>1.0225244444444444E-2</v>
      </c>
      <c r="AV550" s="139">
        <v>1.068952888888889E-2</v>
      </c>
      <c r="AW550" s="139">
        <v>1.1153813333333332E-2</v>
      </c>
      <c r="AX550" s="139">
        <v>1.1618097777777774E-2</v>
      </c>
      <c r="AY550" s="139">
        <v>1.2082382222222219E-2</v>
      </c>
      <c r="AZ550" s="139">
        <v>1.2546666666666671E-2</v>
      </c>
      <c r="BA550" s="139">
        <v>1.3353333333333332E-2</v>
      </c>
      <c r="BB550" s="139">
        <v>1.421E-2</v>
      </c>
      <c r="BC550" s="139">
        <v>1.512666666666667E-2</v>
      </c>
      <c r="BD550" s="139">
        <v>1.6096666666666669E-2</v>
      </c>
      <c r="BE550" s="139">
        <v>1.7133333333333337E-2</v>
      </c>
      <c r="BF550" s="139">
        <v>1.7619666666666669E-2</v>
      </c>
      <c r="BG550" s="139">
        <v>1.7744143333333337E-2</v>
      </c>
      <c r="BH550" s="139">
        <v>1.7943540000000001E-2</v>
      </c>
      <c r="BI550" s="139">
        <v>1.819583E-2</v>
      </c>
      <c r="BJ550" s="139">
        <v>1.850200333333334E-2</v>
      </c>
      <c r="BK550" s="139">
        <v>1.8650760000000002E-2</v>
      </c>
      <c r="BL550" s="139">
        <v>1.8749313333333337E-2</v>
      </c>
      <c r="BM550" s="139">
        <v>1.9138536666666664E-2</v>
      </c>
      <c r="BN550" s="139">
        <v>1.9672773333333334E-2</v>
      </c>
      <c r="BO550" s="139">
        <v>2.0285753333333337E-2</v>
      </c>
      <c r="BP550" s="139">
        <v>2.3625993476571287E-2</v>
      </c>
      <c r="BR550" s="129" t="s">
        <v>226</v>
      </c>
      <c r="BS550" s="131">
        <v>2.6338767077481609</v>
      </c>
      <c r="BT550" s="131">
        <v>3.1158799504967399E-2</v>
      </c>
      <c r="BU550" s="131">
        <v>0.16465940842084986</v>
      </c>
    </row>
    <row r="551" spans="1:73" ht="17.25">
      <c r="A551" s="105"/>
      <c r="B551" s="218"/>
      <c r="C551" s="212"/>
      <c r="D551" s="215"/>
      <c r="E551" s="165" t="s">
        <v>227</v>
      </c>
      <c r="F551" s="9" t="s">
        <v>97</v>
      </c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39">
        <v>0</v>
      </c>
      <c r="AL551" s="139">
        <v>0</v>
      </c>
      <c r="AM551" s="139">
        <v>0</v>
      </c>
      <c r="AN551" s="139">
        <v>0</v>
      </c>
      <c r="AO551" s="139">
        <v>0</v>
      </c>
      <c r="AP551" s="139">
        <v>0</v>
      </c>
      <c r="AQ551" s="139">
        <v>0</v>
      </c>
      <c r="AR551" s="139">
        <v>0</v>
      </c>
      <c r="AS551" s="139">
        <v>0</v>
      </c>
      <c r="AT551" s="139">
        <v>0</v>
      </c>
      <c r="AU551" s="139">
        <v>0</v>
      </c>
      <c r="AV551" s="139">
        <v>0</v>
      </c>
      <c r="AW551" s="139">
        <v>0</v>
      </c>
      <c r="AX551" s="139">
        <v>0</v>
      </c>
      <c r="AY551" s="139">
        <v>0</v>
      </c>
      <c r="AZ551" s="139">
        <v>0</v>
      </c>
      <c r="BA551" s="139">
        <v>0</v>
      </c>
      <c r="BB551" s="139">
        <v>0</v>
      </c>
      <c r="BC551" s="139">
        <v>0</v>
      </c>
      <c r="BD551" s="139">
        <v>0</v>
      </c>
      <c r="BE551" s="139">
        <v>0</v>
      </c>
      <c r="BF551" s="139">
        <v>0</v>
      </c>
      <c r="BG551" s="139">
        <v>0</v>
      </c>
      <c r="BH551" s="139">
        <v>0</v>
      </c>
      <c r="BI551" s="139">
        <v>0</v>
      </c>
      <c r="BJ551" s="139">
        <v>0</v>
      </c>
      <c r="BK551" s="139">
        <v>0</v>
      </c>
      <c r="BL551" s="139">
        <v>0</v>
      </c>
      <c r="BM551" s="139">
        <v>0</v>
      </c>
      <c r="BN551" s="139">
        <v>0</v>
      </c>
      <c r="BO551" s="139">
        <v>0</v>
      </c>
      <c r="BP551" s="139">
        <v>0</v>
      </c>
      <c r="BR551" s="129" t="s">
        <v>227</v>
      </c>
      <c r="BS551" s="131">
        <v>0</v>
      </c>
      <c r="BT551" s="131">
        <v>0</v>
      </c>
      <c r="BU551" s="131">
        <v>0</v>
      </c>
    </row>
    <row r="552" spans="1:73" ht="17.25">
      <c r="A552" s="105"/>
      <c r="B552" s="218"/>
      <c r="C552" s="212"/>
      <c r="D552" s="215"/>
      <c r="E552" s="124" t="s">
        <v>228</v>
      </c>
      <c r="F552" s="9" t="s">
        <v>97</v>
      </c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25">
        <v>5.5824000000000013E-3</v>
      </c>
      <c r="AL552" s="125">
        <v>6.0466844444444449E-3</v>
      </c>
      <c r="AM552" s="125">
        <v>6.5109688888888894E-3</v>
      </c>
      <c r="AN552" s="125">
        <v>6.9752533333333339E-3</v>
      </c>
      <c r="AO552" s="125">
        <v>7.4395377777777792E-3</v>
      </c>
      <c r="AP552" s="125">
        <v>7.9038222222222228E-3</v>
      </c>
      <c r="AQ552" s="125">
        <v>8.3681066666666682E-3</v>
      </c>
      <c r="AR552" s="125">
        <v>8.8323911111111118E-3</v>
      </c>
      <c r="AS552" s="125">
        <v>9.2966755555555555E-3</v>
      </c>
      <c r="AT552" s="125">
        <v>9.7609600000000008E-3</v>
      </c>
      <c r="AU552" s="125">
        <v>1.0225244444444444E-2</v>
      </c>
      <c r="AV552" s="125">
        <v>1.068952888888889E-2</v>
      </c>
      <c r="AW552" s="125">
        <v>1.1153813333333332E-2</v>
      </c>
      <c r="AX552" s="125">
        <v>1.1618097777777774E-2</v>
      </c>
      <c r="AY552" s="125">
        <v>1.2082382222222219E-2</v>
      </c>
      <c r="AZ552" s="125">
        <v>1.2546666666666671E-2</v>
      </c>
      <c r="BA552" s="125">
        <v>1.3353333333333332E-2</v>
      </c>
      <c r="BB552" s="125">
        <v>1.421E-2</v>
      </c>
      <c r="BC552" s="125">
        <v>1.512666666666667E-2</v>
      </c>
      <c r="BD552" s="125">
        <v>1.6096666666666669E-2</v>
      </c>
      <c r="BE552" s="125">
        <v>1.7133333333333337E-2</v>
      </c>
      <c r="BF552" s="125">
        <v>1.7619666666666669E-2</v>
      </c>
      <c r="BG552" s="125">
        <v>1.7744143333333337E-2</v>
      </c>
      <c r="BH552" s="125">
        <v>1.7943540000000001E-2</v>
      </c>
      <c r="BI552" s="125">
        <v>1.819583E-2</v>
      </c>
      <c r="BJ552" s="125">
        <v>1.850200333333334E-2</v>
      </c>
      <c r="BK552" s="125">
        <v>1.8650760000000002E-2</v>
      </c>
      <c r="BL552" s="125">
        <v>1.8749313333333337E-2</v>
      </c>
      <c r="BM552" s="125">
        <v>1.9138536666666664E-2</v>
      </c>
      <c r="BN552" s="125">
        <v>1.9672773333333334E-2</v>
      </c>
      <c r="BO552" s="125">
        <v>2.0285753333333337E-2</v>
      </c>
      <c r="BP552" s="125">
        <v>2.3625993476571287E-2</v>
      </c>
      <c r="BR552" s="130" t="s">
        <v>228</v>
      </c>
      <c r="BS552" s="132">
        <v>2.6338767077481609</v>
      </c>
      <c r="BT552" s="132">
        <v>3.1158799504967399E-2</v>
      </c>
      <c r="BU552" s="132">
        <v>0.16465940842084986</v>
      </c>
    </row>
    <row r="553" spans="1:73" ht="16.5" customHeight="1">
      <c r="A553" s="105"/>
      <c r="B553" s="218"/>
      <c r="C553" s="212"/>
      <c r="D553" s="215"/>
      <c r="E553" s="116" t="s">
        <v>146</v>
      </c>
      <c r="F553" s="9" t="s">
        <v>97</v>
      </c>
      <c r="G553" s="118" t="s">
        <v>33</v>
      </c>
      <c r="H553" s="118" t="s">
        <v>33</v>
      </c>
      <c r="I553" s="118" t="s">
        <v>33</v>
      </c>
      <c r="J553" s="118" t="s">
        <v>33</v>
      </c>
      <c r="K553" s="118" t="s">
        <v>33</v>
      </c>
      <c r="L553" s="118" t="s">
        <v>33</v>
      </c>
      <c r="M553" s="118" t="s">
        <v>33</v>
      </c>
      <c r="N553" s="118" t="s">
        <v>33</v>
      </c>
      <c r="O553" s="118" t="s">
        <v>33</v>
      </c>
      <c r="P553" s="118" t="s">
        <v>33</v>
      </c>
      <c r="Q553" s="118" t="s">
        <v>33</v>
      </c>
      <c r="R553" s="118" t="s">
        <v>33</v>
      </c>
      <c r="S553" s="118" t="s">
        <v>33</v>
      </c>
      <c r="T553" s="118" t="s">
        <v>33</v>
      </c>
      <c r="U553" s="118" t="s">
        <v>33</v>
      </c>
      <c r="V553" s="118" t="s">
        <v>33</v>
      </c>
      <c r="W553" s="118" t="s">
        <v>33</v>
      </c>
      <c r="X553" s="118" t="s">
        <v>33</v>
      </c>
      <c r="Y553" s="118" t="s">
        <v>33</v>
      </c>
      <c r="Z553" s="118" t="s">
        <v>33</v>
      </c>
      <c r="AA553" s="118" t="s">
        <v>33</v>
      </c>
      <c r="AB553" s="118" t="s">
        <v>33</v>
      </c>
      <c r="AC553" s="118" t="s">
        <v>33</v>
      </c>
      <c r="AD553" s="118" t="s">
        <v>33</v>
      </c>
      <c r="AE553" s="118" t="s">
        <v>33</v>
      </c>
      <c r="AF553" s="118" t="s">
        <v>33</v>
      </c>
      <c r="AG553" s="118" t="s">
        <v>33</v>
      </c>
      <c r="AH553" s="118" t="s">
        <v>33</v>
      </c>
      <c r="AI553" s="118" t="s">
        <v>33</v>
      </c>
      <c r="AJ553" s="118" t="s">
        <v>33</v>
      </c>
      <c r="AK553" s="119">
        <v>5.5824000000000013E-3</v>
      </c>
      <c r="AL553" s="119">
        <v>6.0466844444444449E-3</v>
      </c>
      <c r="AM553" s="119">
        <v>6.5109688888888894E-3</v>
      </c>
      <c r="AN553" s="119">
        <v>6.9752533333333339E-3</v>
      </c>
      <c r="AO553" s="119">
        <v>7.4395377777777792E-3</v>
      </c>
      <c r="AP553" s="119">
        <v>7.9038222222222228E-3</v>
      </c>
      <c r="AQ553" s="119">
        <v>8.3681066666666682E-3</v>
      </c>
      <c r="AR553" s="119">
        <v>8.8323911111111118E-3</v>
      </c>
      <c r="AS553" s="119">
        <v>9.2966755555555555E-3</v>
      </c>
      <c r="AT553" s="119">
        <v>9.7609600000000008E-3</v>
      </c>
      <c r="AU553" s="119">
        <v>1.0225244444444444E-2</v>
      </c>
      <c r="AV553" s="119">
        <v>1.068952888888889E-2</v>
      </c>
      <c r="AW553" s="119">
        <v>1.1153813333333332E-2</v>
      </c>
      <c r="AX553" s="119">
        <v>1.1618097777777774E-2</v>
      </c>
      <c r="AY553" s="119">
        <v>1.2082382222222219E-2</v>
      </c>
      <c r="AZ553" s="119">
        <v>1.2546666666666671E-2</v>
      </c>
      <c r="BA553" s="119">
        <v>1.3353333333333332E-2</v>
      </c>
      <c r="BB553" s="119">
        <v>1.421E-2</v>
      </c>
      <c r="BC553" s="119">
        <v>11.374612639566664</v>
      </c>
      <c r="BD553" s="119">
        <v>12.144551016600001</v>
      </c>
      <c r="BE553" s="119">
        <v>12.44545700636667</v>
      </c>
      <c r="BF553" s="119">
        <v>11.976346139366665</v>
      </c>
      <c r="BG553" s="119">
        <v>11.785441977033333</v>
      </c>
      <c r="BH553" s="119">
        <v>12.947210632416667</v>
      </c>
      <c r="BI553" s="119">
        <v>14.961258546313335</v>
      </c>
      <c r="BJ553" s="119">
        <v>17.038013017859999</v>
      </c>
      <c r="BK553" s="119">
        <v>17.784411600776664</v>
      </c>
      <c r="BL553" s="119">
        <v>19.212520149983337</v>
      </c>
      <c r="BM553" s="119">
        <v>15.515856174936667</v>
      </c>
      <c r="BN553" s="119">
        <v>14.868261700738337</v>
      </c>
      <c r="BO553" s="119">
        <v>14.868874680738337</v>
      </c>
      <c r="BP553" s="119">
        <v>14.872214920881575</v>
      </c>
      <c r="BR553" s="122" t="s">
        <v>146</v>
      </c>
      <c r="BS553" s="123">
        <v>2662.5272787221147</v>
      </c>
      <c r="BT553" s="123">
        <v>4.1227415304992406E-5</v>
      </c>
      <c r="BU553" s="123">
        <v>2.2464646551667887E-4</v>
      </c>
    </row>
    <row r="554" spans="1:73" ht="16.5" customHeight="1">
      <c r="A554" s="105"/>
      <c r="B554" s="218"/>
      <c r="C554" s="212"/>
      <c r="D554" s="215"/>
      <c r="E554" s="88" t="s">
        <v>36</v>
      </c>
      <c r="F554" s="9" t="s">
        <v>97</v>
      </c>
      <c r="G554" s="11" t="s">
        <v>33</v>
      </c>
      <c r="H554" s="11" t="s">
        <v>33</v>
      </c>
      <c r="I554" s="11" t="s">
        <v>33</v>
      </c>
      <c r="J554" s="11" t="s">
        <v>33</v>
      </c>
      <c r="K554" s="11" t="s">
        <v>33</v>
      </c>
      <c r="L554" s="11" t="s">
        <v>33</v>
      </c>
      <c r="M554" s="11" t="s">
        <v>33</v>
      </c>
      <c r="N554" s="11" t="s">
        <v>33</v>
      </c>
      <c r="O554" s="11" t="s">
        <v>33</v>
      </c>
      <c r="P554" s="11" t="s">
        <v>33</v>
      </c>
      <c r="Q554" s="11" t="s">
        <v>33</v>
      </c>
      <c r="R554" s="11" t="s">
        <v>33</v>
      </c>
      <c r="S554" s="11" t="s">
        <v>33</v>
      </c>
      <c r="T554" s="11" t="s">
        <v>33</v>
      </c>
      <c r="U554" s="11" t="s">
        <v>33</v>
      </c>
      <c r="V554" s="11" t="s">
        <v>33</v>
      </c>
      <c r="W554" s="11" t="s">
        <v>33</v>
      </c>
      <c r="X554" s="11" t="s">
        <v>33</v>
      </c>
      <c r="Y554" s="11" t="s">
        <v>33</v>
      </c>
      <c r="Z554" s="11" t="s">
        <v>33</v>
      </c>
      <c r="AA554" s="11" t="s">
        <v>33</v>
      </c>
      <c r="AB554" s="11" t="s">
        <v>33</v>
      </c>
      <c r="AC554" s="11" t="s">
        <v>33</v>
      </c>
      <c r="AD554" s="11" t="s">
        <v>33</v>
      </c>
      <c r="AE554" s="11" t="s">
        <v>33</v>
      </c>
      <c r="AF554" s="11" t="s">
        <v>33</v>
      </c>
      <c r="AG554" s="11" t="s">
        <v>33</v>
      </c>
      <c r="AH554" s="11" t="s">
        <v>33</v>
      </c>
      <c r="AI554" s="11" t="s">
        <v>33</v>
      </c>
      <c r="AJ554" s="11" t="s">
        <v>33</v>
      </c>
      <c r="AK554" s="15">
        <v>1197.3694745922983</v>
      </c>
      <c r="AL554" s="15">
        <v>1218.8113767479899</v>
      </c>
      <c r="AM554" s="15">
        <v>1245.4838701717827</v>
      </c>
      <c r="AN554" s="15">
        <v>628.50762095365951</v>
      </c>
      <c r="AO554" s="15">
        <v>73.755198475682448</v>
      </c>
      <c r="AP554" s="15">
        <v>71.236386531907414</v>
      </c>
      <c r="AQ554" s="15">
        <v>71.952974685804577</v>
      </c>
      <c r="AR554" s="15">
        <v>63.60346465052605</v>
      </c>
      <c r="AS554" s="15">
        <v>57.278715717584895</v>
      </c>
      <c r="AT554" s="15">
        <v>49.656862430656368</v>
      </c>
      <c r="AU554" s="15">
        <v>45.094530577611039</v>
      </c>
      <c r="AV554" s="15">
        <v>35.60913440001427</v>
      </c>
      <c r="AW554" s="15">
        <v>27.530967708299915</v>
      </c>
      <c r="AX554" s="15">
        <v>21.98531739280147</v>
      </c>
      <c r="AY554" s="15">
        <v>16.834797455500844</v>
      </c>
      <c r="AZ554" s="15">
        <v>12.381890496914901</v>
      </c>
      <c r="BA554" s="15">
        <v>7.1733019345747353</v>
      </c>
      <c r="BB554" s="15">
        <v>7.2110448726797109</v>
      </c>
      <c r="BC554" s="15">
        <v>7.4528234606992676</v>
      </c>
      <c r="BD554" s="15">
        <v>7.1228164535379221</v>
      </c>
      <c r="BE554" s="15">
        <v>8.4635335005829617</v>
      </c>
      <c r="BF554" s="15">
        <v>8.2623864938844207</v>
      </c>
      <c r="BG554" s="15">
        <v>8.4622933033560557</v>
      </c>
      <c r="BH554" s="15">
        <v>8.0535221593811315</v>
      </c>
      <c r="BI554" s="15">
        <v>8.0815821265078505</v>
      </c>
      <c r="BJ554" s="15">
        <v>8.3533173880557072</v>
      </c>
      <c r="BK554" s="15">
        <v>8.1932373668478071</v>
      </c>
      <c r="BL554" s="15">
        <v>9.017191939366441</v>
      </c>
      <c r="BM554" s="15">
        <v>7.6169360716174186</v>
      </c>
      <c r="BN554" s="15">
        <v>8.1216713840383399</v>
      </c>
      <c r="BO554" s="15">
        <v>7.2046006493732904</v>
      </c>
      <c r="BP554" s="15">
        <v>7.3537873987351325</v>
      </c>
      <c r="BR554" s="93" t="s">
        <v>36</v>
      </c>
      <c r="BS554" s="95">
        <v>-0.99398297618049225</v>
      </c>
      <c r="BT554" s="95">
        <v>-0.11291650342654645</v>
      </c>
      <c r="BU554" s="95">
        <v>2.0707150419894481E-2</v>
      </c>
    </row>
    <row r="555" spans="1:73" s="38" customFormat="1" ht="16.5" customHeight="1">
      <c r="A555" s="110"/>
      <c r="B555" s="218"/>
      <c r="C555" s="212"/>
      <c r="D555" s="215"/>
      <c r="E555" s="89" t="s">
        <v>102</v>
      </c>
      <c r="F555" s="9" t="s">
        <v>97</v>
      </c>
      <c r="G555" s="11" t="s">
        <v>33</v>
      </c>
      <c r="H555" s="11" t="s">
        <v>33</v>
      </c>
      <c r="I555" s="11" t="s">
        <v>33</v>
      </c>
      <c r="J555" s="11" t="s">
        <v>33</v>
      </c>
      <c r="K555" s="11" t="s">
        <v>33</v>
      </c>
      <c r="L555" s="11" t="s">
        <v>33</v>
      </c>
      <c r="M555" s="11" t="s">
        <v>33</v>
      </c>
      <c r="N555" s="11" t="s">
        <v>33</v>
      </c>
      <c r="O555" s="11" t="s">
        <v>33</v>
      </c>
      <c r="P555" s="11" t="s">
        <v>33</v>
      </c>
      <c r="Q555" s="11" t="s">
        <v>33</v>
      </c>
      <c r="R555" s="11" t="s">
        <v>33</v>
      </c>
      <c r="S555" s="11" t="s">
        <v>33</v>
      </c>
      <c r="T555" s="11" t="s">
        <v>33</v>
      </c>
      <c r="U555" s="11" t="s">
        <v>33</v>
      </c>
      <c r="V555" s="11" t="s">
        <v>33</v>
      </c>
      <c r="W555" s="11" t="s">
        <v>33</v>
      </c>
      <c r="X555" s="11" t="s">
        <v>33</v>
      </c>
      <c r="Y555" s="11" t="s">
        <v>33</v>
      </c>
      <c r="Z555" s="11" t="s">
        <v>33</v>
      </c>
      <c r="AA555" s="11" t="s">
        <v>33</v>
      </c>
      <c r="AB555" s="11" t="s">
        <v>33</v>
      </c>
      <c r="AC555" s="11" t="s">
        <v>33</v>
      </c>
      <c r="AD555" s="11" t="s">
        <v>33</v>
      </c>
      <c r="AE555" s="11" t="s">
        <v>33</v>
      </c>
      <c r="AF555" s="11" t="s">
        <v>33</v>
      </c>
      <c r="AG555" s="11" t="s">
        <v>33</v>
      </c>
      <c r="AH555" s="11" t="s">
        <v>33</v>
      </c>
      <c r="AI555" s="11" t="s">
        <v>33</v>
      </c>
      <c r="AJ555" s="11" t="s">
        <v>33</v>
      </c>
      <c r="AK555" s="54">
        <v>1197.3750569922984</v>
      </c>
      <c r="AL555" s="54">
        <v>1218.8174234324345</v>
      </c>
      <c r="AM555" s="54">
        <v>1245.4903811406716</v>
      </c>
      <c r="AN555" s="54">
        <v>628.51459620699279</v>
      </c>
      <c r="AO555" s="54">
        <v>73.762638013460233</v>
      </c>
      <c r="AP555" s="54">
        <v>71.244290354129632</v>
      </c>
      <c r="AQ555" s="54">
        <v>71.961342792471243</v>
      </c>
      <c r="AR555" s="54">
        <v>63.612297041637163</v>
      </c>
      <c r="AS555" s="54">
        <v>57.288012393140448</v>
      </c>
      <c r="AT555" s="54">
        <v>49.666623390656369</v>
      </c>
      <c r="AU555" s="54">
        <v>45.104755822055481</v>
      </c>
      <c r="AV555" s="54">
        <v>35.619823928903159</v>
      </c>
      <c r="AW555" s="54">
        <v>27.542121521633248</v>
      </c>
      <c r="AX555" s="54">
        <v>21.996935490579247</v>
      </c>
      <c r="AY555" s="54">
        <v>16.846879837723066</v>
      </c>
      <c r="AZ555" s="54">
        <v>12.394437163581568</v>
      </c>
      <c r="BA555" s="54">
        <v>7.1866552679080691</v>
      </c>
      <c r="BB555" s="54">
        <v>7.2252548726797112</v>
      </c>
      <c r="BC555" s="54">
        <v>18.827436100265931</v>
      </c>
      <c r="BD555" s="54">
        <v>19.267367470137923</v>
      </c>
      <c r="BE555" s="54">
        <v>20.908990506949632</v>
      </c>
      <c r="BF555" s="54">
        <v>20.238732633251086</v>
      </c>
      <c r="BG555" s="54">
        <v>20.247735280389389</v>
      </c>
      <c r="BH555" s="54">
        <v>21.000732791797798</v>
      </c>
      <c r="BI555" s="54">
        <v>23.042840672821185</v>
      </c>
      <c r="BJ555" s="54">
        <v>25.391330405915706</v>
      </c>
      <c r="BK555" s="54">
        <v>25.977648967624472</v>
      </c>
      <c r="BL555" s="54">
        <v>28.229712089349778</v>
      </c>
      <c r="BM555" s="54">
        <v>23.132792246554086</v>
      </c>
      <c r="BN555" s="54">
        <v>22.989933084776677</v>
      </c>
      <c r="BO555" s="54">
        <v>22.073475330111627</v>
      </c>
      <c r="BP555" s="54">
        <v>22.226002319616708</v>
      </c>
      <c r="BR555" s="94" t="s">
        <v>102</v>
      </c>
      <c r="BS555" s="96">
        <v>-0.98156511178246997</v>
      </c>
      <c r="BT555" s="96">
        <v>-3.9863437239489131E-2</v>
      </c>
      <c r="BU555" s="96">
        <v>6.9099671539719042E-3</v>
      </c>
    </row>
    <row r="556" spans="1:73" s="38" customFormat="1">
      <c r="A556" s="110"/>
      <c r="B556" s="219"/>
      <c r="C556" s="213"/>
      <c r="D556" s="216"/>
      <c r="E556" s="117" t="s">
        <v>129</v>
      </c>
      <c r="F556" s="76" t="s">
        <v>130</v>
      </c>
      <c r="G556" s="11" t="s">
        <v>33</v>
      </c>
      <c r="H556" s="11" t="s">
        <v>33</v>
      </c>
      <c r="I556" s="11" t="s">
        <v>33</v>
      </c>
      <c r="J556" s="11" t="s">
        <v>33</v>
      </c>
      <c r="K556" s="11" t="s">
        <v>33</v>
      </c>
      <c r="L556" s="11" t="s">
        <v>33</v>
      </c>
      <c r="M556" s="11" t="s">
        <v>33</v>
      </c>
      <c r="N556" s="11" t="s">
        <v>33</v>
      </c>
      <c r="O556" s="11" t="s">
        <v>33</v>
      </c>
      <c r="P556" s="11" t="s">
        <v>33</v>
      </c>
      <c r="Q556" s="11" t="s">
        <v>33</v>
      </c>
      <c r="R556" s="11" t="s">
        <v>33</v>
      </c>
      <c r="S556" s="11" t="s">
        <v>33</v>
      </c>
      <c r="T556" s="11" t="s">
        <v>33</v>
      </c>
      <c r="U556" s="11" t="s">
        <v>33</v>
      </c>
      <c r="V556" s="11" t="s">
        <v>33</v>
      </c>
      <c r="W556" s="11" t="s">
        <v>33</v>
      </c>
      <c r="X556" s="11" t="s">
        <v>33</v>
      </c>
      <c r="Y556" s="11" t="s">
        <v>33</v>
      </c>
      <c r="Z556" s="11" t="s">
        <v>33</v>
      </c>
      <c r="AA556" s="11" t="s">
        <v>33</v>
      </c>
      <c r="AB556" s="11" t="s">
        <v>33</v>
      </c>
      <c r="AC556" s="11" t="s">
        <v>33</v>
      </c>
      <c r="AD556" s="11" t="s">
        <v>33</v>
      </c>
      <c r="AE556" s="11" t="s">
        <v>33</v>
      </c>
      <c r="AF556" s="11" t="s">
        <v>33</v>
      </c>
      <c r="AG556" s="11" t="s">
        <v>33</v>
      </c>
      <c r="AH556" s="11" t="s">
        <v>33</v>
      </c>
      <c r="AI556" s="11" t="s">
        <v>33</v>
      </c>
      <c r="AJ556" s="11" t="s">
        <v>33</v>
      </c>
      <c r="AK556" s="62">
        <v>4.6621983374386489E-6</v>
      </c>
      <c r="AL556" s="62">
        <v>4.9611076509029289E-6</v>
      </c>
      <c r="AM556" s="62">
        <v>5.2276348235832012E-6</v>
      </c>
      <c r="AN556" s="62">
        <v>1.1097997366215706E-5</v>
      </c>
      <c r="AO556" s="62">
        <v>1.0085780522681699E-4</v>
      </c>
      <c r="AP556" s="62">
        <v>1.1093972840399108E-4</v>
      </c>
      <c r="AQ556" s="62">
        <v>1.1628613838959879E-4</v>
      </c>
      <c r="AR556" s="62">
        <v>1.3884722800262827E-4</v>
      </c>
      <c r="AS556" s="62">
        <v>1.6227959685102849E-4</v>
      </c>
      <c r="AT556" s="62">
        <v>1.965295672150787E-4</v>
      </c>
      <c r="AU556" s="62">
        <v>2.2669991795952631E-4</v>
      </c>
      <c r="AV556" s="62">
        <v>3.0010055384397999E-4</v>
      </c>
      <c r="AW556" s="62">
        <v>4.0497291846499376E-4</v>
      </c>
      <c r="AX556" s="62">
        <v>5.2816892529204912E-4</v>
      </c>
      <c r="AY556" s="62">
        <v>7.1718812852025477E-4</v>
      </c>
      <c r="AZ556" s="62">
        <v>1.0122820827663235E-3</v>
      </c>
      <c r="BA556" s="62">
        <v>1.8580734480144743E-3</v>
      </c>
      <c r="BB556" s="62">
        <v>1.9667126281913121E-3</v>
      </c>
      <c r="BC556" s="62">
        <v>0.60415090928955539</v>
      </c>
      <c r="BD556" s="62">
        <v>0.63031709108276357</v>
      </c>
      <c r="BE556" s="62">
        <v>0.59522036715402915</v>
      </c>
      <c r="BF556" s="62">
        <v>0.59175376029673965</v>
      </c>
      <c r="BG556" s="62">
        <v>0.5820622313473216</v>
      </c>
      <c r="BH556" s="62">
        <v>0.61651232653526378</v>
      </c>
      <c r="BI556" s="62">
        <v>0.64928012820745662</v>
      </c>
      <c r="BJ556" s="62">
        <v>0.67101694733925643</v>
      </c>
      <c r="BK556" s="62">
        <v>0.68460435441794953</v>
      </c>
      <c r="BL556" s="62">
        <v>0.68057797008959375</v>
      </c>
      <c r="BM556" s="62">
        <v>0.67072993219173294</v>
      </c>
      <c r="BN556" s="62">
        <v>0.64672922908956643</v>
      </c>
      <c r="BO556" s="62">
        <v>0.67360823152550409</v>
      </c>
      <c r="BP556" s="62">
        <v>0.66913584849918484</v>
      </c>
      <c r="BR556" s="55"/>
      <c r="BS556" s="53"/>
    </row>
    <row r="557" spans="1:73">
      <c r="A557" s="105"/>
    </row>
    <row r="558" spans="1:73">
      <c r="A558" s="105"/>
    </row>
    <row r="559" spans="1:73">
      <c r="A559" s="110"/>
    </row>
    <row r="560" spans="1:73" ht="18.75">
      <c r="A560" s="111"/>
      <c r="B560" s="112" t="s">
        <v>138</v>
      </c>
      <c r="C560" s="112"/>
      <c r="D560" s="113"/>
      <c r="E560" s="113"/>
      <c r="F560" s="113"/>
      <c r="G560" s="113"/>
      <c r="H560" s="113"/>
      <c r="I560" s="113"/>
      <c r="J560" s="113"/>
      <c r="K560" s="113"/>
      <c r="L560" s="113"/>
      <c r="M560" s="113"/>
      <c r="N560" s="113"/>
      <c r="O560" s="113"/>
      <c r="P560" s="113"/>
      <c r="Q560" s="113"/>
      <c r="R560" s="113"/>
      <c r="S560" s="113"/>
      <c r="T560" s="113"/>
      <c r="U560" s="113"/>
      <c r="V560" s="113"/>
      <c r="W560" s="113"/>
      <c r="X560" s="113"/>
      <c r="Y560" s="113"/>
      <c r="Z560" s="113"/>
      <c r="AA560" s="113"/>
      <c r="AB560" s="113"/>
      <c r="AC560" s="113"/>
      <c r="AD560" s="113"/>
      <c r="AE560" s="113"/>
      <c r="AF560" s="113"/>
      <c r="AG560" s="113"/>
      <c r="AH560" s="113"/>
      <c r="AI560" s="113"/>
      <c r="AJ560" s="113"/>
      <c r="AK560" s="113"/>
      <c r="AL560" s="113"/>
      <c r="AM560" s="113"/>
      <c r="AN560" s="113"/>
      <c r="AO560" s="113"/>
      <c r="AP560" s="113"/>
      <c r="AQ560" s="113"/>
      <c r="AR560" s="113"/>
      <c r="AS560" s="113"/>
      <c r="AT560" s="113"/>
      <c r="AU560" s="113"/>
      <c r="AV560" s="113"/>
      <c r="AW560" s="113"/>
      <c r="AX560" s="113"/>
      <c r="AY560" s="113"/>
      <c r="AZ560" s="113"/>
      <c r="BA560" s="113"/>
      <c r="BB560" s="113"/>
      <c r="BC560" s="113"/>
      <c r="BD560" s="113"/>
      <c r="BE560" s="113"/>
      <c r="BF560" s="113"/>
      <c r="BG560" s="113"/>
      <c r="BH560" s="113"/>
      <c r="BI560" s="113"/>
      <c r="BJ560" s="113"/>
      <c r="BK560" s="113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</row>
    <row r="561" spans="1:73">
      <c r="A561" s="105"/>
      <c r="BS561" s="229" t="s">
        <v>131</v>
      </c>
      <c r="BT561" s="229"/>
      <c r="BU561" s="229"/>
    </row>
    <row r="562" spans="1:73" ht="30">
      <c r="A562" s="105"/>
      <c r="B562" s="13" t="s">
        <v>37</v>
      </c>
      <c r="C562" s="220" t="s">
        <v>27</v>
      </c>
      <c r="D562" s="222"/>
      <c r="E562" s="90" t="s">
        <v>101</v>
      </c>
      <c r="F562" s="47" t="s">
        <v>31</v>
      </c>
      <c r="G562" s="12">
        <v>1960</v>
      </c>
      <c r="H562" s="12">
        <v>1961</v>
      </c>
      <c r="I562" s="12">
        <v>1962</v>
      </c>
      <c r="J562" s="12">
        <v>1963</v>
      </c>
      <c r="K562" s="12">
        <v>1964</v>
      </c>
      <c r="L562" s="12">
        <v>1965</v>
      </c>
      <c r="M562" s="12">
        <v>1966</v>
      </c>
      <c r="N562" s="12">
        <v>1967</v>
      </c>
      <c r="O562" s="12">
        <v>1968</v>
      </c>
      <c r="P562" s="12">
        <v>1969</v>
      </c>
      <c r="Q562" s="12">
        <v>1970</v>
      </c>
      <c r="R562" s="12">
        <v>1971</v>
      </c>
      <c r="S562" s="12">
        <v>1972</v>
      </c>
      <c r="T562" s="12">
        <v>1973</v>
      </c>
      <c r="U562" s="12">
        <v>1974</v>
      </c>
      <c r="V562" s="12">
        <v>1975</v>
      </c>
      <c r="W562" s="12">
        <v>1976</v>
      </c>
      <c r="X562" s="12">
        <v>1977</v>
      </c>
      <c r="Y562" s="12">
        <v>1978</v>
      </c>
      <c r="Z562" s="12">
        <v>1979</v>
      </c>
      <c r="AA562" s="12">
        <v>1980</v>
      </c>
      <c r="AB562" s="12">
        <v>1981</v>
      </c>
      <c r="AC562" s="12">
        <v>1982</v>
      </c>
      <c r="AD562" s="12">
        <v>1983</v>
      </c>
      <c r="AE562" s="12">
        <v>1984</v>
      </c>
      <c r="AF562" s="12">
        <v>1985</v>
      </c>
      <c r="AG562" s="12">
        <v>1986</v>
      </c>
      <c r="AH562" s="12">
        <v>1987</v>
      </c>
      <c r="AI562" s="12">
        <v>1988</v>
      </c>
      <c r="AJ562" s="12">
        <v>1989</v>
      </c>
      <c r="AK562" s="12">
        <v>1990</v>
      </c>
      <c r="AL562" s="12">
        <v>1991</v>
      </c>
      <c r="AM562" s="12">
        <v>1992</v>
      </c>
      <c r="AN562" s="12">
        <v>1993</v>
      </c>
      <c r="AO562" s="12">
        <v>1994</v>
      </c>
      <c r="AP562" s="12">
        <v>1995</v>
      </c>
      <c r="AQ562" s="12">
        <v>1996</v>
      </c>
      <c r="AR562" s="12">
        <v>1997</v>
      </c>
      <c r="AS562" s="12">
        <v>1998</v>
      </c>
      <c r="AT562" s="12">
        <v>1999</v>
      </c>
      <c r="AU562" s="12">
        <v>2000</v>
      </c>
      <c r="AV562" s="12">
        <v>2001</v>
      </c>
      <c r="AW562" s="12">
        <v>2002</v>
      </c>
      <c r="AX562" s="12">
        <v>2003</v>
      </c>
      <c r="AY562" s="12">
        <v>2004</v>
      </c>
      <c r="AZ562" s="12">
        <v>2005</v>
      </c>
      <c r="BA562" s="12">
        <v>2006</v>
      </c>
      <c r="BB562" s="12">
        <v>2007</v>
      </c>
      <c r="BC562" s="12">
        <v>2008</v>
      </c>
      <c r="BD562" s="12">
        <v>2009</v>
      </c>
      <c r="BE562" s="12">
        <v>2010</v>
      </c>
      <c r="BF562" s="12">
        <v>2011</v>
      </c>
      <c r="BG562" s="12">
        <v>2012</v>
      </c>
      <c r="BH562" s="12">
        <v>2013</v>
      </c>
      <c r="BI562" s="12">
        <v>2014</v>
      </c>
      <c r="BJ562" s="12">
        <v>2015</v>
      </c>
      <c r="BK562" s="12">
        <v>2016</v>
      </c>
      <c r="BL562" s="12">
        <v>2017</v>
      </c>
      <c r="BM562" s="12">
        <v>2018</v>
      </c>
      <c r="BN562" s="144">
        <v>2019</v>
      </c>
      <c r="BO562" s="144">
        <v>2020</v>
      </c>
      <c r="BP562" s="144" t="s">
        <v>229</v>
      </c>
      <c r="BR562" s="142" t="s">
        <v>19</v>
      </c>
      <c r="BS562" s="91" t="s">
        <v>233</v>
      </c>
      <c r="BT562" s="91" t="s">
        <v>234</v>
      </c>
      <c r="BU562" s="91" t="s">
        <v>235</v>
      </c>
    </row>
    <row r="563" spans="1:73" ht="17.25" customHeight="1">
      <c r="A563" s="105"/>
      <c r="B563" s="217" t="s">
        <v>39</v>
      </c>
      <c r="C563" s="211" t="s">
        <v>25</v>
      </c>
      <c r="D563" s="214" t="s">
        <v>19</v>
      </c>
      <c r="E563" s="129" t="s">
        <v>151</v>
      </c>
      <c r="F563" s="9" t="s">
        <v>32</v>
      </c>
      <c r="G563" s="11" t="s">
        <v>33</v>
      </c>
      <c r="H563" s="11" t="s">
        <v>33</v>
      </c>
      <c r="I563" s="11" t="s">
        <v>33</v>
      </c>
      <c r="J563" s="11" t="s">
        <v>33</v>
      </c>
      <c r="K563" s="11" t="s">
        <v>33</v>
      </c>
      <c r="L563" s="11" t="s">
        <v>33</v>
      </c>
      <c r="M563" s="11" t="s">
        <v>33</v>
      </c>
      <c r="N563" s="11" t="s">
        <v>33</v>
      </c>
      <c r="O563" s="11" t="s">
        <v>33</v>
      </c>
      <c r="P563" s="11" t="s">
        <v>33</v>
      </c>
      <c r="Q563" s="11" t="s">
        <v>33</v>
      </c>
      <c r="R563" s="11" t="s">
        <v>33</v>
      </c>
      <c r="S563" s="11" t="s">
        <v>33</v>
      </c>
      <c r="T563" s="11" t="s">
        <v>33</v>
      </c>
      <c r="U563" s="11" t="s">
        <v>33</v>
      </c>
      <c r="V563" s="11" t="s">
        <v>33</v>
      </c>
      <c r="W563" s="11" t="s">
        <v>33</v>
      </c>
      <c r="X563" s="11" t="s">
        <v>33</v>
      </c>
      <c r="Y563" s="11" t="s">
        <v>33</v>
      </c>
      <c r="Z563" s="11" t="s">
        <v>33</v>
      </c>
      <c r="AA563" s="11" t="s">
        <v>33</v>
      </c>
      <c r="AB563" s="11" t="s">
        <v>33</v>
      </c>
      <c r="AC563" s="11" t="s">
        <v>33</v>
      </c>
      <c r="AD563" s="11" t="s">
        <v>33</v>
      </c>
      <c r="AE563" s="11" t="s">
        <v>33</v>
      </c>
      <c r="AF563" s="11" t="s">
        <v>33</v>
      </c>
      <c r="AG563" s="11" t="s">
        <v>33</v>
      </c>
      <c r="AH563" s="11" t="s">
        <v>33</v>
      </c>
      <c r="AI563" s="11" t="s">
        <v>33</v>
      </c>
      <c r="AJ563" s="11" t="s">
        <v>33</v>
      </c>
      <c r="AK563" s="135">
        <v>7.672139414428921</v>
      </c>
      <c r="AL563" s="135">
        <v>7.4578370921199975</v>
      </c>
      <c r="AM563" s="135">
        <v>7.1985213326595971</v>
      </c>
      <c r="AN563" s="135">
        <v>7.0842262104041058</v>
      </c>
      <c r="AO563" s="135">
        <v>7.0702366261558405</v>
      </c>
      <c r="AP563" s="135">
        <v>7.0478038872289943</v>
      </c>
      <c r="AQ563" s="135">
        <v>6.9886498780988457</v>
      </c>
      <c r="AR563" s="135">
        <v>6.8581763451762416</v>
      </c>
      <c r="AS563" s="135">
        <v>6.790060036629308</v>
      </c>
      <c r="AT563" s="135">
        <v>6.7678677646097727</v>
      </c>
      <c r="AU563" s="135">
        <v>7.1259819276664258</v>
      </c>
      <c r="AV563" s="135">
        <v>7.0720051401683826</v>
      </c>
      <c r="AW563" s="135">
        <v>6.9072939191075218</v>
      </c>
      <c r="AX563" s="135">
        <v>6.6798966313470922</v>
      </c>
      <c r="AY563" s="135">
        <v>6.6142191818713219</v>
      </c>
      <c r="AZ563" s="135">
        <v>6.5971178181735324</v>
      </c>
      <c r="BA563" s="135">
        <v>6.6015738667493169</v>
      </c>
      <c r="BB563" s="135">
        <v>6.6753807463619159</v>
      </c>
      <c r="BC563" s="135">
        <v>6.7680052464029066</v>
      </c>
      <c r="BD563" s="135">
        <v>6.6428166028261604</v>
      </c>
      <c r="BE563" s="135">
        <v>6.561556341551082</v>
      </c>
      <c r="BF563" s="135">
        <v>6.5102394045079315</v>
      </c>
      <c r="BG563" s="135">
        <v>6.467967917024616</v>
      </c>
      <c r="BH563" s="135">
        <v>6.4892145549030991</v>
      </c>
      <c r="BI563" s="135">
        <v>6.5103892024754346</v>
      </c>
      <c r="BJ563" s="135">
        <v>6.515098148957037</v>
      </c>
      <c r="BK563" s="135">
        <v>6.4911898834902644</v>
      </c>
      <c r="BL563" s="135">
        <v>6.3600117202289201</v>
      </c>
      <c r="BM563" s="135">
        <v>6.2811054749166413</v>
      </c>
      <c r="BN563" s="135">
        <v>6.134216583396169</v>
      </c>
      <c r="BO563" s="135">
        <v>6.0186723523446775</v>
      </c>
      <c r="BP563" s="135">
        <v>6.0186723523446775</v>
      </c>
      <c r="BR563" s="129" t="s">
        <v>151</v>
      </c>
      <c r="BS563" s="131">
        <v>-0.21551577373249806</v>
      </c>
      <c r="BT563" s="131">
        <v>-1.8836020782872533E-2</v>
      </c>
      <c r="BU563" s="131">
        <v>0</v>
      </c>
    </row>
    <row r="564" spans="1:73" ht="17.25">
      <c r="A564" s="105"/>
      <c r="B564" s="218"/>
      <c r="C564" s="212"/>
      <c r="D564" s="215"/>
      <c r="E564" s="129" t="s">
        <v>152</v>
      </c>
      <c r="F564" s="9" t="s">
        <v>32</v>
      </c>
      <c r="G564" s="11" t="s">
        <v>33</v>
      </c>
      <c r="H564" s="11" t="s">
        <v>33</v>
      </c>
      <c r="I564" s="11" t="s">
        <v>33</v>
      </c>
      <c r="J564" s="11" t="s">
        <v>33</v>
      </c>
      <c r="K564" s="11" t="s">
        <v>33</v>
      </c>
      <c r="L564" s="11" t="s">
        <v>33</v>
      </c>
      <c r="M564" s="11" t="s">
        <v>33</v>
      </c>
      <c r="N564" s="11" t="s">
        <v>33</v>
      </c>
      <c r="O564" s="11" t="s">
        <v>33</v>
      </c>
      <c r="P564" s="11" t="s">
        <v>33</v>
      </c>
      <c r="Q564" s="11" t="s">
        <v>33</v>
      </c>
      <c r="R564" s="11" t="s">
        <v>33</v>
      </c>
      <c r="S564" s="11" t="s">
        <v>33</v>
      </c>
      <c r="T564" s="11" t="s">
        <v>33</v>
      </c>
      <c r="U564" s="11" t="s">
        <v>33</v>
      </c>
      <c r="V564" s="11" t="s">
        <v>33</v>
      </c>
      <c r="W564" s="11" t="s">
        <v>33</v>
      </c>
      <c r="X564" s="11" t="s">
        <v>33</v>
      </c>
      <c r="Y564" s="11" t="s">
        <v>33</v>
      </c>
      <c r="Z564" s="11" t="s">
        <v>33</v>
      </c>
      <c r="AA564" s="11" t="s">
        <v>33</v>
      </c>
      <c r="AB564" s="11" t="s">
        <v>33</v>
      </c>
      <c r="AC564" s="11" t="s">
        <v>33</v>
      </c>
      <c r="AD564" s="11" t="s">
        <v>33</v>
      </c>
      <c r="AE564" s="11" t="s">
        <v>33</v>
      </c>
      <c r="AF564" s="11" t="s">
        <v>33</v>
      </c>
      <c r="AG564" s="11" t="s">
        <v>33</v>
      </c>
      <c r="AH564" s="11" t="s">
        <v>33</v>
      </c>
      <c r="AI564" s="11" t="s">
        <v>33</v>
      </c>
      <c r="AJ564" s="11" t="s">
        <v>33</v>
      </c>
      <c r="AK564" s="135">
        <v>7.0140154570561375</v>
      </c>
      <c r="AL564" s="135">
        <v>7.1136393956592476</v>
      </c>
      <c r="AM564" s="135">
        <v>7.4756037018018393</v>
      </c>
      <c r="AN564" s="135">
        <v>7.6766779696653087</v>
      </c>
      <c r="AO564" s="135">
        <v>7.8494960254903159</v>
      </c>
      <c r="AP564" s="135">
        <v>7.9122055343791535</v>
      </c>
      <c r="AQ564" s="135">
        <v>8.2297097779952235</v>
      </c>
      <c r="AR564" s="135">
        <v>8.3827284717061996</v>
      </c>
      <c r="AS564" s="135">
        <v>8.4980158635052128</v>
      </c>
      <c r="AT564" s="135">
        <v>8.4293382841585878</v>
      </c>
      <c r="AU564" s="135">
        <v>8.5131307282099442</v>
      </c>
      <c r="AV564" s="135">
        <v>8.7336156438029633</v>
      </c>
      <c r="AW564" s="135">
        <v>8.7263270492527045</v>
      </c>
      <c r="AX564" s="135">
        <v>8.6173294839002246</v>
      </c>
      <c r="AY564" s="135">
        <v>8.5166638222624513</v>
      </c>
      <c r="AZ564" s="135">
        <v>8.4702915688190714</v>
      </c>
      <c r="BA564" s="135">
        <v>8.4311347156918739</v>
      </c>
      <c r="BB564" s="135">
        <v>8.4384549419188577</v>
      </c>
      <c r="BC564" s="135">
        <v>8.380584095078305</v>
      </c>
      <c r="BD564" s="135">
        <v>8.2430959834107522</v>
      </c>
      <c r="BE564" s="135">
        <v>8.1000667193668701</v>
      </c>
      <c r="BF564" s="135">
        <v>7.9340443232986866</v>
      </c>
      <c r="BG564" s="135">
        <v>7.796955054849934</v>
      </c>
      <c r="BH564" s="135">
        <v>7.6551771821411911</v>
      </c>
      <c r="BI564" s="135">
        <v>7.5774101127947153</v>
      </c>
      <c r="BJ564" s="135">
        <v>7.5317057682308217</v>
      </c>
      <c r="BK564" s="135">
        <v>7.2344631668941313</v>
      </c>
      <c r="BL564" s="135">
        <v>7.4084017114768601</v>
      </c>
      <c r="BM564" s="135">
        <v>7.6255870809795194</v>
      </c>
      <c r="BN564" s="135">
        <v>7.5343245165200337</v>
      </c>
      <c r="BO564" s="135">
        <v>7.5747503316494749</v>
      </c>
      <c r="BP564" s="135">
        <v>7.5747503316494749</v>
      </c>
      <c r="BR564" s="129" t="s">
        <v>152</v>
      </c>
      <c r="BS564" s="131">
        <v>7.9944915722880969E-2</v>
      </c>
      <c r="BT564" s="131">
        <v>5.3655526836947492E-3</v>
      </c>
      <c r="BU564" s="131">
        <v>0</v>
      </c>
    </row>
    <row r="565" spans="1:73" ht="17.25">
      <c r="A565" s="105"/>
      <c r="B565" s="218"/>
      <c r="C565" s="212"/>
      <c r="D565" s="215"/>
      <c r="E565" s="129" t="s">
        <v>153</v>
      </c>
      <c r="F565" s="9" t="s">
        <v>32</v>
      </c>
      <c r="G565" s="11" t="s">
        <v>33</v>
      </c>
      <c r="H565" s="11" t="s">
        <v>33</v>
      </c>
      <c r="I565" s="11" t="s">
        <v>33</v>
      </c>
      <c r="J565" s="11" t="s">
        <v>33</v>
      </c>
      <c r="K565" s="11" t="s">
        <v>33</v>
      </c>
      <c r="L565" s="11" t="s">
        <v>33</v>
      </c>
      <c r="M565" s="11" t="s">
        <v>33</v>
      </c>
      <c r="N565" s="11" t="s">
        <v>33</v>
      </c>
      <c r="O565" s="11" t="s">
        <v>33</v>
      </c>
      <c r="P565" s="11" t="s">
        <v>33</v>
      </c>
      <c r="Q565" s="11" t="s">
        <v>33</v>
      </c>
      <c r="R565" s="11" t="s">
        <v>33</v>
      </c>
      <c r="S565" s="11" t="s">
        <v>33</v>
      </c>
      <c r="T565" s="11" t="s">
        <v>33</v>
      </c>
      <c r="U565" s="11" t="s">
        <v>33</v>
      </c>
      <c r="V565" s="11" t="s">
        <v>33</v>
      </c>
      <c r="W565" s="11" t="s">
        <v>33</v>
      </c>
      <c r="X565" s="11" t="s">
        <v>33</v>
      </c>
      <c r="Y565" s="11" t="s">
        <v>33</v>
      </c>
      <c r="Z565" s="11" t="s">
        <v>33</v>
      </c>
      <c r="AA565" s="11" t="s">
        <v>33</v>
      </c>
      <c r="AB565" s="11" t="s">
        <v>33</v>
      </c>
      <c r="AC565" s="11" t="s">
        <v>33</v>
      </c>
      <c r="AD565" s="11" t="s">
        <v>33</v>
      </c>
      <c r="AE565" s="11" t="s">
        <v>33</v>
      </c>
      <c r="AF565" s="11" t="s">
        <v>33</v>
      </c>
      <c r="AG565" s="11" t="s">
        <v>33</v>
      </c>
      <c r="AH565" s="11" t="s">
        <v>33</v>
      </c>
      <c r="AI565" s="11" t="s">
        <v>33</v>
      </c>
      <c r="AJ565" s="11" t="s">
        <v>33</v>
      </c>
      <c r="AK565" s="135">
        <v>13.063104505138774</v>
      </c>
      <c r="AL565" s="135">
        <v>13.523299752501609</v>
      </c>
      <c r="AM565" s="135">
        <v>13.903404533661192</v>
      </c>
      <c r="AN565" s="135">
        <v>14.293584603916937</v>
      </c>
      <c r="AO565" s="135">
        <v>14.575725880523731</v>
      </c>
      <c r="AP565" s="135">
        <v>14.952224114402073</v>
      </c>
      <c r="AQ565" s="135">
        <v>15.320762194606441</v>
      </c>
      <c r="AR565" s="135">
        <v>15.793664024008091</v>
      </c>
      <c r="AS565" s="135">
        <v>16.010150892817556</v>
      </c>
      <c r="AT565" s="135">
        <v>15.786098911264398</v>
      </c>
      <c r="AU565" s="135">
        <v>15.562303855094431</v>
      </c>
      <c r="AV565" s="135">
        <v>16.299207700016183</v>
      </c>
      <c r="AW565" s="135">
        <v>16.141453596633532</v>
      </c>
      <c r="AX565" s="135">
        <v>15.822895830122627</v>
      </c>
      <c r="AY565" s="135">
        <v>15.267857563190548</v>
      </c>
      <c r="AZ565" s="135">
        <v>14.986911349031798</v>
      </c>
      <c r="BA565" s="135">
        <v>14.576174196752563</v>
      </c>
      <c r="BB565" s="135">
        <v>14.88658269334878</v>
      </c>
      <c r="BC565" s="135">
        <v>14.816156014850986</v>
      </c>
      <c r="BD565" s="135">
        <v>14.779733801664717</v>
      </c>
      <c r="BE565" s="135">
        <v>15.117507032652796</v>
      </c>
      <c r="BF565" s="135">
        <v>15.350023968567323</v>
      </c>
      <c r="BG565" s="135">
        <v>15.683393453345557</v>
      </c>
      <c r="BH565" s="135">
        <v>15.901710496855832</v>
      </c>
      <c r="BI565" s="135">
        <v>16.195533016509412</v>
      </c>
      <c r="BJ565" s="135">
        <v>16.479365357212078</v>
      </c>
      <c r="BK565" s="135">
        <v>16.044349233854341</v>
      </c>
      <c r="BL565" s="135">
        <v>16.080006065344683</v>
      </c>
      <c r="BM565" s="135">
        <v>16.380299647822127</v>
      </c>
      <c r="BN565" s="135">
        <v>16.709211435581913</v>
      </c>
      <c r="BO565" s="135">
        <v>16.80311355523121</v>
      </c>
      <c r="BP565" s="135">
        <v>16.80311355523121</v>
      </c>
      <c r="BQ565" s="154"/>
      <c r="BR565" s="129" t="s">
        <v>153</v>
      </c>
      <c r="BS565" s="131">
        <v>0.28630323278981562</v>
      </c>
      <c r="BT565" s="131">
        <v>5.6197816402833974E-3</v>
      </c>
      <c r="BU565" s="131">
        <v>0</v>
      </c>
    </row>
    <row r="566" spans="1:73" ht="17.25">
      <c r="A566" s="105"/>
      <c r="B566" s="218"/>
      <c r="C566" s="212"/>
      <c r="D566" s="215"/>
      <c r="E566" s="129" t="s">
        <v>154</v>
      </c>
      <c r="F566" s="9" t="s">
        <v>32</v>
      </c>
      <c r="G566" s="11" t="s">
        <v>33</v>
      </c>
      <c r="H566" s="11" t="s">
        <v>33</v>
      </c>
      <c r="I566" s="11" t="s">
        <v>33</v>
      </c>
      <c r="J566" s="11" t="s">
        <v>33</v>
      </c>
      <c r="K566" s="11" t="s">
        <v>33</v>
      </c>
      <c r="L566" s="11" t="s">
        <v>33</v>
      </c>
      <c r="M566" s="11" t="s">
        <v>33</v>
      </c>
      <c r="N566" s="11" t="s">
        <v>33</v>
      </c>
      <c r="O566" s="11" t="s">
        <v>33</v>
      </c>
      <c r="P566" s="11" t="s">
        <v>33</v>
      </c>
      <c r="Q566" s="11" t="s">
        <v>33</v>
      </c>
      <c r="R566" s="11" t="s">
        <v>33</v>
      </c>
      <c r="S566" s="11" t="s">
        <v>33</v>
      </c>
      <c r="T566" s="11" t="s">
        <v>33</v>
      </c>
      <c r="U566" s="11" t="s">
        <v>33</v>
      </c>
      <c r="V566" s="11" t="s">
        <v>33</v>
      </c>
      <c r="W566" s="11" t="s">
        <v>33</v>
      </c>
      <c r="X566" s="11" t="s">
        <v>33</v>
      </c>
      <c r="Y566" s="11" t="s">
        <v>33</v>
      </c>
      <c r="Z566" s="11" t="s">
        <v>33</v>
      </c>
      <c r="AA566" s="11" t="s">
        <v>33</v>
      </c>
      <c r="AB566" s="11" t="s">
        <v>33</v>
      </c>
      <c r="AC566" s="11" t="s">
        <v>33</v>
      </c>
      <c r="AD566" s="11" t="s">
        <v>33</v>
      </c>
      <c r="AE566" s="11" t="s">
        <v>33</v>
      </c>
      <c r="AF566" s="11" t="s">
        <v>33</v>
      </c>
      <c r="AG566" s="11" t="s">
        <v>33</v>
      </c>
      <c r="AH566" s="11" t="s">
        <v>33</v>
      </c>
      <c r="AI566" s="11" t="s">
        <v>33</v>
      </c>
      <c r="AJ566" s="11" t="s">
        <v>33</v>
      </c>
      <c r="AK566" s="135">
        <v>0.68638448518330142</v>
      </c>
      <c r="AL566" s="135">
        <v>0.67373796528530905</v>
      </c>
      <c r="AM566" s="135">
        <v>0.66158443178969595</v>
      </c>
      <c r="AN566" s="135">
        <v>0.65022822194388752</v>
      </c>
      <c r="AO566" s="135">
        <v>0.64561696438322724</v>
      </c>
      <c r="AP566" s="135">
        <v>0.6473816797895785</v>
      </c>
      <c r="AQ566" s="135">
        <v>0.64708756484444163</v>
      </c>
      <c r="AR566" s="135">
        <v>0.64268676507747546</v>
      </c>
      <c r="AS566" s="135">
        <v>0.64158756520053861</v>
      </c>
      <c r="AT566" s="135">
        <v>0.64031044648561575</v>
      </c>
      <c r="AU566" s="135">
        <v>0.64055486468901479</v>
      </c>
      <c r="AV566" s="135">
        <v>0.6390808311669478</v>
      </c>
      <c r="AW566" s="135">
        <v>0.64263835402663338</v>
      </c>
      <c r="AX566" s="135">
        <v>0.64251642667314779</v>
      </c>
      <c r="AY566" s="135">
        <v>0.6409835554507668</v>
      </c>
      <c r="AZ566" s="135">
        <v>0.64155800347018954</v>
      </c>
      <c r="BA566" s="135">
        <v>0.63495358631454202</v>
      </c>
      <c r="BB566" s="135">
        <v>0.62705239936489476</v>
      </c>
      <c r="BC566" s="135">
        <v>0.61425745095181272</v>
      </c>
      <c r="BD566" s="135">
        <v>0.6103619093766941</v>
      </c>
      <c r="BE566" s="135">
        <v>0.60967816337801795</v>
      </c>
      <c r="BF566" s="135">
        <v>0.58947704050557137</v>
      </c>
      <c r="BG566" s="135">
        <v>0.56664192315348616</v>
      </c>
      <c r="BH566" s="135">
        <v>0.55410707435326179</v>
      </c>
      <c r="BI566" s="135">
        <v>0.54853807193718074</v>
      </c>
      <c r="BJ566" s="135">
        <v>0.53771201202946739</v>
      </c>
      <c r="BK566" s="135">
        <v>0.52966473160458527</v>
      </c>
      <c r="BL566" s="135">
        <v>0.52473775636940989</v>
      </c>
      <c r="BM566" s="135">
        <v>0.53188724545348054</v>
      </c>
      <c r="BN566" s="135">
        <v>0.52645646681298186</v>
      </c>
      <c r="BO566" s="135">
        <v>0.53538352122359356</v>
      </c>
      <c r="BP566" s="135">
        <v>0.53538352122359356</v>
      </c>
      <c r="BR566" s="129" t="s">
        <v>154</v>
      </c>
      <c r="BS566" s="131">
        <v>-0.21999472193690758</v>
      </c>
      <c r="BT566" s="131">
        <v>1.695687102991356E-2</v>
      </c>
      <c r="BU566" s="131">
        <v>0</v>
      </c>
    </row>
    <row r="567" spans="1:73" ht="17.25" customHeight="1">
      <c r="A567" s="105"/>
      <c r="B567" s="218"/>
      <c r="C567" s="212"/>
      <c r="D567" s="215"/>
      <c r="E567" s="130" t="s">
        <v>155</v>
      </c>
      <c r="F567" s="9" t="s">
        <v>32</v>
      </c>
      <c r="G567" s="138" t="s">
        <v>33</v>
      </c>
      <c r="H567" s="138" t="s">
        <v>33</v>
      </c>
      <c r="I567" s="138" t="s">
        <v>33</v>
      </c>
      <c r="J567" s="138" t="s">
        <v>33</v>
      </c>
      <c r="K567" s="138" t="s">
        <v>33</v>
      </c>
      <c r="L567" s="138" t="s">
        <v>33</v>
      </c>
      <c r="M567" s="138" t="s">
        <v>33</v>
      </c>
      <c r="N567" s="138" t="s">
        <v>33</v>
      </c>
      <c r="O567" s="138" t="s">
        <v>33</v>
      </c>
      <c r="P567" s="138" t="s">
        <v>33</v>
      </c>
      <c r="Q567" s="138" t="s">
        <v>33</v>
      </c>
      <c r="R567" s="138" t="s">
        <v>33</v>
      </c>
      <c r="S567" s="138" t="s">
        <v>33</v>
      </c>
      <c r="T567" s="138" t="s">
        <v>33</v>
      </c>
      <c r="U567" s="138" t="s">
        <v>33</v>
      </c>
      <c r="V567" s="138" t="s">
        <v>33</v>
      </c>
      <c r="W567" s="138" t="s">
        <v>33</v>
      </c>
      <c r="X567" s="138" t="s">
        <v>33</v>
      </c>
      <c r="Y567" s="138" t="s">
        <v>33</v>
      </c>
      <c r="Z567" s="138" t="s">
        <v>33</v>
      </c>
      <c r="AA567" s="138" t="s">
        <v>33</v>
      </c>
      <c r="AB567" s="138" t="s">
        <v>33</v>
      </c>
      <c r="AC567" s="138" t="s">
        <v>33</v>
      </c>
      <c r="AD567" s="138" t="s">
        <v>33</v>
      </c>
      <c r="AE567" s="138" t="s">
        <v>33</v>
      </c>
      <c r="AF567" s="138" t="s">
        <v>33</v>
      </c>
      <c r="AG567" s="138" t="s">
        <v>33</v>
      </c>
      <c r="AH567" s="138" t="s">
        <v>33</v>
      </c>
      <c r="AI567" s="138" t="s">
        <v>33</v>
      </c>
      <c r="AJ567" s="138" t="s">
        <v>33</v>
      </c>
      <c r="AK567" s="136">
        <v>28.435643861807133</v>
      </c>
      <c r="AL567" s="136">
        <v>28.768514205566163</v>
      </c>
      <c r="AM567" s="136">
        <v>29.239113999912323</v>
      </c>
      <c r="AN567" s="136">
        <v>29.704717005930238</v>
      </c>
      <c r="AO567" s="136">
        <v>30.141075496553114</v>
      </c>
      <c r="AP567" s="136">
        <v>30.559615215799798</v>
      </c>
      <c r="AQ567" s="136">
        <v>31.186209415544951</v>
      </c>
      <c r="AR567" s="136">
        <v>31.677255605968007</v>
      </c>
      <c r="AS567" s="136">
        <v>31.939814358152617</v>
      </c>
      <c r="AT567" s="136">
        <v>31.623615406518375</v>
      </c>
      <c r="AU567" s="136">
        <v>31.841971375659817</v>
      </c>
      <c r="AV567" s="136">
        <v>32.743909315154482</v>
      </c>
      <c r="AW567" s="136">
        <v>32.417712919020389</v>
      </c>
      <c r="AX567" s="136">
        <v>31.762638372043092</v>
      </c>
      <c r="AY567" s="136">
        <v>31.039724122775088</v>
      </c>
      <c r="AZ567" s="136">
        <v>30.695878739494592</v>
      </c>
      <c r="BA567" s="136">
        <v>30.243836365508297</v>
      </c>
      <c r="BB567" s="136">
        <v>30.627470780994447</v>
      </c>
      <c r="BC567" s="136">
        <v>30.579002807284009</v>
      </c>
      <c r="BD567" s="136">
        <v>30.276008297278324</v>
      </c>
      <c r="BE567" s="136">
        <v>30.388808256948767</v>
      </c>
      <c r="BF567" s="136">
        <v>30.383784736879512</v>
      </c>
      <c r="BG567" s="136">
        <v>30.514958348373593</v>
      </c>
      <c r="BH567" s="136">
        <v>30.600209308253383</v>
      </c>
      <c r="BI567" s="136">
        <v>30.831870403716742</v>
      </c>
      <c r="BJ567" s="136">
        <v>31.063881286429403</v>
      </c>
      <c r="BK567" s="136">
        <v>30.299667015843319</v>
      </c>
      <c r="BL567" s="136">
        <v>30.373157253419876</v>
      </c>
      <c r="BM567" s="136">
        <v>30.818879449171767</v>
      </c>
      <c r="BN567" s="136">
        <v>30.904209002311099</v>
      </c>
      <c r="BO567" s="136">
        <v>30.931919760448956</v>
      </c>
      <c r="BP567" s="136">
        <v>30.931919760448956</v>
      </c>
      <c r="BQ567" s="184"/>
      <c r="BR567" s="130" t="s">
        <v>155</v>
      </c>
      <c r="BS567" s="132">
        <v>8.7786860419737323E-2</v>
      </c>
      <c r="BT567" s="132">
        <v>8.9666615106651006E-4</v>
      </c>
      <c r="BU567" s="132">
        <v>0</v>
      </c>
    </row>
    <row r="568" spans="1:73" ht="17.25">
      <c r="A568" s="105"/>
      <c r="B568" s="218"/>
      <c r="C568" s="212"/>
      <c r="D568" s="215"/>
      <c r="E568" s="129" t="s">
        <v>156</v>
      </c>
      <c r="F568" s="9" t="s">
        <v>32</v>
      </c>
      <c r="G568" s="11" t="s">
        <v>33</v>
      </c>
      <c r="H568" s="11" t="s">
        <v>33</v>
      </c>
      <c r="I568" s="11" t="s">
        <v>33</v>
      </c>
      <c r="J568" s="11" t="s">
        <v>33</v>
      </c>
      <c r="K568" s="11" t="s">
        <v>33</v>
      </c>
      <c r="L568" s="11" t="s">
        <v>33</v>
      </c>
      <c r="M568" s="11" t="s">
        <v>33</v>
      </c>
      <c r="N568" s="11" t="s">
        <v>33</v>
      </c>
      <c r="O568" s="11" t="s">
        <v>33</v>
      </c>
      <c r="P568" s="11" t="s">
        <v>33</v>
      </c>
      <c r="Q568" s="11" t="s">
        <v>33</v>
      </c>
      <c r="R568" s="11" t="s">
        <v>33</v>
      </c>
      <c r="S568" s="11" t="s">
        <v>33</v>
      </c>
      <c r="T568" s="11" t="s">
        <v>33</v>
      </c>
      <c r="U568" s="11" t="s">
        <v>33</v>
      </c>
      <c r="V568" s="11" t="s">
        <v>33</v>
      </c>
      <c r="W568" s="11" t="s">
        <v>33</v>
      </c>
      <c r="X568" s="11" t="s">
        <v>33</v>
      </c>
      <c r="Y568" s="11" t="s">
        <v>33</v>
      </c>
      <c r="Z568" s="11" t="s">
        <v>33</v>
      </c>
      <c r="AA568" s="11" t="s">
        <v>33</v>
      </c>
      <c r="AB568" s="11" t="s">
        <v>33</v>
      </c>
      <c r="AC568" s="11" t="s">
        <v>33</v>
      </c>
      <c r="AD568" s="11" t="s">
        <v>33</v>
      </c>
      <c r="AE568" s="11" t="s">
        <v>33</v>
      </c>
      <c r="AF568" s="11" t="s">
        <v>33</v>
      </c>
      <c r="AG568" s="11" t="s">
        <v>33</v>
      </c>
      <c r="AH568" s="11" t="s">
        <v>33</v>
      </c>
      <c r="AI568" s="11" t="s">
        <v>33</v>
      </c>
      <c r="AJ568" s="11" t="s">
        <v>33</v>
      </c>
      <c r="AK568" s="135">
        <v>0</v>
      </c>
      <c r="AL568" s="135">
        <v>0</v>
      </c>
      <c r="AM568" s="135">
        <v>0</v>
      </c>
      <c r="AN568" s="135">
        <v>0</v>
      </c>
      <c r="AO568" s="135">
        <v>0</v>
      </c>
      <c r="AP568" s="135">
        <v>0</v>
      </c>
      <c r="AQ568" s="135">
        <v>0</v>
      </c>
      <c r="AR568" s="135">
        <v>0</v>
      </c>
      <c r="AS568" s="135">
        <v>0</v>
      </c>
      <c r="AT568" s="135">
        <v>0</v>
      </c>
      <c r="AU568" s="135">
        <v>0</v>
      </c>
      <c r="AV568" s="135">
        <v>0</v>
      </c>
      <c r="AW568" s="135">
        <v>0</v>
      </c>
      <c r="AX568" s="135">
        <v>0</v>
      </c>
      <c r="AY568" s="135">
        <v>0</v>
      </c>
      <c r="AZ568" s="135">
        <v>0</v>
      </c>
      <c r="BA568" s="135">
        <v>0</v>
      </c>
      <c r="BB568" s="135">
        <v>0</v>
      </c>
      <c r="BC568" s="135">
        <v>0</v>
      </c>
      <c r="BD568" s="135">
        <v>0</v>
      </c>
      <c r="BE568" s="135">
        <v>0</v>
      </c>
      <c r="BF568" s="135">
        <v>0</v>
      </c>
      <c r="BG568" s="135">
        <v>0</v>
      </c>
      <c r="BH568" s="135">
        <v>0</v>
      </c>
      <c r="BI568" s="135">
        <v>0</v>
      </c>
      <c r="BJ568" s="135">
        <v>0</v>
      </c>
      <c r="BK568" s="135">
        <v>0</v>
      </c>
      <c r="BL568" s="135">
        <v>0</v>
      </c>
      <c r="BM568" s="135">
        <v>0</v>
      </c>
      <c r="BN568" s="135">
        <v>0</v>
      </c>
      <c r="BO568" s="135">
        <v>0</v>
      </c>
      <c r="BP568" s="135">
        <v>0</v>
      </c>
      <c r="BR568" s="129" t="s">
        <v>156</v>
      </c>
      <c r="BS568" s="131">
        <v>0</v>
      </c>
      <c r="BT568" s="131">
        <v>0</v>
      </c>
      <c r="BU568" s="131">
        <v>0</v>
      </c>
    </row>
    <row r="569" spans="1:73" ht="17.25">
      <c r="A569" s="105"/>
      <c r="B569" s="218"/>
      <c r="C569" s="212"/>
      <c r="D569" s="215"/>
      <c r="E569" s="129" t="s">
        <v>157</v>
      </c>
      <c r="F569" s="9" t="s">
        <v>32</v>
      </c>
      <c r="G569" s="11" t="s">
        <v>33</v>
      </c>
      <c r="H569" s="11" t="s">
        <v>33</v>
      </c>
      <c r="I569" s="11" t="s">
        <v>33</v>
      </c>
      <c r="J569" s="11" t="s">
        <v>33</v>
      </c>
      <c r="K569" s="11" t="s">
        <v>33</v>
      </c>
      <c r="L569" s="11" t="s">
        <v>33</v>
      </c>
      <c r="M569" s="11" t="s">
        <v>33</v>
      </c>
      <c r="N569" s="11" t="s">
        <v>33</v>
      </c>
      <c r="O569" s="11" t="s">
        <v>33</v>
      </c>
      <c r="P569" s="11" t="s">
        <v>33</v>
      </c>
      <c r="Q569" s="11" t="s">
        <v>33</v>
      </c>
      <c r="R569" s="11" t="s">
        <v>33</v>
      </c>
      <c r="S569" s="11" t="s">
        <v>33</v>
      </c>
      <c r="T569" s="11" t="s">
        <v>33</v>
      </c>
      <c r="U569" s="11" t="s">
        <v>33</v>
      </c>
      <c r="V569" s="11" t="s">
        <v>33</v>
      </c>
      <c r="W569" s="11" t="s">
        <v>33</v>
      </c>
      <c r="X569" s="11" t="s">
        <v>33</v>
      </c>
      <c r="Y569" s="11" t="s">
        <v>33</v>
      </c>
      <c r="Z569" s="11" t="s">
        <v>33</v>
      </c>
      <c r="AA569" s="11" t="s">
        <v>33</v>
      </c>
      <c r="AB569" s="11" t="s">
        <v>33</v>
      </c>
      <c r="AC569" s="11" t="s">
        <v>33</v>
      </c>
      <c r="AD569" s="11" t="s">
        <v>33</v>
      </c>
      <c r="AE569" s="11" t="s">
        <v>33</v>
      </c>
      <c r="AF569" s="11" t="s">
        <v>33</v>
      </c>
      <c r="AG569" s="11" t="s">
        <v>33</v>
      </c>
      <c r="AH569" s="11" t="s">
        <v>33</v>
      </c>
      <c r="AI569" s="11" t="s">
        <v>33</v>
      </c>
      <c r="AJ569" s="11" t="s">
        <v>33</v>
      </c>
      <c r="AK569" s="135">
        <v>0</v>
      </c>
      <c r="AL569" s="135">
        <v>0</v>
      </c>
      <c r="AM569" s="135">
        <v>0</v>
      </c>
      <c r="AN569" s="135">
        <v>0</v>
      </c>
      <c r="AO569" s="135">
        <v>0</v>
      </c>
      <c r="AP569" s="135">
        <v>0</v>
      </c>
      <c r="AQ569" s="135">
        <v>0</v>
      </c>
      <c r="AR569" s="135">
        <v>0</v>
      </c>
      <c r="AS569" s="135">
        <v>0</v>
      </c>
      <c r="AT569" s="135">
        <v>0</v>
      </c>
      <c r="AU569" s="135">
        <v>0</v>
      </c>
      <c r="AV569" s="135">
        <v>0</v>
      </c>
      <c r="AW569" s="135">
        <v>0</v>
      </c>
      <c r="AX569" s="135">
        <v>0</v>
      </c>
      <c r="AY569" s="135">
        <v>0</v>
      </c>
      <c r="AZ569" s="135">
        <v>0</v>
      </c>
      <c r="BA569" s="135">
        <v>0</v>
      </c>
      <c r="BB569" s="135">
        <v>0</v>
      </c>
      <c r="BC569" s="135">
        <v>0</v>
      </c>
      <c r="BD569" s="135">
        <v>0</v>
      </c>
      <c r="BE569" s="135">
        <v>0</v>
      </c>
      <c r="BF569" s="135">
        <v>0</v>
      </c>
      <c r="BG569" s="135">
        <v>0</v>
      </c>
      <c r="BH569" s="135">
        <v>0</v>
      </c>
      <c r="BI569" s="135">
        <v>0</v>
      </c>
      <c r="BJ569" s="135">
        <v>0</v>
      </c>
      <c r="BK569" s="135">
        <v>0</v>
      </c>
      <c r="BL569" s="135">
        <v>0</v>
      </c>
      <c r="BM569" s="135">
        <v>0</v>
      </c>
      <c r="BN569" s="135">
        <v>0</v>
      </c>
      <c r="BO569" s="135">
        <v>0</v>
      </c>
      <c r="BP569" s="135">
        <v>0</v>
      </c>
      <c r="BR569" s="129" t="s">
        <v>157</v>
      </c>
      <c r="BS569" s="131">
        <v>0</v>
      </c>
      <c r="BT569" s="131">
        <v>0</v>
      </c>
      <c r="BU569" s="131">
        <v>0</v>
      </c>
    </row>
    <row r="570" spans="1:73" ht="17.25">
      <c r="A570" s="105"/>
      <c r="B570" s="218"/>
      <c r="C570" s="212"/>
      <c r="D570" s="215"/>
      <c r="E570" s="129" t="s">
        <v>158</v>
      </c>
      <c r="F570" s="9" t="s">
        <v>32</v>
      </c>
      <c r="G570" s="11" t="s">
        <v>33</v>
      </c>
      <c r="H570" s="11" t="s">
        <v>33</v>
      </c>
      <c r="I570" s="11" t="s">
        <v>33</v>
      </c>
      <c r="J570" s="11" t="s">
        <v>33</v>
      </c>
      <c r="K570" s="11" t="s">
        <v>33</v>
      </c>
      <c r="L570" s="11" t="s">
        <v>33</v>
      </c>
      <c r="M570" s="11" t="s">
        <v>33</v>
      </c>
      <c r="N570" s="11" t="s">
        <v>33</v>
      </c>
      <c r="O570" s="11" t="s">
        <v>33</v>
      </c>
      <c r="P570" s="11" t="s">
        <v>33</v>
      </c>
      <c r="Q570" s="11" t="s">
        <v>33</v>
      </c>
      <c r="R570" s="11" t="s">
        <v>33</v>
      </c>
      <c r="S570" s="11" t="s">
        <v>33</v>
      </c>
      <c r="T570" s="11" t="s">
        <v>33</v>
      </c>
      <c r="U570" s="11" t="s">
        <v>33</v>
      </c>
      <c r="V570" s="11" t="s">
        <v>33</v>
      </c>
      <c r="W570" s="11" t="s">
        <v>33</v>
      </c>
      <c r="X570" s="11" t="s">
        <v>33</v>
      </c>
      <c r="Y570" s="11" t="s">
        <v>33</v>
      </c>
      <c r="Z570" s="11" t="s">
        <v>33</v>
      </c>
      <c r="AA570" s="11" t="s">
        <v>33</v>
      </c>
      <c r="AB570" s="11" t="s">
        <v>33</v>
      </c>
      <c r="AC570" s="11" t="s">
        <v>33</v>
      </c>
      <c r="AD570" s="11" t="s">
        <v>33</v>
      </c>
      <c r="AE570" s="11" t="s">
        <v>33</v>
      </c>
      <c r="AF570" s="11" t="s">
        <v>33</v>
      </c>
      <c r="AG570" s="11" t="s">
        <v>33</v>
      </c>
      <c r="AH570" s="11" t="s">
        <v>33</v>
      </c>
      <c r="AI570" s="11" t="s">
        <v>33</v>
      </c>
      <c r="AJ570" s="11" t="s">
        <v>33</v>
      </c>
      <c r="AK570" s="135">
        <v>0</v>
      </c>
      <c r="AL570" s="135">
        <v>0</v>
      </c>
      <c r="AM570" s="135">
        <v>0</v>
      </c>
      <c r="AN570" s="135">
        <v>0</v>
      </c>
      <c r="AO570" s="135">
        <v>0</v>
      </c>
      <c r="AP570" s="135">
        <v>0</v>
      </c>
      <c r="AQ570" s="135">
        <v>0</v>
      </c>
      <c r="AR570" s="135">
        <v>0</v>
      </c>
      <c r="AS570" s="135">
        <v>0</v>
      </c>
      <c r="AT570" s="135">
        <v>0</v>
      </c>
      <c r="AU570" s="135">
        <v>0</v>
      </c>
      <c r="AV570" s="135">
        <v>0</v>
      </c>
      <c r="AW570" s="135">
        <v>0</v>
      </c>
      <c r="AX570" s="135">
        <v>0</v>
      </c>
      <c r="AY570" s="135">
        <v>0</v>
      </c>
      <c r="AZ570" s="135">
        <v>0</v>
      </c>
      <c r="BA570" s="135">
        <v>0</v>
      </c>
      <c r="BB570" s="135">
        <v>0</v>
      </c>
      <c r="BC570" s="135">
        <v>0</v>
      </c>
      <c r="BD570" s="135">
        <v>0</v>
      </c>
      <c r="BE570" s="135">
        <v>0</v>
      </c>
      <c r="BF570" s="135">
        <v>0</v>
      </c>
      <c r="BG570" s="135">
        <v>0</v>
      </c>
      <c r="BH570" s="135">
        <v>0</v>
      </c>
      <c r="BI570" s="135">
        <v>0</v>
      </c>
      <c r="BJ570" s="135">
        <v>0</v>
      </c>
      <c r="BK570" s="135">
        <v>0</v>
      </c>
      <c r="BL570" s="135">
        <v>0</v>
      </c>
      <c r="BM570" s="135">
        <v>0</v>
      </c>
      <c r="BN570" s="135">
        <v>0</v>
      </c>
      <c r="BO570" s="135">
        <v>0</v>
      </c>
      <c r="BP570" s="135">
        <v>0</v>
      </c>
      <c r="BR570" s="129" t="s">
        <v>158</v>
      </c>
      <c r="BS570" s="131">
        <v>0</v>
      </c>
      <c r="BT570" s="131">
        <v>0</v>
      </c>
      <c r="BU570" s="131">
        <v>0</v>
      </c>
    </row>
    <row r="571" spans="1:73" ht="17.25">
      <c r="A571" s="105"/>
      <c r="B571" s="218"/>
      <c r="C571" s="212"/>
      <c r="D571" s="215"/>
      <c r="E571" s="129" t="s">
        <v>159</v>
      </c>
      <c r="F571" s="9" t="s">
        <v>32</v>
      </c>
      <c r="G571" s="11" t="s">
        <v>33</v>
      </c>
      <c r="H571" s="11" t="s">
        <v>33</v>
      </c>
      <c r="I571" s="11" t="s">
        <v>33</v>
      </c>
      <c r="J571" s="11" t="s">
        <v>33</v>
      </c>
      <c r="K571" s="11" t="s">
        <v>33</v>
      </c>
      <c r="L571" s="11" t="s">
        <v>33</v>
      </c>
      <c r="M571" s="11" t="s">
        <v>33</v>
      </c>
      <c r="N571" s="11" t="s">
        <v>33</v>
      </c>
      <c r="O571" s="11" t="s">
        <v>33</v>
      </c>
      <c r="P571" s="11" t="s">
        <v>33</v>
      </c>
      <c r="Q571" s="11" t="s">
        <v>33</v>
      </c>
      <c r="R571" s="11" t="s">
        <v>33</v>
      </c>
      <c r="S571" s="11" t="s">
        <v>33</v>
      </c>
      <c r="T571" s="11" t="s">
        <v>33</v>
      </c>
      <c r="U571" s="11" t="s">
        <v>33</v>
      </c>
      <c r="V571" s="11" t="s">
        <v>33</v>
      </c>
      <c r="W571" s="11" t="s">
        <v>33</v>
      </c>
      <c r="X571" s="11" t="s">
        <v>33</v>
      </c>
      <c r="Y571" s="11" t="s">
        <v>33</v>
      </c>
      <c r="Z571" s="11" t="s">
        <v>33</v>
      </c>
      <c r="AA571" s="11" t="s">
        <v>33</v>
      </c>
      <c r="AB571" s="11" t="s">
        <v>33</v>
      </c>
      <c r="AC571" s="11" t="s">
        <v>33</v>
      </c>
      <c r="AD571" s="11" t="s">
        <v>33</v>
      </c>
      <c r="AE571" s="11" t="s">
        <v>33</v>
      </c>
      <c r="AF571" s="11" t="s">
        <v>33</v>
      </c>
      <c r="AG571" s="11" t="s">
        <v>33</v>
      </c>
      <c r="AH571" s="11" t="s">
        <v>33</v>
      </c>
      <c r="AI571" s="11" t="s">
        <v>33</v>
      </c>
      <c r="AJ571" s="11" t="s">
        <v>33</v>
      </c>
      <c r="AK571" s="135">
        <v>7.0411592129192595</v>
      </c>
      <c r="AL571" s="135">
        <v>7.2041572213107106</v>
      </c>
      <c r="AM571" s="135">
        <v>7.2328232471531875</v>
      </c>
      <c r="AN571" s="135">
        <v>6.9939845490429127</v>
      </c>
      <c r="AO571" s="135">
        <v>7.0568033141637656</v>
      </c>
      <c r="AP571" s="135">
        <v>6.9115000228957735</v>
      </c>
      <c r="AQ571" s="135">
        <v>7.2960426202008133</v>
      </c>
      <c r="AR571" s="135">
        <v>7.2681907763728031</v>
      </c>
      <c r="AS571" s="135">
        <v>7.550444497639444</v>
      </c>
      <c r="AT571" s="135">
        <v>7.3985975837302176</v>
      </c>
      <c r="AU571" s="135">
        <v>7.4448819964519117</v>
      </c>
      <c r="AV571" s="135">
        <v>6.5992480688934725</v>
      </c>
      <c r="AW571" s="135">
        <v>6.6552164646670073</v>
      </c>
      <c r="AX571" s="135">
        <v>5.6234191826068729</v>
      </c>
      <c r="AY571" s="135">
        <v>5.7890626587550367</v>
      </c>
      <c r="AZ571" s="135">
        <v>5.1488492835371895</v>
      </c>
      <c r="BA571" s="135">
        <v>5.0553499256572429</v>
      </c>
      <c r="BB571" s="135">
        <v>4.751816606858335</v>
      </c>
      <c r="BC571" s="135">
        <v>4.9322672800586425</v>
      </c>
      <c r="BD571" s="135">
        <v>4.8749205705654362</v>
      </c>
      <c r="BE571" s="135">
        <v>4.5193983828003335</v>
      </c>
      <c r="BF571" s="135">
        <v>4.2640898720291762</v>
      </c>
      <c r="BG571" s="135">
        <v>4.1051196714691107</v>
      </c>
      <c r="BH571" s="135">
        <v>3.617411060213517</v>
      </c>
      <c r="BI571" s="135">
        <v>3.5437260118908611</v>
      </c>
      <c r="BJ571" s="135">
        <v>3.4936850051248456</v>
      </c>
      <c r="BK571" s="135">
        <v>3.0440201207147974</v>
      </c>
      <c r="BL571" s="135">
        <v>3.3370558429486548</v>
      </c>
      <c r="BM571" s="135">
        <v>3.1692792684346678</v>
      </c>
      <c r="BN571" s="135">
        <v>3.3734130522304744</v>
      </c>
      <c r="BO571" s="135">
        <v>3.0818127390319172</v>
      </c>
      <c r="BP571" s="135">
        <v>3.0818127390319172</v>
      </c>
      <c r="BR571" s="129" t="s">
        <v>159</v>
      </c>
      <c r="BS571" s="131">
        <v>-0.56231457834707876</v>
      </c>
      <c r="BT571" s="131">
        <v>-8.6440737817669061E-2</v>
      </c>
      <c r="BU571" s="131">
        <v>0</v>
      </c>
    </row>
    <row r="572" spans="1:73" ht="17.25">
      <c r="A572" s="105"/>
      <c r="B572" s="218"/>
      <c r="C572" s="212"/>
      <c r="D572" s="215"/>
      <c r="E572" s="129" t="s">
        <v>160</v>
      </c>
      <c r="F572" s="9" t="s">
        <v>32</v>
      </c>
      <c r="G572" s="11" t="s">
        <v>33</v>
      </c>
      <c r="H572" s="11" t="s">
        <v>33</v>
      </c>
      <c r="I572" s="11" t="s">
        <v>33</v>
      </c>
      <c r="J572" s="11" t="s">
        <v>33</v>
      </c>
      <c r="K572" s="11" t="s">
        <v>33</v>
      </c>
      <c r="L572" s="11" t="s">
        <v>33</v>
      </c>
      <c r="M572" s="11" t="s">
        <v>33</v>
      </c>
      <c r="N572" s="11" t="s">
        <v>33</v>
      </c>
      <c r="O572" s="11" t="s">
        <v>33</v>
      </c>
      <c r="P572" s="11" t="s">
        <v>33</v>
      </c>
      <c r="Q572" s="11" t="s">
        <v>33</v>
      </c>
      <c r="R572" s="11" t="s">
        <v>33</v>
      </c>
      <c r="S572" s="11" t="s">
        <v>33</v>
      </c>
      <c r="T572" s="11" t="s">
        <v>33</v>
      </c>
      <c r="U572" s="11" t="s">
        <v>33</v>
      </c>
      <c r="V572" s="11" t="s">
        <v>33</v>
      </c>
      <c r="W572" s="11" t="s">
        <v>33</v>
      </c>
      <c r="X572" s="11" t="s">
        <v>33</v>
      </c>
      <c r="Y572" s="11" t="s">
        <v>33</v>
      </c>
      <c r="Z572" s="11" t="s">
        <v>33</v>
      </c>
      <c r="AA572" s="11" t="s">
        <v>33</v>
      </c>
      <c r="AB572" s="11" t="s">
        <v>33</v>
      </c>
      <c r="AC572" s="11" t="s">
        <v>33</v>
      </c>
      <c r="AD572" s="11" t="s">
        <v>33</v>
      </c>
      <c r="AE572" s="11" t="s">
        <v>33</v>
      </c>
      <c r="AF572" s="11" t="s">
        <v>33</v>
      </c>
      <c r="AG572" s="11" t="s">
        <v>33</v>
      </c>
      <c r="AH572" s="11" t="s">
        <v>33</v>
      </c>
      <c r="AI572" s="11" t="s">
        <v>33</v>
      </c>
      <c r="AJ572" s="11" t="s">
        <v>33</v>
      </c>
      <c r="AK572" s="135">
        <v>416.66417236363634</v>
      </c>
      <c r="AL572" s="135">
        <v>414.85987636363637</v>
      </c>
      <c r="AM572" s="135">
        <v>410.64277090909087</v>
      </c>
      <c r="AN572" s="135">
        <v>377.74500872727276</v>
      </c>
      <c r="AO572" s="135">
        <v>375.36388145454544</v>
      </c>
      <c r="AP572" s="135">
        <v>381.29202327272725</v>
      </c>
      <c r="AQ572" s="135">
        <v>396.27327054545452</v>
      </c>
      <c r="AR572" s="135">
        <v>408.48651054545456</v>
      </c>
      <c r="AS572" s="135">
        <v>409.82533090909089</v>
      </c>
      <c r="AT572" s="135">
        <v>401.90245963636363</v>
      </c>
      <c r="AU572" s="135">
        <v>398.93698472727277</v>
      </c>
      <c r="AV572" s="135">
        <v>395.31985527272724</v>
      </c>
      <c r="AW572" s="135">
        <v>397.15288363636358</v>
      </c>
      <c r="AX572" s="135">
        <v>394.49356581818176</v>
      </c>
      <c r="AY572" s="135">
        <v>398.86440218181821</v>
      </c>
      <c r="AZ572" s="135">
        <v>395.64373963636365</v>
      </c>
      <c r="BA572" s="135">
        <v>393.57594545454549</v>
      </c>
      <c r="BB572" s="135">
        <v>392.29070400000006</v>
      </c>
      <c r="BC572" s="135">
        <v>403.78725163636364</v>
      </c>
      <c r="BD572" s="135">
        <v>405.06855054545457</v>
      </c>
      <c r="BE572" s="135">
        <v>403.90549963636357</v>
      </c>
      <c r="BF572" s="135">
        <v>404.93132727272729</v>
      </c>
      <c r="BG572" s="135">
        <v>406.93782763636369</v>
      </c>
      <c r="BH572" s="135">
        <v>409.78721018181818</v>
      </c>
      <c r="BI572" s="135">
        <v>412.63455054545454</v>
      </c>
      <c r="BJ572" s="135">
        <v>416.98859563636358</v>
      </c>
      <c r="BK572" s="135">
        <v>415.54329818181822</v>
      </c>
      <c r="BL572" s="135">
        <v>411.45</v>
      </c>
      <c r="BM572" s="135">
        <v>408.69841527272723</v>
      </c>
      <c r="BN572" s="135">
        <v>406.55148654545451</v>
      </c>
      <c r="BO572" s="135">
        <v>400.83700799999997</v>
      </c>
      <c r="BP572" s="135">
        <v>400.83700799999997</v>
      </c>
      <c r="BR572" s="129" t="s">
        <v>160</v>
      </c>
      <c r="BS572" s="131">
        <v>-3.7985421865894174E-2</v>
      </c>
      <c r="BT572" s="131">
        <v>-1.4055977495031574E-2</v>
      </c>
      <c r="BU572" s="131">
        <v>0</v>
      </c>
    </row>
    <row r="573" spans="1:73" ht="17.25" customHeight="1">
      <c r="A573" s="105"/>
      <c r="B573" s="218"/>
      <c r="C573" s="212"/>
      <c r="D573" s="215"/>
      <c r="E573" s="130" t="s">
        <v>161</v>
      </c>
      <c r="F573" s="9" t="s">
        <v>32</v>
      </c>
      <c r="G573" s="138" t="s">
        <v>33</v>
      </c>
      <c r="H573" s="138" t="s">
        <v>33</v>
      </c>
      <c r="I573" s="138" t="s">
        <v>33</v>
      </c>
      <c r="J573" s="138" t="s">
        <v>33</v>
      </c>
      <c r="K573" s="138" t="s">
        <v>33</v>
      </c>
      <c r="L573" s="138" t="s">
        <v>33</v>
      </c>
      <c r="M573" s="138" t="s">
        <v>33</v>
      </c>
      <c r="N573" s="138" t="s">
        <v>33</v>
      </c>
      <c r="O573" s="138" t="s">
        <v>33</v>
      </c>
      <c r="P573" s="138" t="s">
        <v>33</v>
      </c>
      <c r="Q573" s="138" t="s">
        <v>33</v>
      </c>
      <c r="R573" s="138" t="s">
        <v>33</v>
      </c>
      <c r="S573" s="138" t="s">
        <v>33</v>
      </c>
      <c r="T573" s="138" t="s">
        <v>33</v>
      </c>
      <c r="U573" s="138" t="s">
        <v>33</v>
      </c>
      <c r="V573" s="138" t="s">
        <v>33</v>
      </c>
      <c r="W573" s="138" t="s">
        <v>33</v>
      </c>
      <c r="X573" s="138" t="s">
        <v>33</v>
      </c>
      <c r="Y573" s="138" t="s">
        <v>33</v>
      </c>
      <c r="Z573" s="138" t="s">
        <v>33</v>
      </c>
      <c r="AA573" s="138" t="s">
        <v>33</v>
      </c>
      <c r="AB573" s="138" t="s">
        <v>33</v>
      </c>
      <c r="AC573" s="138" t="s">
        <v>33</v>
      </c>
      <c r="AD573" s="138" t="s">
        <v>33</v>
      </c>
      <c r="AE573" s="138" t="s">
        <v>33</v>
      </c>
      <c r="AF573" s="138" t="s">
        <v>33</v>
      </c>
      <c r="AG573" s="138" t="s">
        <v>33</v>
      </c>
      <c r="AH573" s="138" t="s">
        <v>33</v>
      </c>
      <c r="AI573" s="138" t="s">
        <v>33</v>
      </c>
      <c r="AJ573" s="138" t="s">
        <v>33</v>
      </c>
      <c r="AK573" s="136">
        <v>423.70533157655558</v>
      </c>
      <c r="AL573" s="136">
        <v>422.06403358494708</v>
      </c>
      <c r="AM573" s="136">
        <v>417.87559415624406</v>
      </c>
      <c r="AN573" s="136">
        <v>384.73899327631568</v>
      </c>
      <c r="AO573" s="136">
        <v>382.42068476870918</v>
      </c>
      <c r="AP573" s="136">
        <v>388.20352329562303</v>
      </c>
      <c r="AQ573" s="136">
        <v>403.56931316565533</v>
      </c>
      <c r="AR573" s="136">
        <v>415.75470132182738</v>
      </c>
      <c r="AS573" s="136">
        <v>417.37577540673033</v>
      </c>
      <c r="AT573" s="136">
        <v>409.30105722009387</v>
      </c>
      <c r="AU573" s="136">
        <v>406.38186672372467</v>
      </c>
      <c r="AV573" s="136">
        <v>401.91910334162071</v>
      </c>
      <c r="AW573" s="136">
        <v>403.80810010103062</v>
      </c>
      <c r="AX573" s="136">
        <v>400.11698500078865</v>
      </c>
      <c r="AY573" s="136">
        <v>404.65346484057324</v>
      </c>
      <c r="AZ573" s="136">
        <v>400.79258891990082</v>
      </c>
      <c r="BA573" s="136">
        <v>398.63129538020274</v>
      </c>
      <c r="BB573" s="136">
        <v>397.04252060685837</v>
      </c>
      <c r="BC573" s="136">
        <v>408.71951891642226</v>
      </c>
      <c r="BD573" s="136">
        <v>409.94347111602002</v>
      </c>
      <c r="BE573" s="136">
        <v>408.42489801916389</v>
      </c>
      <c r="BF573" s="136">
        <v>409.19541714475645</v>
      </c>
      <c r="BG573" s="136">
        <v>411.04294730783278</v>
      </c>
      <c r="BH573" s="136">
        <v>413.40462124203168</v>
      </c>
      <c r="BI573" s="136">
        <v>416.17827655734538</v>
      </c>
      <c r="BJ573" s="136">
        <v>420.48228064148844</v>
      </c>
      <c r="BK573" s="136">
        <v>418.58731830253299</v>
      </c>
      <c r="BL573" s="136">
        <v>414.78705584294863</v>
      </c>
      <c r="BM573" s="136">
        <v>411.86769454116188</v>
      </c>
      <c r="BN573" s="136">
        <v>409.924899597685</v>
      </c>
      <c r="BO573" s="136">
        <v>403.9188207390319</v>
      </c>
      <c r="BP573" s="136">
        <v>403.9188207390319</v>
      </c>
      <c r="BR573" s="130" t="s">
        <v>161</v>
      </c>
      <c r="BS573" s="132">
        <v>-4.669875350376286E-2</v>
      </c>
      <c r="BT573" s="132">
        <v>-1.4651656595019427E-2</v>
      </c>
      <c r="BU573" s="132">
        <v>0</v>
      </c>
    </row>
    <row r="574" spans="1:73" ht="17.25">
      <c r="A574" s="105"/>
      <c r="B574" s="218"/>
      <c r="C574" s="212"/>
      <c r="D574" s="215"/>
      <c r="E574" s="129" t="s">
        <v>226</v>
      </c>
      <c r="F574" s="9" t="s">
        <v>32</v>
      </c>
      <c r="G574" s="11" t="s">
        <v>33</v>
      </c>
      <c r="H574" s="11" t="s">
        <v>33</v>
      </c>
      <c r="I574" s="11" t="s">
        <v>33</v>
      </c>
      <c r="J574" s="11" t="s">
        <v>33</v>
      </c>
      <c r="K574" s="11" t="s">
        <v>33</v>
      </c>
      <c r="L574" s="11" t="s">
        <v>33</v>
      </c>
      <c r="M574" s="11" t="s">
        <v>33</v>
      </c>
      <c r="N574" s="11" t="s">
        <v>33</v>
      </c>
      <c r="O574" s="11" t="s">
        <v>33</v>
      </c>
      <c r="P574" s="11" t="s">
        <v>33</v>
      </c>
      <c r="Q574" s="11" t="s">
        <v>33</v>
      </c>
      <c r="R574" s="11" t="s">
        <v>33</v>
      </c>
      <c r="S574" s="11" t="s">
        <v>33</v>
      </c>
      <c r="T574" s="11" t="s">
        <v>33</v>
      </c>
      <c r="U574" s="11" t="s">
        <v>33</v>
      </c>
      <c r="V574" s="11" t="s">
        <v>33</v>
      </c>
      <c r="W574" s="11" t="s">
        <v>33</v>
      </c>
      <c r="X574" s="11" t="s">
        <v>33</v>
      </c>
      <c r="Y574" s="11" t="s">
        <v>33</v>
      </c>
      <c r="Z574" s="11" t="s">
        <v>33</v>
      </c>
      <c r="AA574" s="11" t="s">
        <v>33</v>
      </c>
      <c r="AB574" s="11" t="s">
        <v>33</v>
      </c>
      <c r="AC574" s="11" t="s">
        <v>33</v>
      </c>
      <c r="AD574" s="11" t="s">
        <v>33</v>
      </c>
      <c r="AE574" s="11" t="s">
        <v>33</v>
      </c>
      <c r="AF574" s="11" t="s">
        <v>33</v>
      </c>
      <c r="AG574" s="11" t="s">
        <v>33</v>
      </c>
      <c r="AH574" s="11" t="s">
        <v>33</v>
      </c>
      <c r="AI574" s="11" t="s">
        <v>33</v>
      </c>
      <c r="AJ574" s="11" t="s">
        <v>33</v>
      </c>
      <c r="AK574" s="135">
        <v>20.725688260102078</v>
      </c>
      <c r="AL574" s="135">
        <v>20.928355972029028</v>
      </c>
      <c r="AM574" s="135">
        <v>21.156307136004191</v>
      </c>
      <c r="AN574" s="135">
        <v>21.289943761935476</v>
      </c>
      <c r="AO574" s="135">
        <v>21.385733958123968</v>
      </c>
      <c r="AP574" s="135">
        <v>21.477680980475803</v>
      </c>
      <c r="AQ574" s="135">
        <v>21.613508096274117</v>
      </c>
      <c r="AR574" s="135">
        <v>21.694733156481796</v>
      </c>
      <c r="AS574" s="135">
        <v>21.778390353467294</v>
      </c>
      <c r="AT574" s="135">
        <v>21.877272633460418</v>
      </c>
      <c r="AU574" s="135">
        <v>21.908276797352869</v>
      </c>
      <c r="AV574" s="135">
        <v>21.828253676740221</v>
      </c>
      <c r="AW574" s="135">
        <v>21.174645198837542</v>
      </c>
      <c r="AX574" s="135">
        <v>20.490252342017314</v>
      </c>
      <c r="AY574" s="135">
        <v>20.343297018599408</v>
      </c>
      <c r="AZ574" s="135">
        <v>18.668844923657208</v>
      </c>
      <c r="BA574" s="135">
        <v>17.267088178443725</v>
      </c>
      <c r="BB574" s="135">
        <v>16.149680074075491</v>
      </c>
      <c r="BC574" s="135">
        <v>15.760888374601167</v>
      </c>
      <c r="BD574" s="135">
        <v>14.964677197501723</v>
      </c>
      <c r="BE574" s="135">
        <v>13.348150817360795</v>
      </c>
      <c r="BF574" s="135">
        <v>12.496465967764186</v>
      </c>
      <c r="BG574" s="135">
        <v>10.910195064231955</v>
      </c>
      <c r="BH574" s="135">
        <v>10.513038469020163</v>
      </c>
      <c r="BI574" s="135">
        <v>9.621651019557266</v>
      </c>
      <c r="BJ574" s="135">
        <v>8.5605674033609009</v>
      </c>
      <c r="BK574" s="135">
        <v>7.1054863985156862</v>
      </c>
      <c r="BL574" s="135">
        <v>6.3232896412099926</v>
      </c>
      <c r="BM574" s="135">
        <v>5.83279632934501</v>
      </c>
      <c r="BN574" s="135">
        <v>5.3767197872760608</v>
      </c>
      <c r="BO574" s="135">
        <v>5.4066034938756307</v>
      </c>
      <c r="BP574" s="135">
        <v>5.9245494366766671</v>
      </c>
      <c r="BR574" s="129" t="s">
        <v>226</v>
      </c>
      <c r="BS574" s="131">
        <v>-0.73913515314791278</v>
      </c>
      <c r="BT574" s="131">
        <v>5.5579810333968417E-3</v>
      </c>
      <c r="BU574" s="131">
        <v>9.5798765969752259E-2</v>
      </c>
    </row>
    <row r="575" spans="1:73" ht="17.25">
      <c r="A575" s="105"/>
      <c r="B575" s="218"/>
      <c r="C575" s="212"/>
      <c r="D575" s="215"/>
      <c r="E575" s="165" t="s">
        <v>227</v>
      </c>
      <c r="F575" s="9" t="s">
        <v>32</v>
      </c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35">
        <v>0.96521856108816007</v>
      </c>
      <c r="AL575" s="135">
        <v>0.98443332558741714</v>
      </c>
      <c r="AM575" s="135">
        <v>1.0037862384203173</v>
      </c>
      <c r="AN575" s="135">
        <v>1.0065766758225336</v>
      </c>
      <c r="AO575" s="135">
        <v>1.0279137102125289</v>
      </c>
      <c r="AP575" s="135">
        <v>1.0272496640642712</v>
      </c>
      <c r="AQ575" s="135">
        <v>1.0457292558853442</v>
      </c>
      <c r="AR575" s="135">
        <v>1.0643608764839898</v>
      </c>
      <c r="AS575" s="135">
        <v>1.0633822208950012</v>
      </c>
      <c r="AT575" s="135">
        <v>1.0734331625777509</v>
      </c>
      <c r="AU575" s="135">
        <v>1.0810074826091174</v>
      </c>
      <c r="AV575" s="135">
        <v>1.0580063791122134</v>
      </c>
      <c r="AW575" s="135">
        <v>1.0281253341893908</v>
      </c>
      <c r="AX575" s="135">
        <v>0.98234959619671058</v>
      </c>
      <c r="AY575" s="135">
        <v>0.97677741636135751</v>
      </c>
      <c r="AZ575" s="135">
        <v>0.9023203805000144</v>
      </c>
      <c r="BA575" s="135">
        <v>0.83780236101604855</v>
      </c>
      <c r="BB575" s="135">
        <v>0.77248432796635114</v>
      </c>
      <c r="BC575" s="135">
        <v>0.74668033280592394</v>
      </c>
      <c r="BD575" s="135">
        <v>0.70447141876511365</v>
      </c>
      <c r="BE575" s="135">
        <v>0.63634527802429863</v>
      </c>
      <c r="BF575" s="135">
        <v>0.56819063390350755</v>
      </c>
      <c r="BG575" s="135">
        <v>0.49411980097043195</v>
      </c>
      <c r="BH575" s="135">
        <v>0.46601039048115045</v>
      </c>
      <c r="BI575" s="135">
        <v>0.42062061066429957</v>
      </c>
      <c r="BJ575" s="135">
        <v>0.37460387593805305</v>
      </c>
      <c r="BK575" s="135">
        <v>0.3082830502563233</v>
      </c>
      <c r="BL575" s="135">
        <v>0.28114208049518974</v>
      </c>
      <c r="BM575" s="135">
        <v>0.27420010660011213</v>
      </c>
      <c r="BN575" s="135">
        <v>0.25927090529945684</v>
      </c>
      <c r="BO575" s="135">
        <v>0.26309371907812529</v>
      </c>
      <c r="BP575" s="135">
        <v>0.29833497921553898</v>
      </c>
      <c r="BR575" s="129" t="s">
        <v>227</v>
      </c>
      <c r="BS575" s="131">
        <v>-0.7274257565234542</v>
      </c>
      <c r="BT575" s="131">
        <v>1.474447653219365E-2</v>
      </c>
      <c r="BU575" s="131">
        <v>0.1339494544411714</v>
      </c>
    </row>
    <row r="576" spans="1:73" ht="17.25">
      <c r="A576" s="105"/>
      <c r="B576" s="218"/>
      <c r="C576" s="212"/>
      <c r="D576" s="215"/>
      <c r="E576" s="124" t="s">
        <v>228</v>
      </c>
      <c r="F576" s="9" t="s">
        <v>32</v>
      </c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25">
        <v>21.690906821190239</v>
      </c>
      <c r="AL576" s="125">
        <v>21.912789297616445</v>
      </c>
      <c r="AM576" s="125">
        <v>22.160093374424509</v>
      </c>
      <c r="AN576" s="125">
        <v>22.296520437758009</v>
      </c>
      <c r="AO576" s="125">
        <v>22.413647668336498</v>
      </c>
      <c r="AP576" s="125">
        <v>22.504930644540075</v>
      </c>
      <c r="AQ576" s="125">
        <v>22.659237352159462</v>
      </c>
      <c r="AR576" s="125">
        <v>22.759094032965784</v>
      </c>
      <c r="AS576" s="125">
        <v>22.841772574362295</v>
      </c>
      <c r="AT576" s="125">
        <v>22.950705796038168</v>
      </c>
      <c r="AU576" s="125">
        <v>22.989284279961986</v>
      </c>
      <c r="AV576" s="125">
        <v>22.886260055852436</v>
      </c>
      <c r="AW576" s="125">
        <v>22.202770533026932</v>
      </c>
      <c r="AX576" s="125">
        <v>21.472601938214023</v>
      </c>
      <c r="AY576" s="125">
        <v>21.320074434960766</v>
      </c>
      <c r="AZ576" s="125">
        <v>19.571165304157223</v>
      </c>
      <c r="BA576" s="125">
        <v>18.104890539459774</v>
      </c>
      <c r="BB576" s="125">
        <v>16.92216440204184</v>
      </c>
      <c r="BC576" s="125">
        <v>16.507568707407092</v>
      </c>
      <c r="BD576" s="125">
        <v>15.669148616266837</v>
      </c>
      <c r="BE576" s="125">
        <v>13.984496095385094</v>
      </c>
      <c r="BF576" s="125">
        <v>13.064656601667693</v>
      </c>
      <c r="BG576" s="125">
        <v>11.404314865202387</v>
      </c>
      <c r="BH576" s="125">
        <v>10.979048859501313</v>
      </c>
      <c r="BI576" s="125">
        <v>10.042271630221565</v>
      </c>
      <c r="BJ576" s="125">
        <v>8.9351712792989542</v>
      </c>
      <c r="BK576" s="125">
        <v>7.4137694487720092</v>
      </c>
      <c r="BL576" s="125">
        <v>6.6044317217051827</v>
      </c>
      <c r="BM576" s="125">
        <v>6.1069964359451223</v>
      </c>
      <c r="BN576" s="125">
        <v>5.6359906925755174</v>
      </c>
      <c r="BO576" s="125">
        <v>5.6696972129537562</v>
      </c>
      <c r="BP576" s="125">
        <v>6.2228844158922065</v>
      </c>
      <c r="BR576" s="130" t="s">
        <v>228</v>
      </c>
      <c r="BS576" s="132">
        <v>-0.73861409946148826</v>
      </c>
      <c r="BT576" s="132">
        <v>5.9805848193896921E-3</v>
      </c>
      <c r="BU576" s="132">
        <v>9.7569090933915151E-2</v>
      </c>
    </row>
    <row r="577" spans="1:73" ht="16.5" customHeight="1">
      <c r="A577" s="105"/>
      <c r="B577" s="218"/>
      <c r="C577" s="212"/>
      <c r="D577" s="215"/>
      <c r="E577" s="116" t="s">
        <v>146</v>
      </c>
      <c r="F577" s="9" t="s">
        <v>32</v>
      </c>
      <c r="G577" s="118" t="s">
        <v>33</v>
      </c>
      <c r="H577" s="118" t="s">
        <v>33</v>
      </c>
      <c r="I577" s="118" t="s">
        <v>33</v>
      </c>
      <c r="J577" s="118" t="s">
        <v>33</v>
      </c>
      <c r="K577" s="118" t="s">
        <v>33</v>
      </c>
      <c r="L577" s="118" t="s">
        <v>33</v>
      </c>
      <c r="M577" s="118" t="s">
        <v>33</v>
      </c>
      <c r="N577" s="118" t="s">
        <v>33</v>
      </c>
      <c r="O577" s="118" t="s">
        <v>33</v>
      </c>
      <c r="P577" s="118" t="s">
        <v>33</v>
      </c>
      <c r="Q577" s="118" t="s">
        <v>33</v>
      </c>
      <c r="R577" s="118" t="s">
        <v>33</v>
      </c>
      <c r="S577" s="118" t="s">
        <v>33</v>
      </c>
      <c r="T577" s="118" t="s">
        <v>33</v>
      </c>
      <c r="U577" s="118" t="s">
        <v>33</v>
      </c>
      <c r="V577" s="118" t="s">
        <v>33</v>
      </c>
      <c r="W577" s="118" t="s">
        <v>33</v>
      </c>
      <c r="X577" s="118" t="s">
        <v>33</v>
      </c>
      <c r="Y577" s="118" t="s">
        <v>33</v>
      </c>
      <c r="Z577" s="118" t="s">
        <v>33</v>
      </c>
      <c r="AA577" s="118" t="s">
        <v>33</v>
      </c>
      <c r="AB577" s="118" t="s">
        <v>33</v>
      </c>
      <c r="AC577" s="118" t="s">
        <v>33</v>
      </c>
      <c r="AD577" s="118" t="s">
        <v>33</v>
      </c>
      <c r="AE577" s="118" t="s">
        <v>33</v>
      </c>
      <c r="AF577" s="118" t="s">
        <v>33</v>
      </c>
      <c r="AG577" s="118" t="s">
        <v>33</v>
      </c>
      <c r="AH577" s="118" t="s">
        <v>33</v>
      </c>
      <c r="AI577" s="118" t="s">
        <v>33</v>
      </c>
      <c r="AJ577" s="118" t="s">
        <v>33</v>
      </c>
      <c r="AK577" s="119">
        <v>473.83188225955297</v>
      </c>
      <c r="AL577" s="119">
        <v>472.74533708812965</v>
      </c>
      <c r="AM577" s="119">
        <v>469.27480153058087</v>
      </c>
      <c r="AN577" s="119">
        <v>436.74023072000398</v>
      </c>
      <c r="AO577" s="119">
        <v>434.97540793359883</v>
      </c>
      <c r="AP577" s="119">
        <v>441.26806915596291</v>
      </c>
      <c r="AQ577" s="119">
        <v>457.41475993335973</v>
      </c>
      <c r="AR577" s="119">
        <v>470.19105096076117</v>
      </c>
      <c r="AS577" s="119">
        <v>472.1573623392452</v>
      </c>
      <c r="AT577" s="119">
        <v>463.87537842265039</v>
      </c>
      <c r="AU577" s="119">
        <v>461.21312237934643</v>
      </c>
      <c r="AV577" s="119">
        <v>457.54927271262767</v>
      </c>
      <c r="AW577" s="119">
        <v>458.42858355307794</v>
      </c>
      <c r="AX577" s="119">
        <v>453.3522253110458</v>
      </c>
      <c r="AY577" s="119">
        <v>457.01326339830911</v>
      </c>
      <c r="AZ577" s="119">
        <v>451.05963296355264</v>
      </c>
      <c r="BA577" s="119">
        <v>446.98002228517078</v>
      </c>
      <c r="BB577" s="119">
        <v>444.59215578989466</v>
      </c>
      <c r="BC577" s="119">
        <v>455.80609043111332</v>
      </c>
      <c r="BD577" s="119">
        <v>455.88862802956521</v>
      </c>
      <c r="BE577" s="119">
        <v>452.79820237149778</v>
      </c>
      <c r="BF577" s="119">
        <v>452.64385848330369</v>
      </c>
      <c r="BG577" s="119">
        <v>452.96222052140871</v>
      </c>
      <c r="BH577" s="119">
        <v>454.98387940978637</v>
      </c>
      <c r="BI577" s="119">
        <v>457.0524185912837</v>
      </c>
      <c r="BJ577" s="119">
        <v>460.48133320721684</v>
      </c>
      <c r="BK577" s="119">
        <v>456.30075476714836</v>
      </c>
      <c r="BL577" s="119">
        <v>451.76464481807369</v>
      </c>
      <c r="BM577" s="119">
        <v>448.79357042627879</v>
      </c>
      <c r="BN577" s="119">
        <v>446.46509929257161</v>
      </c>
      <c r="BO577" s="119">
        <v>440.52043771243461</v>
      </c>
      <c r="BP577" s="119">
        <v>441.0736249153731</v>
      </c>
      <c r="BR577" s="122" t="s">
        <v>146</v>
      </c>
      <c r="BS577" s="123">
        <v>-7.0302243885039375E-2</v>
      </c>
      <c r="BT577" s="123">
        <v>-1.3314952477934714E-2</v>
      </c>
      <c r="BU577" s="123">
        <v>1.2557583158028214E-3</v>
      </c>
    </row>
    <row r="578" spans="1:73" ht="17.25" customHeight="1">
      <c r="A578" s="105"/>
      <c r="B578" s="218"/>
      <c r="C578" s="212"/>
      <c r="D578" s="215"/>
      <c r="E578" s="88" t="s">
        <v>36</v>
      </c>
      <c r="F578" s="9" t="s">
        <v>32</v>
      </c>
      <c r="G578" s="11" t="s">
        <v>33</v>
      </c>
      <c r="H578" s="11" t="s">
        <v>33</v>
      </c>
      <c r="I578" s="11" t="s">
        <v>33</v>
      </c>
      <c r="J578" s="11" t="s">
        <v>33</v>
      </c>
      <c r="K578" s="11" t="s">
        <v>33</v>
      </c>
      <c r="L578" s="11" t="s">
        <v>33</v>
      </c>
      <c r="M578" s="11" t="s">
        <v>33</v>
      </c>
      <c r="N578" s="11" t="s">
        <v>33</v>
      </c>
      <c r="O578" s="11" t="s">
        <v>33</v>
      </c>
      <c r="P578" s="11" t="s">
        <v>33</v>
      </c>
      <c r="Q578" s="11" t="s">
        <v>33</v>
      </c>
      <c r="R578" s="11" t="s">
        <v>33</v>
      </c>
      <c r="S578" s="11" t="s">
        <v>33</v>
      </c>
      <c r="T578" s="11" t="s">
        <v>33</v>
      </c>
      <c r="U578" s="11" t="s">
        <v>33</v>
      </c>
      <c r="V578" s="11" t="s">
        <v>33</v>
      </c>
      <c r="W578" s="11" t="s">
        <v>33</v>
      </c>
      <c r="X578" s="11" t="s">
        <v>33</v>
      </c>
      <c r="Y578" s="11" t="s">
        <v>33</v>
      </c>
      <c r="Z578" s="11" t="s">
        <v>33</v>
      </c>
      <c r="AA578" s="11" t="s">
        <v>33</v>
      </c>
      <c r="AB578" s="11" t="s">
        <v>33</v>
      </c>
      <c r="AC578" s="11" t="s">
        <v>33</v>
      </c>
      <c r="AD578" s="11" t="s">
        <v>33</v>
      </c>
      <c r="AE578" s="11" t="s">
        <v>33</v>
      </c>
      <c r="AF578" s="11" t="s">
        <v>33</v>
      </c>
      <c r="AG578" s="11" t="s">
        <v>33</v>
      </c>
      <c r="AH578" s="11" t="s">
        <v>33</v>
      </c>
      <c r="AI578" s="11" t="s">
        <v>33</v>
      </c>
      <c r="AJ578" s="11" t="s">
        <v>33</v>
      </c>
      <c r="AK578" s="15">
        <v>723.38594305761922</v>
      </c>
      <c r="AL578" s="15">
        <v>770.79978814672631</v>
      </c>
      <c r="AM578" s="15">
        <v>736.43439655397196</v>
      </c>
      <c r="AN578" s="15">
        <v>694.83206512794629</v>
      </c>
      <c r="AO578" s="15">
        <v>664.17976066403833</v>
      </c>
      <c r="AP578" s="15">
        <v>664.10836777051236</v>
      </c>
      <c r="AQ578" s="15">
        <v>686.0360082874339</v>
      </c>
      <c r="AR578" s="15">
        <v>637.89107293972393</v>
      </c>
      <c r="AS578" s="15">
        <v>619.59285617051444</v>
      </c>
      <c r="AT578" s="15">
        <v>611.5735632715971</v>
      </c>
      <c r="AU578" s="15">
        <v>578.8469852451542</v>
      </c>
      <c r="AV578" s="15">
        <v>564.33340872056942</v>
      </c>
      <c r="AW578" s="15">
        <v>531.36740985234019</v>
      </c>
      <c r="AX578" s="15">
        <v>557.50160800527499</v>
      </c>
      <c r="AY578" s="15">
        <v>539.3276517053896</v>
      </c>
      <c r="AZ578" s="15">
        <v>485.27192543001081</v>
      </c>
      <c r="BA578" s="15">
        <v>453.08953280187154</v>
      </c>
      <c r="BB578" s="15">
        <v>418.36534619476043</v>
      </c>
      <c r="BC578" s="15">
        <v>400.39279973663389</v>
      </c>
      <c r="BD578" s="15">
        <v>358.75404069234685</v>
      </c>
      <c r="BE578" s="15">
        <v>379.42241218742703</v>
      </c>
      <c r="BF578" s="15">
        <v>359.24124252375611</v>
      </c>
      <c r="BG578" s="15">
        <v>362.91282448111707</v>
      </c>
      <c r="BH578" s="15">
        <v>352.70131972964771</v>
      </c>
      <c r="BI578" s="15">
        <v>312.6538286698356</v>
      </c>
      <c r="BJ578" s="15">
        <v>322.82340747956948</v>
      </c>
      <c r="BK578" s="15">
        <v>336.74209632604533</v>
      </c>
      <c r="BL578" s="15">
        <v>340.42274573303342</v>
      </c>
      <c r="BM578" s="15">
        <v>327.08940479240397</v>
      </c>
      <c r="BN578" s="15">
        <v>326.51934302147015</v>
      </c>
      <c r="BO578" s="15">
        <v>281.14252102675471</v>
      </c>
      <c r="BP578" s="15">
        <v>293.34590127103479</v>
      </c>
      <c r="BR578" s="93" t="s">
        <v>36</v>
      </c>
      <c r="BS578" s="95">
        <v>-0.61135197092935334</v>
      </c>
      <c r="BT578" s="95">
        <v>-0.13897131353633682</v>
      </c>
      <c r="BU578" s="95">
        <v>4.3406384063543198E-2</v>
      </c>
    </row>
    <row r="579" spans="1:73" s="38" customFormat="1" ht="17.25" customHeight="1">
      <c r="A579" s="105"/>
      <c r="B579" s="218"/>
      <c r="C579" s="212"/>
      <c r="D579" s="215"/>
      <c r="E579" s="89" t="s">
        <v>102</v>
      </c>
      <c r="F579" s="50" t="s">
        <v>32</v>
      </c>
      <c r="G579" s="11" t="s">
        <v>33</v>
      </c>
      <c r="H579" s="11" t="s">
        <v>33</v>
      </c>
      <c r="I579" s="11" t="s">
        <v>33</v>
      </c>
      <c r="J579" s="11" t="s">
        <v>33</v>
      </c>
      <c r="K579" s="11" t="s">
        <v>33</v>
      </c>
      <c r="L579" s="11" t="s">
        <v>33</v>
      </c>
      <c r="M579" s="11" t="s">
        <v>33</v>
      </c>
      <c r="N579" s="11" t="s">
        <v>33</v>
      </c>
      <c r="O579" s="11" t="s">
        <v>33</v>
      </c>
      <c r="P579" s="11" t="s">
        <v>33</v>
      </c>
      <c r="Q579" s="11" t="s">
        <v>33</v>
      </c>
      <c r="R579" s="11" t="s">
        <v>33</v>
      </c>
      <c r="S579" s="11" t="s">
        <v>33</v>
      </c>
      <c r="T579" s="11" t="s">
        <v>33</v>
      </c>
      <c r="U579" s="11" t="s">
        <v>33</v>
      </c>
      <c r="V579" s="11" t="s">
        <v>33</v>
      </c>
      <c r="W579" s="11" t="s">
        <v>33</v>
      </c>
      <c r="X579" s="11" t="s">
        <v>33</v>
      </c>
      <c r="Y579" s="11" t="s">
        <v>33</v>
      </c>
      <c r="Z579" s="11" t="s">
        <v>33</v>
      </c>
      <c r="AA579" s="11" t="s">
        <v>33</v>
      </c>
      <c r="AB579" s="11" t="s">
        <v>33</v>
      </c>
      <c r="AC579" s="11" t="s">
        <v>33</v>
      </c>
      <c r="AD579" s="11" t="s">
        <v>33</v>
      </c>
      <c r="AE579" s="11" t="s">
        <v>33</v>
      </c>
      <c r="AF579" s="11" t="s">
        <v>33</v>
      </c>
      <c r="AG579" s="11" t="s">
        <v>33</v>
      </c>
      <c r="AH579" s="11" t="s">
        <v>33</v>
      </c>
      <c r="AI579" s="11" t="s">
        <v>33</v>
      </c>
      <c r="AJ579" s="11" t="s">
        <v>33</v>
      </c>
      <c r="AK579" s="54">
        <v>1197.2178253171721</v>
      </c>
      <c r="AL579" s="54">
        <v>1243.545125234856</v>
      </c>
      <c r="AM579" s="54">
        <v>1205.7091980845528</v>
      </c>
      <c r="AN579" s="54">
        <v>1131.5722958479503</v>
      </c>
      <c r="AO579" s="54">
        <v>1099.1551685976372</v>
      </c>
      <c r="AP579" s="54">
        <v>1105.3764369264752</v>
      </c>
      <c r="AQ579" s="54">
        <v>1143.4507682207936</v>
      </c>
      <c r="AR579" s="54">
        <v>1108.0821239004852</v>
      </c>
      <c r="AS579" s="54">
        <v>1091.7502185097596</v>
      </c>
      <c r="AT579" s="54">
        <v>1075.4489416942474</v>
      </c>
      <c r="AU579" s="54">
        <v>1040.0601076245007</v>
      </c>
      <c r="AV579" s="54">
        <v>1021.8826814331971</v>
      </c>
      <c r="AW579" s="54">
        <v>989.79599340541813</v>
      </c>
      <c r="AX579" s="54">
        <v>1010.8538333163208</v>
      </c>
      <c r="AY579" s="54">
        <v>996.34091510369865</v>
      </c>
      <c r="AZ579" s="54">
        <v>936.33155839356345</v>
      </c>
      <c r="BA579" s="54">
        <v>900.06955508704232</v>
      </c>
      <c r="BB579" s="54">
        <v>862.9575019846551</v>
      </c>
      <c r="BC579" s="54">
        <v>856.19889016774721</v>
      </c>
      <c r="BD579" s="54">
        <v>814.64266872191206</v>
      </c>
      <c r="BE579" s="54">
        <v>832.22061455892481</v>
      </c>
      <c r="BF579" s="54">
        <v>811.8851010070598</v>
      </c>
      <c r="BG579" s="54">
        <v>815.87504500252578</v>
      </c>
      <c r="BH579" s="54">
        <v>807.68519913943408</v>
      </c>
      <c r="BI579" s="54">
        <v>769.7062472611193</v>
      </c>
      <c r="BJ579" s="54">
        <v>783.30474068678632</v>
      </c>
      <c r="BK579" s="54">
        <v>793.04285109319369</v>
      </c>
      <c r="BL579" s="54">
        <v>792.18739055110711</v>
      </c>
      <c r="BM579" s="54">
        <v>775.88297521868276</v>
      </c>
      <c r="BN579" s="54">
        <v>772.98444231404176</v>
      </c>
      <c r="BO579" s="54">
        <v>721.66295873918932</v>
      </c>
      <c r="BP579" s="54">
        <v>734.41952618640789</v>
      </c>
      <c r="BR579" s="94" t="s">
        <v>102</v>
      </c>
      <c r="BS579" s="96">
        <v>-0.39721666059557437</v>
      </c>
      <c r="BT579" s="96">
        <v>-6.6393941152572342E-2</v>
      </c>
      <c r="BU579" s="96">
        <v>1.7676627700977551E-2</v>
      </c>
    </row>
    <row r="580" spans="1:73" s="38" customFormat="1" ht="17.25" customHeight="1">
      <c r="A580" s="105"/>
      <c r="B580" s="219"/>
      <c r="C580" s="213"/>
      <c r="D580" s="216"/>
      <c r="E580" s="117" t="s">
        <v>129</v>
      </c>
      <c r="F580" s="76" t="s">
        <v>130</v>
      </c>
      <c r="G580" s="11" t="s">
        <v>33</v>
      </c>
      <c r="H580" s="11" t="s">
        <v>33</v>
      </c>
      <c r="I580" s="11" t="s">
        <v>33</v>
      </c>
      <c r="J580" s="11" t="s">
        <v>33</v>
      </c>
      <c r="K580" s="11" t="s">
        <v>33</v>
      </c>
      <c r="L580" s="11" t="s">
        <v>33</v>
      </c>
      <c r="M580" s="11" t="s">
        <v>33</v>
      </c>
      <c r="N580" s="11" t="s">
        <v>33</v>
      </c>
      <c r="O580" s="11" t="s">
        <v>33</v>
      </c>
      <c r="P580" s="11" t="s">
        <v>33</v>
      </c>
      <c r="Q580" s="11" t="s">
        <v>33</v>
      </c>
      <c r="R580" s="11" t="s">
        <v>33</v>
      </c>
      <c r="S580" s="11" t="s">
        <v>33</v>
      </c>
      <c r="T580" s="11" t="s">
        <v>33</v>
      </c>
      <c r="U580" s="11" t="s">
        <v>33</v>
      </c>
      <c r="V580" s="11" t="s">
        <v>33</v>
      </c>
      <c r="W580" s="11" t="s">
        <v>33</v>
      </c>
      <c r="X580" s="11" t="s">
        <v>33</v>
      </c>
      <c r="Y580" s="11" t="s">
        <v>33</v>
      </c>
      <c r="Z580" s="11" t="s">
        <v>33</v>
      </c>
      <c r="AA580" s="11" t="s">
        <v>33</v>
      </c>
      <c r="AB580" s="11" t="s">
        <v>33</v>
      </c>
      <c r="AC580" s="11" t="s">
        <v>33</v>
      </c>
      <c r="AD580" s="11" t="s">
        <v>33</v>
      </c>
      <c r="AE580" s="11" t="s">
        <v>33</v>
      </c>
      <c r="AF580" s="11" t="s">
        <v>33</v>
      </c>
      <c r="AG580" s="11" t="s">
        <v>33</v>
      </c>
      <c r="AH580" s="11" t="s">
        <v>33</v>
      </c>
      <c r="AI580" s="11" t="s">
        <v>33</v>
      </c>
      <c r="AJ580" s="11" t="s">
        <v>33</v>
      </c>
      <c r="AK580" s="62">
        <v>0.39577750367525927</v>
      </c>
      <c r="AL580" s="62">
        <v>0.38015937459354116</v>
      </c>
      <c r="AM580" s="62">
        <v>0.38921060092773052</v>
      </c>
      <c r="AN580" s="62">
        <v>0.38595875166131577</v>
      </c>
      <c r="AO580" s="62">
        <v>0.39573612567237842</v>
      </c>
      <c r="AP580" s="62">
        <v>0.39920162436510676</v>
      </c>
      <c r="AQ580" s="62">
        <v>0.40003013041400626</v>
      </c>
      <c r="AR580" s="62">
        <v>0.42432870345897594</v>
      </c>
      <c r="AS580" s="62">
        <v>0.43247746080943367</v>
      </c>
      <c r="AT580" s="62">
        <v>0.43133184704414468</v>
      </c>
      <c r="AU580" s="62">
        <v>0.44344852667482659</v>
      </c>
      <c r="AV580" s="62">
        <v>0.44775127421761551</v>
      </c>
      <c r="AW580" s="62">
        <v>0.46315461631223909</v>
      </c>
      <c r="AX580" s="62">
        <v>0.44848444984743985</v>
      </c>
      <c r="AY580" s="62">
        <v>0.45869165510556537</v>
      </c>
      <c r="AZ580" s="62">
        <v>0.48173067426822869</v>
      </c>
      <c r="BA580" s="62">
        <v>0.4966060897837446</v>
      </c>
      <c r="BB580" s="62">
        <v>0.51519588712932973</v>
      </c>
      <c r="BC580" s="62">
        <v>0.5323600575350097</v>
      </c>
      <c r="BD580" s="62">
        <v>0.55961791044508646</v>
      </c>
      <c r="BE580" s="62">
        <v>0.5440843382754702</v>
      </c>
      <c r="BF580" s="62">
        <v>0.55752206552607708</v>
      </c>
      <c r="BG580" s="62">
        <v>0.55518577666510982</v>
      </c>
      <c r="BH580" s="62">
        <v>0.56331833230887352</v>
      </c>
      <c r="BI580" s="62">
        <v>0.59380110297614719</v>
      </c>
      <c r="BJ580" s="62">
        <v>0.58786996846652018</v>
      </c>
      <c r="BK580" s="62">
        <v>0.57537969623980201</v>
      </c>
      <c r="BL580" s="62">
        <v>0.57027497560115303</v>
      </c>
      <c r="BM580" s="62">
        <v>0.57842946006101792</v>
      </c>
      <c r="BN580" s="62">
        <v>0.57758613867571917</v>
      </c>
      <c r="BO580" s="62">
        <v>0.610424066217925</v>
      </c>
      <c r="BP580" s="62">
        <v>0.6005744798286059</v>
      </c>
      <c r="BR580" s="52"/>
      <c r="BS580" s="53"/>
    </row>
    <row r="581" spans="1:73" s="38" customFormat="1" ht="27">
      <c r="A581" s="105"/>
      <c r="B581" s="126"/>
      <c r="C581" s="127"/>
      <c r="D581" s="48"/>
      <c r="E581" s="82"/>
      <c r="F581" s="83"/>
      <c r="G581" s="84"/>
      <c r="H581" s="84"/>
      <c r="I581" s="84"/>
      <c r="J581" s="84"/>
      <c r="K581" s="84"/>
      <c r="L581" s="84"/>
      <c r="M581" s="84"/>
      <c r="N581" s="84"/>
      <c r="O581" s="84"/>
      <c r="P581" s="84"/>
      <c r="Q581" s="84"/>
      <c r="R581" s="84"/>
      <c r="S581" s="84"/>
      <c r="T581" s="84"/>
      <c r="U581" s="84"/>
      <c r="V581" s="84"/>
      <c r="W581" s="84"/>
      <c r="X581" s="84"/>
      <c r="Y581" s="84"/>
      <c r="Z581" s="84"/>
      <c r="AA581" s="84"/>
      <c r="AB581" s="84"/>
      <c r="AC581" s="84"/>
      <c r="AD581" s="84"/>
      <c r="AE581" s="84"/>
      <c r="AF581" s="84"/>
      <c r="AG581" s="84"/>
      <c r="AH581" s="84"/>
      <c r="AI581" s="84"/>
      <c r="AJ581" s="84"/>
      <c r="AK581" s="85"/>
      <c r="AL581" s="85"/>
      <c r="AM581" s="85"/>
      <c r="AN581" s="85"/>
      <c r="AO581" s="85"/>
      <c r="AP581" s="85"/>
      <c r="AQ581" s="85"/>
      <c r="AR581" s="85"/>
      <c r="AS581" s="85"/>
      <c r="AT581" s="85"/>
      <c r="AU581" s="85"/>
      <c r="AV581" s="85"/>
      <c r="AW581" s="85"/>
      <c r="AX581" s="85"/>
      <c r="AY581" s="85"/>
      <c r="AZ581" s="85"/>
      <c r="BA581" s="85"/>
      <c r="BB581" s="85"/>
      <c r="BC581" s="85"/>
      <c r="BD581" s="85"/>
      <c r="BE581" s="85"/>
      <c r="BF581" s="85"/>
      <c r="BG581" s="85"/>
      <c r="BH581" s="85"/>
      <c r="BI581" s="85"/>
      <c r="BJ581" s="85"/>
      <c r="BK581" s="85"/>
      <c r="BL581" s="85"/>
      <c r="BM581" s="85"/>
      <c r="BN581" s="85"/>
      <c r="BO581" s="85"/>
      <c r="BP581" s="85"/>
      <c r="BR581" s="142" t="s">
        <v>355</v>
      </c>
      <c r="BS581" s="91" t="s">
        <v>233</v>
      </c>
      <c r="BT581" s="91" t="s">
        <v>234</v>
      </c>
      <c r="BU581" s="91" t="s">
        <v>235</v>
      </c>
    </row>
    <row r="582" spans="1:73" ht="17.25" customHeight="1">
      <c r="A582" s="105"/>
      <c r="B582" s="217" t="s">
        <v>39</v>
      </c>
      <c r="C582" s="211" t="s">
        <v>25</v>
      </c>
      <c r="D582" s="214" t="s">
        <v>49</v>
      </c>
      <c r="E582" s="129" t="s">
        <v>151</v>
      </c>
      <c r="F582" s="9" t="s">
        <v>32</v>
      </c>
      <c r="G582" s="11" t="s">
        <v>33</v>
      </c>
      <c r="H582" s="11" t="s">
        <v>33</v>
      </c>
      <c r="I582" s="11" t="s">
        <v>33</v>
      </c>
      <c r="J582" s="11" t="s">
        <v>33</v>
      </c>
      <c r="K582" s="11" t="s">
        <v>33</v>
      </c>
      <c r="L582" s="11" t="s">
        <v>33</v>
      </c>
      <c r="M582" s="11" t="s">
        <v>33</v>
      </c>
      <c r="N582" s="11" t="s">
        <v>33</v>
      </c>
      <c r="O582" s="11" t="s">
        <v>33</v>
      </c>
      <c r="P582" s="11" t="s">
        <v>33</v>
      </c>
      <c r="Q582" s="11" t="s">
        <v>33</v>
      </c>
      <c r="R582" s="11" t="s">
        <v>33</v>
      </c>
      <c r="S582" s="11" t="s">
        <v>33</v>
      </c>
      <c r="T582" s="11" t="s">
        <v>33</v>
      </c>
      <c r="U582" s="11" t="s">
        <v>33</v>
      </c>
      <c r="V582" s="11" t="s">
        <v>33</v>
      </c>
      <c r="W582" s="11" t="s">
        <v>33</v>
      </c>
      <c r="X582" s="11" t="s">
        <v>33</v>
      </c>
      <c r="Y582" s="11" t="s">
        <v>33</v>
      </c>
      <c r="Z582" s="11" t="s">
        <v>33</v>
      </c>
      <c r="AA582" s="11" t="s">
        <v>33</v>
      </c>
      <c r="AB582" s="11" t="s">
        <v>33</v>
      </c>
      <c r="AC582" s="11" t="s">
        <v>33</v>
      </c>
      <c r="AD582" s="11" t="s">
        <v>33</v>
      </c>
      <c r="AE582" s="11" t="s">
        <v>33</v>
      </c>
      <c r="AF582" s="11" t="s">
        <v>33</v>
      </c>
      <c r="AG582" s="11" t="s">
        <v>33</v>
      </c>
      <c r="AH582" s="11" t="s">
        <v>33</v>
      </c>
      <c r="AI582" s="11" t="s">
        <v>33</v>
      </c>
      <c r="AJ582" s="11" t="s">
        <v>33</v>
      </c>
      <c r="AK582" s="135">
        <v>3.5140637328637294</v>
      </c>
      <c r="AL582" s="135">
        <v>3.4159619017076976</v>
      </c>
      <c r="AM582" s="135">
        <v>3.2973828912522061</v>
      </c>
      <c r="AN582" s="135">
        <v>3.2450872332291638</v>
      </c>
      <c r="AO582" s="135">
        <v>3.2387319038841595</v>
      </c>
      <c r="AP582" s="135">
        <v>3.2285481082651515</v>
      </c>
      <c r="AQ582" s="135">
        <v>3.2015760262836612</v>
      </c>
      <c r="AR582" s="135">
        <v>3.1419088668713546</v>
      </c>
      <c r="AS582" s="135">
        <v>3.1107406721504214</v>
      </c>
      <c r="AT582" s="135">
        <v>3.1006026777475681</v>
      </c>
      <c r="AU582" s="135">
        <v>3.2644963121446691</v>
      </c>
      <c r="AV582" s="135">
        <v>3.240173376911275</v>
      </c>
      <c r="AW582" s="135">
        <v>3.1645933044873007</v>
      </c>
      <c r="AX582" s="135">
        <v>3.0605266348235349</v>
      </c>
      <c r="AY582" s="135">
        <v>3.0305095178901338</v>
      </c>
      <c r="AZ582" s="135">
        <v>3.0226873508063332</v>
      </c>
      <c r="BA582" s="135">
        <v>3.0252351336940584</v>
      </c>
      <c r="BB582" s="135">
        <v>3.0593016495904077</v>
      </c>
      <c r="BC582" s="135">
        <v>3.1025271604730214</v>
      </c>
      <c r="BD582" s="135">
        <v>3.045515608011804</v>
      </c>
      <c r="BE582" s="135">
        <v>3.0082730696459943</v>
      </c>
      <c r="BF582" s="135">
        <v>2.984932627802197</v>
      </c>
      <c r="BG582" s="135">
        <v>2.9656199374016552</v>
      </c>
      <c r="BH582" s="135">
        <v>2.975591394548339</v>
      </c>
      <c r="BI582" s="135">
        <v>2.985335906534007</v>
      </c>
      <c r="BJ582" s="135">
        <v>2.9876104724230155</v>
      </c>
      <c r="BK582" s="135">
        <v>2.9767430882044663</v>
      </c>
      <c r="BL582" s="135">
        <v>2.9168653100869659</v>
      </c>
      <c r="BM582" s="135">
        <v>2.8804654272003782</v>
      </c>
      <c r="BN582" s="135">
        <v>2.8131795274798481</v>
      </c>
      <c r="BO582" s="135">
        <v>2.7600766497684162</v>
      </c>
      <c r="BP582" s="135">
        <v>2.7600766497684162</v>
      </c>
      <c r="BR582" s="129" t="s">
        <v>151</v>
      </c>
      <c r="BS582" s="131">
        <v>-0.21456272293640608</v>
      </c>
      <c r="BT582" s="131">
        <v>-1.8876462448524752E-2</v>
      </c>
      <c r="BU582" s="131">
        <v>0</v>
      </c>
    </row>
    <row r="583" spans="1:73" ht="17.25">
      <c r="A583" s="105"/>
      <c r="B583" s="218"/>
      <c r="C583" s="212"/>
      <c r="D583" s="215"/>
      <c r="E583" s="129" t="s">
        <v>152</v>
      </c>
      <c r="F583" s="9" t="s">
        <v>32</v>
      </c>
      <c r="G583" s="11" t="s">
        <v>33</v>
      </c>
      <c r="H583" s="11" t="s">
        <v>33</v>
      </c>
      <c r="I583" s="11" t="s">
        <v>33</v>
      </c>
      <c r="J583" s="11" t="s">
        <v>33</v>
      </c>
      <c r="K583" s="11" t="s">
        <v>33</v>
      </c>
      <c r="L583" s="11" t="s">
        <v>33</v>
      </c>
      <c r="M583" s="11" t="s">
        <v>33</v>
      </c>
      <c r="N583" s="11" t="s">
        <v>33</v>
      </c>
      <c r="O583" s="11" t="s">
        <v>33</v>
      </c>
      <c r="P583" s="11" t="s">
        <v>33</v>
      </c>
      <c r="Q583" s="11" t="s">
        <v>33</v>
      </c>
      <c r="R583" s="11" t="s">
        <v>33</v>
      </c>
      <c r="S583" s="11" t="s">
        <v>33</v>
      </c>
      <c r="T583" s="11" t="s">
        <v>33</v>
      </c>
      <c r="U583" s="11" t="s">
        <v>33</v>
      </c>
      <c r="V583" s="11" t="s">
        <v>33</v>
      </c>
      <c r="W583" s="11" t="s">
        <v>33</v>
      </c>
      <c r="X583" s="11" t="s">
        <v>33</v>
      </c>
      <c r="Y583" s="11" t="s">
        <v>33</v>
      </c>
      <c r="Z583" s="11" t="s">
        <v>33</v>
      </c>
      <c r="AA583" s="11" t="s">
        <v>33</v>
      </c>
      <c r="AB583" s="11" t="s">
        <v>33</v>
      </c>
      <c r="AC583" s="11" t="s">
        <v>33</v>
      </c>
      <c r="AD583" s="11" t="s">
        <v>33</v>
      </c>
      <c r="AE583" s="11" t="s">
        <v>33</v>
      </c>
      <c r="AF583" s="11" t="s">
        <v>33</v>
      </c>
      <c r="AG583" s="11" t="s">
        <v>33</v>
      </c>
      <c r="AH583" s="11" t="s">
        <v>33</v>
      </c>
      <c r="AI583" s="11" t="s">
        <v>33</v>
      </c>
      <c r="AJ583" s="11" t="s">
        <v>33</v>
      </c>
      <c r="AK583" s="135">
        <v>3.1210844482747544</v>
      </c>
      <c r="AL583" s="135">
        <v>3.1655245167128423</v>
      </c>
      <c r="AM583" s="135">
        <v>3.3265503277835098</v>
      </c>
      <c r="AN583" s="135">
        <v>3.4157089734037576</v>
      </c>
      <c r="AO583" s="135">
        <v>3.4924189825001131</v>
      </c>
      <c r="AP583" s="135">
        <v>3.520192904780103</v>
      </c>
      <c r="AQ583" s="135">
        <v>3.661136918116314</v>
      </c>
      <c r="AR583" s="135">
        <v>3.7290977115322641</v>
      </c>
      <c r="AS583" s="135">
        <v>3.7798940896002615</v>
      </c>
      <c r="AT583" s="135">
        <v>3.74904408372565</v>
      </c>
      <c r="AU583" s="135">
        <v>3.7860522924351834</v>
      </c>
      <c r="AV583" s="135">
        <v>3.8832656960037233</v>
      </c>
      <c r="AW583" s="135">
        <v>3.8796513539921547</v>
      </c>
      <c r="AX583" s="135">
        <v>3.8308535825503296</v>
      </c>
      <c r="AY583" s="135">
        <v>3.7858595597077507</v>
      </c>
      <c r="AZ583" s="135">
        <v>3.7649978269984508</v>
      </c>
      <c r="BA583" s="135">
        <v>3.7474223213557316</v>
      </c>
      <c r="BB583" s="135">
        <v>3.7503505654319889</v>
      </c>
      <c r="BC583" s="135">
        <v>3.7244383925073223</v>
      </c>
      <c r="BD583" s="135">
        <v>3.6632259296345717</v>
      </c>
      <c r="BE583" s="135">
        <v>3.599437402030186</v>
      </c>
      <c r="BF583" s="135">
        <v>3.5257012971383928</v>
      </c>
      <c r="BG583" s="135">
        <v>3.4646362775731254</v>
      </c>
      <c r="BH583" s="135">
        <v>3.4015064524758953</v>
      </c>
      <c r="BI583" s="135">
        <v>3.366943160920794</v>
      </c>
      <c r="BJ583" s="135">
        <v>3.3464750926680855</v>
      </c>
      <c r="BK583" s="135">
        <v>3.2144693887102496</v>
      </c>
      <c r="BL583" s="135">
        <v>3.2916446906040817</v>
      </c>
      <c r="BM583" s="135">
        <v>3.3880576388502428</v>
      </c>
      <c r="BN583" s="135">
        <v>3.3473402926044629</v>
      </c>
      <c r="BO583" s="135">
        <v>3.3652104841202028</v>
      </c>
      <c r="BP583" s="135">
        <v>3.3652104841202028</v>
      </c>
      <c r="BR583" s="129" t="s">
        <v>152</v>
      </c>
      <c r="BS583" s="131">
        <v>7.8218337213013994E-2</v>
      </c>
      <c r="BT583" s="131">
        <v>5.3386240876740192E-3</v>
      </c>
      <c r="BU583" s="131">
        <v>0</v>
      </c>
    </row>
    <row r="584" spans="1:73" ht="17.25">
      <c r="A584" s="105"/>
      <c r="B584" s="218"/>
      <c r="C584" s="212"/>
      <c r="D584" s="215"/>
      <c r="E584" s="129" t="s">
        <v>153</v>
      </c>
      <c r="F584" s="9" t="s">
        <v>32</v>
      </c>
      <c r="G584" s="11" t="s">
        <v>33</v>
      </c>
      <c r="H584" s="11" t="s">
        <v>33</v>
      </c>
      <c r="I584" s="11" t="s">
        <v>33</v>
      </c>
      <c r="J584" s="11" t="s">
        <v>33</v>
      </c>
      <c r="K584" s="11" t="s">
        <v>33</v>
      </c>
      <c r="L584" s="11" t="s">
        <v>33</v>
      </c>
      <c r="M584" s="11" t="s">
        <v>33</v>
      </c>
      <c r="N584" s="11" t="s">
        <v>33</v>
      </c>
      <c r="O584" s="11" t="s">
        <v>33</v>
      </c>
      <c r="P584" s="11" t="s">
        <v>33</v>
      </c>
      <c r="Q584" s="11" t="s">
        <v>33</v>
      </c>
      <c r="R584" s="11" t="s">
        <v>33</v>
      </c>
      <c r="S584" s="11" t="s">
        <v>33</v>
      </c>
      <c r="T584" s="11" t="s">
        <v>33</v>
      </c>
      <c r="U584" s="11" t="s">
        <v>33</v>
      </c>
      <c r="V584" s="11" t="s">
        <v>33</v>
      </c>
      <c r="W584" s="11" t="s">
        <v>33</v>
      </c>
      <c r="X584" s="11" t="s">
        <v>33</v>
      </c>
      <c r="Y584" s="11" t="s">
        <v>33</v>
      </c>
      <c r="Z584" s="11" t="s">
        <v>33</v>
      </c>
      <c r="AA584" s="11" t="s">
        <v>33</v>
      </c>
      <c r="AB584" s="11" t="s">
        <v>33</v>
      </c>
      <c r="AC584" s="11" t="s">
        <v>33</v>
      </c>
      <c r="AD584" s="11" t="s">
        <v>33</v>
      </c>
      <c r="AE584" s="11" t="s">
        <v>33</v>
      </c>
      <c r="AF584" s="11" t="s">
        <v>33</v>
      </c>
      <c r="AG584" s="11" t="s">
        <v>33</v>
      </c>
      <c r="AH584" s="11" t="s">
        <v>33</v>
      </c>
      <c r="AI584" s="11" t="s">
        <v>33</v>
      </c>
      <c r="AJ584" s="11" t="s">
        <v>33</v>
      </c>
      <c r="AK584" s="135">
        <v>10.668805289565402</v>
      </c>
      <c r="AL584" s="135">
        <v>11.07789098607023</v>
      </c>
      <c r="AM584" s="135">
        <v>11.442829067209793</v>
      </c>
      <c r="AN584" s="135">
        <v>11.723858957787204</v>
      </c>
      <c r="AO584" s="135">
        <v>11.991646298377665</v>
      </c>
      <c r="AP584" s="135">
        <v>12.40457717343546</v>
      </c>
      <c r="AQ584" s="135">
        <v>12.663643704984366</v>
      </c>
      <c r="AR584" s="135">
        <v>13.081873677451421</v>
      </c>
      <c r="AS584" s="135">
        <v>13.294104038695624</v>
      </c>
      <c r="AT584" s="135">
        <v>13.234992286235549</v>
      </c>
      <c r="AU584" s="135">
        <v>13.163878890675768</v>
      </c>
      <c r="AV584" s="135">
        <v>13.839160404290286</v>
      </c>
      <c r="AW584" s="135">
        <v>13.725012313210286</v>
      </c>
      <c r="AX584" s="135">
        <v>13.364181576157</v>
      </c>
      <c r="AY584" s="135">
        <v>12.898955960261238</v>
      </c>
      <c r="AZ584" s="135">
        <v>12.659979487924838</v>
      </c>
      <c r="BA584" s="135">
        <v>12.337267289097156</v>
      </c>
      <c r="BB584" s="135">
        <v>12.517982110975296</v>
      </c>
      <c r="BC584" s="135">
        <v>12.384629514314044</v>
      </c>
      <c r="BD584" s="135">
        <v>12.251544924335741</v>
      </c>
      <c r="BE584" s="135">
        <v>12.528500601109073</v>
      </c>
      <c r="BF584" s="135">
        <v>12.642252591360419</v>
      </c>
      <c r="BG584" s="135">
        <v>12.929216376690567</v>
      </c>
      <c r="BH584" s="135">
        <v>13.101348938964984</v>
      </c>
      <c r="BI584" s="135">
        <v>13.393277738764757</v>
      </c>
      <c r="BJ584" s="135">
        <v>13.61176863743982</v>
      </c>
      <c r="BK584" s="135">
        <v>13.201350455995522</v>
      </c>
      <c r="BL584" s="135">
        <v>13.248578423830629</v>
      </c>
      <c r="BM584" s="135">
        <v>13.575750857609989</v>
      </c>
      <c r="BN584" s="135">
        <v>13.925991936520964</v>
      </c>
      <c r="BO584" s="135">
        <v>13.998556489962874</v>
      </c>
      <c r="BP584" s="135">
        <v>13.998556489962874</v>
      </c>
      <c r="BQ584" s="154"/>
      <c r="BR584" s="129" t="s">
        <v>153</v>
      </c>
      <c r="BS584" s="131">
        <v>0.31210159994710257</v>
      </c>
      <c r="BT584" s="131">
        <v>5.2107278083085781E-3</v>
      </c>
      <c r="BU584" s="131">
        <v>0</v>
      </c>
    </row>
    <row r="585" spans="1:73" ht="17.25">
      <c r="A585" s="105"/>
      <c r="B585" s="218"/>
      <c r="C585" s="212"/>
      <c r="D585" s="215"/>
      <c r="E585" s="129" t="s">
        <v>154</v>
      </c>
      <c r="F585" s="9" t="s">
        <v>32</v>
      </c>
      <c r="G585" s="11" t="s">
        <v>33</v>
      </c>
      <c r="H585" s="11" t="s">
        <v>33</v>
      </c>
      <c r="I585" s="11" t="s">
        <v>33</v>
      </c>
      <c r="J585" s="11" t="s">
        <v>33</v>
      </c>
      <c r="K585" s="11" t="s">
        <v>33</v>
      </c>
      <c r="L585" s="11" t="s">
        <v>33</v>
      </c>
      <c r="M585" s="11" t="s">
        <v>33</v>
      </c>
      <c r="N585" s="11" t="s">
        <v>33</v>
      </c>
      <c r="O585" s="11" t="s">
        <v>33</v>
      </c>
      <c r="P585" s="11" t="s">
        <v>33</v>
      </c>
      <c r="Q585" s="11" t="s">
        <v>33</v>
      </c>
      <c r="R585" s="11" t="s">
        <v>33</v>
      </c>
      <c r="S585" s="11" t="s">
        <v>33</v>
      </c>
      <c r="T585" s="11" t="s">
        <v>33</v>
      </c>
      <c r="U585" s="11" t="s">
        <v>33</v>
      </c>
      <c r="V585" s="11" t="s">
        <v>33</v>
      </c>
      <c r="W585" s="11" t="s">
        <v>33</v>
      </c>
      <c r="X585" s="11" t="s">
        <v>33</v>
      </c>
      <c r="Y585" s="11" t="s">
        <v>33</v>
      </c>
      <c r="Z585" s="11" t="s">
        <v>33</v>
      </c>
      <c r="AA585" s="11" t="s">
        <v>33</v>
      </c>
      <c r="AB585" s="11" t="s">
        <v>33</v>
      </c>
      <c r="AC585" s="11" t="s">
        <v>33</v>
      </c>
      <c r="AD585" s="11" t="s">
        <v>33</v>
      </c>
      <c r="AE585" s="11" t="s">
        <v>33</v>
      </c>
      <c r="AF585" s="11" t="s">
        <v>33</v>
      </c>
      <c r="AG585" s="11" t="s">
        <v>33</v>
      </c>
      <c r="AH585" s="11" t="s">
        <v>33</v>
      </c>
      <c r="AI585" s="11" t="s">
        <v>33</v>
      </c>
      <c r="AJ585" s="11" t="s">
        <v>33</v>
      </c>
      <c r="AK585" s="135">
        <v>0.2973039647915669</v>
      </c>
      <c r="AL585" s="135">
        <v>0.29191890696403466</v>
      </c>
      <c r="AM585" s="135">
        <v>0.28677726897671824</v>
      </c>
      <c r="AN585" s="135">
        <v>0.28195786769790632</v>
      </c>
      <c r="AO585" s="135">
        <v>0.27999467405474177</v>
      </c>
      <c r="AP585" s="135">
        <v>0.28082633934803358</v>
      </c>
      <c r="AQ585" s="135">
        <v>0.28078860301124225</v>
      </c>
      <c r="AR585" s="135">
        <v>0.27900233583038803</v>
      </c>
      <c r="AS585" s="135">
        <v>0.27861335336555648</v>
      </c>
      <c r="AT585" s="135">
        <v>0.27818471362520725</v>
      </c>
      <c r="AU585" s="135">
        <v>0.27842933486672039</v>
      </c>
      <c r="AV585" s="135">
        <v>0.27781153478583476</v>
      </c>
      <c r="AW585" s="135">
        <v>0.27946317553522387</v>
      </c>
      <c r="AX585" s="135">
        <v>0.2794032185742063</v>
      </c>
      <c r="AY585" s="135">
        <v>0.27876656543128092</v>
      </c>
      <c r="AZ585" s="135">
        <v>0.27900490624912877</v>
      </c>
      <c r="BA585" s="135">
        <v>0.27611887627766074</v>
      </c>
      <c r="BB585" s="135">
        <v>0.27274518901352618</v>
      </c>
      <c r="BC585" s="135">
        <v>0.26726104445553878</v>
      </c>
      <c r="BD585" s="135">
        <v>0.26556668735191663</v>
      </c>
      <c r="BE585" s="135">
        <v>0.26527998073343634</v>
      </c>
      <c r="BF585" s="135">
        <v>0.25662385664524462</v>
      </c>
      <c r="BG585" s="135">
        <v>0.24672921111339891</v>
      </c>
      <c r="BH585" s="135">
        <v>0.24130205567520732</v>
      </c>
      <c r="BI585" s="135">
        <v>0.23889648321117263</v>
      </c>
      <c r="BJ585" s="135">
        <v>0.23418137420310489</v>
      </c>
      <c r="BK585" s="135">
        <v>0.23057617068767935</v>
      </c>
      <c r="BL585" s="135">
        <v>0.22841632415831847</v>
      </c>
      <c r="BM585" s="135">
        <v>0.23145863495625341</v>
      </c>
      <c r="BN585" s="135">
        <v>0.22907070006270644</v>
      </c>
      <c r="BO585" s="135">
        <v>0.23286636623868287</v>
      </c>
      <c r="BP585" s="135">
        <v>0.23286636623868287</v>
      </c>
      <c r="BR585" s="129" t="s">
        <v>154</v>
      </c>
      <c r="BS585" s="131">
        <v>-0.21673978884896397</v>
      </c>
      <c r="BT585" s="131">
        <v>1.6569845794060064E-2</v>
      </c>
      <c r="BU585" s="131">
        <v>0</v>
      </c>
    </row>
    <row r="586" spans="1:73" ht="17.25" customHeight="1">
      <c r="A586" s="105"/>
      <c r="B586" s="218"/>
      <c r="C586" s="212"/>
      <c r="D586" s="215"/>
      <c r="E586" s="130" t="s">
        <v>155</v>
      </c>
      <c r="F586" s="9" t="s">
        <v>32</v>
      </c>
      <c r="G586" s="138" t="s">
        <v>33</v>
      </c>
      <c r="H586" s="138" t="s">
        <v>33</v>
      </c>
      <c r="I586" s="138" t="s">
        <v>33</v>
      </c>
      <c r="J586" s="138" t="s">
        <v>33</v>
      </c>
      <c r="K586" s="138" t="s">
        <v>33</v>
      </c>
      <c r="L586" s="138" t="s">
        <v>33</v>
      </c>
      <c r="M586" s="138" t="s">
        <v>33</v>
      </c>
      <c r="N586" s="138" t="s">
        <v>33</v>
      </c>
      <c r="O586" s="138" t="s">
        <v>33</v>
      </c>
      <c r="P586" s="138" t="s">
        <v>33</v>
      </c>
      <c r="Q586" s="138" t="s">
        <v>33</v>
      </c>
      <c r="R586" s="138" t="s">
        <v>33</v>
      </c>
      <c r="S586" s="138" t="s">
        <v>33</v>
      </c>
      <c r="T586" s="138" t="s">
        <v>33</v>
      </c>
      <c r="U586" s="138" t="s">
        <v>33</v>
      </c>
      <c r="V586" s="138" t="s">
        <v>33</v>
      </c>
      <c r="W586" s="138" t="s">
        <v>33</v>
      </c>
      <c r="X586" s="138" t="s">
        <v>33</v>
      </c>
      <c r="Y586" s="138" t="s">
        <v>33</v>
      </c>
      <c r="Z586" s="138" t="s">
        <v>33</v>
      </c>
      <c r="AA586" s="138" t="s">
        <v>33</v>
      </c>
      <c r="AB586" s="138" t="s">
        <v>33</v>
      </c>
      <c r="AC586" s="138" t="s">
        <v>33</v>
      </c>
      <c r="AD586" s="138" t="s">
        <v>33</v>
      </c>
      <c r="AE586" s="138" t="s">
        <v>33</v>
      </c>
      <c r="AF586" s="138" t="s">
        <v>33</v>
      </c>
      <c r="AG586" s="138" t="s">
        <v>33</v>
      </c>
      <c r="AH586" s="138" t="s">
        <v>33</v>
      </c>
      <c r="AI586" s="138" t="s">
        <v>33</v>
      </c>
      <c r="AJ586" s="138" t="s">
        <v>33</v>
      </c>
      <c r="AK586" s="136">
        <v>17.601257435495452</v>
      </c>
      <c r="AL586" s="136">
        <v>17.951296311454804</v>
      </c>
      <c r="AM586" s="136">
        <v>18.353539555222227</v>
      </c>
      <c r="AN586" s="136">
        <v>18.666613032118029</v>
      </c>
      <c r="AO586" s="136">
        <v>19.002791858816678</v>
      </c>
      <c r="AP586" s="136">
        <v>19.434144525828749</v>
      </c>
      <c r="AQ586" s="136">
        <v>19.807145252395582</v>
      </c>
      <c r="AR586" s="136">
        <v>20.231882591685427</v>
      </c>
      <c r="AS586" s="136">
        <v>20.463352153811861</v>
      </c>
      <c r="AT586" s="136">
        <v>20.362823761333978</v>
      </c>
      <c r="AU586" s="136">
        <v>20.492856830122342</v>
      </c>
      <c r="AV586" s="136">
        <v>21.240411011991117</v>
      </c>
      <c r="AW586" s="136">
        <v>21.048720147224966</v>
      </c>
      <c r="AX586" s="136">
        <v>20.534965012105072</v>
      </c>
      <c r="AY586" s="136">
        <v>19.994091603290403</v>
      </c>
      <c r="AZ586" s="136">
        <v>19.72666957197875</v>
      </c>
      <c r="BA586" s="136">
        <v>19.386043620424605</v>
      </c>
      <c r="BB586" s="136">
        <v>19.60037951501122</v>
      </c>
      <c r="BC586" s="136">
        <v>19.478856111749927</v>
      </c>
      <c r="BD586" s="136">
        <v>19.225853149334032</v>
      </c>
      <c r="BE586" s="136">
        <v>19.401491053518686</v>
      </c>
      <c r="BF586" s="136">
        <v>19.409510372946254</v>
      </c>
      <c r="BG586" s="136">
        <v>19.606201802778745</v>
      </c>
      <c r="BH586" s="136">
        <v>19.719748841664426</v>
      </c>
      <c r="BI586" s="136">
        <v>19.984453289430729</v>
      </c>
      <c r="BJ586" s="136">
        <v>20.180035576734024</v>
      </c>
      <c r="BK586" s="136">
        <v>19.623139103597918</v>
      </c>
      <c r="BL586" s="136">
        <v>19.685504748679996</v>
      </c>
      <c r="BM586" s="136">
        <v>20.075732558616863</v>
      </c>
      <c r="BN586" s="136">
        <v>20.315582456667983</v>
      </c>
      <c r="BO586" s="136">
        <v>20.356709990090174</v>
      </c>
      <c r="BP586" s="136">
        <v>20.356709990090174</v>
      </c>
      <c r="BQ586" s="154"/>
      <c r="BR586" s="130" t="s">
        <v>155</v>
      </c>
      <c r="BS586" s="132">
        <v>0.15654861959111843</v>
      </c>
      <c r="BT586" s="132">
        <v>2.024432895779089E-3</v>
      </c>
      <c r="BU586" s="132">
        <v>0</v>
      </c>
    </row>
    <row r="587" spans="1:73" ht="17.25">
      <c r="A587" s="105"/>
      <c r="B587" s="218"/>
      <c r="C587" s="212"/>
      <c r="D587" s="215"/>
      <c r="E587" s="129" t="s">
        <v>156</v>
      </c>
      <c r="F587" s="9" t="s">
        <v>32</v>
      </c>
      <c r="G587" s="11" t="s">
        <v>33</v>
      </c>
      <c r="H587" s="11" t="s">
        <v>33</v>
      </c>
      <c r="I587" s="11" t="s">
        <v>33</v>
      </c>
      <c r="J587" s="11" t="s">
        <v>33</v>
      </c>
      <c r="K587" s="11" t="s">
        <v>33</v>
      </c>
      <c r="L587" s="11" t="s">
        <v>33</v>
      </c>
      <c r="M587" s="11" t="s">
        <v>33</v>
      </c>
      <c r="N587" s="11" t="s">
        <v>33</v>
      </c>
      <c r="O587" s="11" t="s">
        <v>33</v>
      </c>
      <c r="P587" s="11" t="s">
        <v>33</v>
      </c>
      <c r="Q587" s="11" t="s">
        <v>33</v>
      </c>
      <c r="R587" s="11" t="s">
        <v>33</v>
      </c>
      <c r="S587" s="11" t="s">
        <v>33</v>
      </c>
      <c r="T587" s="11" t="s">
        <v>33</v>
      </c>
      <c r="U587" s="11" t="s">
        <v>33</v>
      </c>
      <c r="V587" s="11" t="s">
        <v>33</v>
      </c>
      <c r="W587" s="11" t="s">
        <v>33</v>
      </c>
      <c r="X587" s="11" t="s">
        <v>33</v>
      </c>
      <c r="Y587" s="11" t="s">
        <v>33</v>
      </c>
      <c r="Z587" s="11" t="s">
        <v>33</v>
      </c>
      <c r="AA587" s="11" t="s">
        <v>33</v>
      </c>
      <c r="AB587" s="11" t="s">
        <v>33</v>
      </c>
      <c r="AC587" s="11" t="s">
        <v>33</v>
      </c>
      <c r="AD587" s="11" t="s">
        <v>33</v>
      </c>
      <c r="AE587" s="11" t="s">
        <v>33</v>
      </c>
      <c r="AF587" s="11" t="s">
        <v>33</v>
      </c>
      <c r="AG587" s="11" t="s">
        <v>33</v>
      </c>
      <c r="AH587" s="11" t="s">
        <v>33</v>
      </c>
      <c r="AI587" s="11" t="s">
        <v>33</v>
      </c>
      <c r="AJ587" s="11" t="s">
        <v>33</v>
      </c>
      <c r="AK587" s="135">
        <v>0</v>
      </c>
      <c r="AL587" s="135">
        <v>0</v>
      </c>
      <c r="AM587" s="135">
        <v>0</v>
      </c>
      <c r="AN587" s="135">
        <v>0</v>
      </c>
      <c r="AO587" s="135">
        <v>0</v>
      </c>
      <c r="AP587" s="135">
        <v>0</v>
      </c>
      <c r="AQ587" s="135">
        <v>0</v>
      </c>
      <c r="AR587" s="135">
        <v>0</v>
      </c>
      <c r="AS587" s="135">
        <v>0</v>
      </c>
      <c r="AT587" s="135">
        <v>0</v>
      </c>
      <c r="AU587" s="135">
        <v>0</v>
      </c>
      <c r="AV587" s="135">
        <v>0</v>
      </c>
      <c r="AW587" s="135">
        <v>0</v>
      </c>
      <c r="AX587" s="135">
        <v>0</v>
      </c>
      <c r="AY587" s="135">
        <v>0</v>
      </c>
      <c r="AZ587" s="135">
        <v>0</v>
      </c>
      <c r="BA587" s="135">
        <v>0</v>
      </c>
      <c r="BB587" s="135">
        <v>0</v>
      </c>
      <c r="BC587" s="135">
        <v>0</v>
      </c>
      <c r="BD587" s="135">
        <v>0</v>
      </c>
      <c r="BE587" s="135">
        <v>0</v>
      </c>
      <c r="BF587" s="135">
        <v>0</v>
      </c>
      <c r="BG587" s="135">
        <v>0</v>
      </c>
      <c r="BH587" s="135">
        <v>0</v>
      </c>
      <c r="BI587" s="135">
        <v>0</v>
      </c>
      <c r="BJ587" s="135">
        <v>0</v>
      </c>
      <c r="BK587" s="135">
        <v>0</v>
      </c>
      <c r="BL587" s="135">
        <v>0</v>
      </c>
      <c r="BM587" s="135">
        <v>0</v>
      </c>
      <c r="BN587" s="135">
        <v>0</v>
      </c>
      <c r="BO587" s="135">
        <v>0</v>
      </c>
      <c r="BP587" s="135">
        <v>0</v>
      </c>
      <c r="BR587" s="129" t="s">
        <v>156</v>
      </c>
      <c r="BS587" s="131">
        <v>0</v>
      </c>
      <c r="BT587" s="131">
        <v>0</v>
      </c>
      <c r="BU587" s="131">
        <v>0</v>
      </c>
    </row>
    <row r="588" spans="1:73" ht="17.25">
      <c r="A588" s="105"/>
      <c r="B588" s="218"/>
      <c r="C588" s="212"/>
      <c r="D588" s="215"/>
      <c r="E588" s="129" t="s">
        <v>157</v>
      </c>
      <c r="F588" s="9" t="s">
        <v>32</v>
      </c>
      <c r="G588" s="11" t="s">
        <v>33</v>
      </c>
      <c r="H588" s="11" t="s">
        <v>33</v>
      </c>
      <c r="I588" s="11" t="s">
        <v>33</v>
      </c>
      <c r="J588" s="11" t="s">
        <v>33</v>
      </c>
      <c r="K588" s="11" t="s">
        <v>33</v>
      </c>
      <c r="L588" s="11" t="s">
        <v>33</v>
      </c>
      <c r="M588" s="11" t="s">
        <v>33</v>
      </c>
      <c r="N588" s="11" t="s">
        <v>33</v>
      </c>
      <c r="O588" s="11" t="s">
        <v>33</v>
      </c>
      <c r="P588" s="11" t="s">
        <v>33</v>
      </c>
      <c r="Q588" s="11" t="s">
        <v>33</v>
      </c>
      <c r="R588" s="11" t="s">
        <v>33</v>
      </c>
      <c r="S588" s="11" t="s">
        <v>33</v>
      </c>
      <c r="T588" s="11" t="s">
        <v>33</v>
      </c>
      <c r="U588" s="11" t="s">
        <v>33</v>
      </c>
      <c r="V588" s="11" t="s">
        <v>33</v>
      </c>
      <c r="W588" s="11" t="s">
        <v>33</v>
      </c>
      <c r="X588" s="11" t="s">
        <v>33</v>
      </c>
      <c r="Y588" s="11" t="s">
        <v>33</v>
      </c>
      <c r="Z588" s="11" t="s">
        <v>33</v>
      </c>
      <c r="AA588" s="11" t="s">
        <v>33</v>
      </c>
      <c r="AB588" s="11" t="s">
        <v>33</v>
      </c>
      <c r="AC588" s="11" t="s">
        <v>33</v>
      </c>
      <c r="AD588" s="11" t="s">
        <v>33</v>
      </c>
      <c r="AE588" s="11" t="s">
        <v>33</v>
      </c>
      <c r="AF588" s="11" t="s">
        <v>33</v>
      </c>
      <c r="AG588" s="11" t="s">
        <v>33</v>
      </c>
      <c r="AH588" s="11" t="s">
        <v>33</v>
      </c>
      <c r="AI588" s="11" t="s">
        <v>33</v>
      </c>
      <c r="AJ588" s="11" t="s">
        <v>33</v>
      </c>
      <c r="AK588" s="135">
        <v>0</v>
      </c>
      <c r="AL588" s="135">
        <v>0</v>
      </c>
      <c r="AM588" s="135">
        <v>0</v>
      </c>
      <c r="AN588" s="135">
        <v>0</v>
      </c>
      <c r="AO588" s="135">
        <v>0</v>
      </c>
      <c r="AP588" s="135">
        <v>0</v>
      </c>
      <c r="AQ588" s="135">
        <v>0</v>
      </c>
      <c r="AR588" s="135">
        <v>0</v>
      </c>
      <c r="AS588" s="135">
        <v>0</v>
      </c>
      <c r="AT588" s="135">
        <v>0</v>
      </c>
      <c r="AU588" s="135">
        <v>0</v>
      </c>
      <c r="AV588" s="135">
        <v>0</v>
      </c>
      <c r="AW588" s="135">
        <v>0</v>
      </c>
      <c r="AX588" s="135">
        <v>0</v>
      </c>
      <c r="AY588" s="135">
        <v>0</v>
      </c>
      <c r="AZ588" s="135">
        <v>0</v>
      </c>
      <c r="BA588" s="135">
        <v>0</v>
      </c>
      <c r="BB588" s="135">
        <v>0</v>
      </c>
      <c r="BC588" s="135">
        <v>0</v>
      </c>
      <c r="BD588" s="135">
        <v>0</v>
      </c>
      <c r="BE588" s="135">
        <v>0</v>
      </c>
      <c r="BF588" s="135">
        <v>0</v>
      </c>
      <c r="BG588" s="135">
        <v>0</v>
      </c>
      <c r="BH588" s="135">
        <v>0</v>
      </c>
      <c r="BI588" s="135">
        <v>0</v>
      </c>
      <c r="BJ588" s="135">
        <v>0</v>
      </c>
      <c r="BK588" s="135">
        <v>0</v>
      </c>
      <c r="BL588" s="135">
        <v>0</v>
      </c>
      <c r="BM588" s="135">
        <v>0</v>
      </c>
      <c r="BN588" s="135">
        <v>0</v>
      </c>
      <c r="BO588" s="135">
        <v>0</v>
      </c>
      <c r="BP588" s="135">
        <v>0</v>
      </c>
      <c r="BR588" s="129" t="s">
        <v>157</v>
      </c>
      <c r="BS588" s="131">
        <v>0</v>
      </c>
      <c r="BT588" s="131">
        <v>0</v>
      </c>
      <c r="BU588" s="131">
        <v>0</v>
      </c>
    </row>
    <row r="589" spans="1:73" ht="17.25">
      <c r="A589" s="105"/>
      <c r="B589" s="218"/>
      <c r="C589" s="212"/>
      <c r="D589" s="215"/>
      <c r="E589" s="129" t="s">
        <v>158</v>
      </c>
      <c r="F589" s="9" t="s">
        <v>32</v>
      </c>
      <c r="G589" s="11" t="s">
        <v>33</v>
      </c>
      <c r="H589" s="11" t="s">
        <v>33</v>
      </c>
      <c r="I589" s="11" t="s">
        <v>33</v>
      </c>
      <c r="J589" s="11" t="s">
        <v>33</v>
      </c>
      <c r="K589" s="11" t="s">
        <v>33</v>
      </c>
      <c r="L589" s="11" t="s">
        <v>33</v>
      </c>
      <c r="M589" s="11" t="s">
        <v>33</v>
      </c>
      <c r="N589" s="11" t="s">
        <v>33</v>
      </c>
      <c r="O589" s="11" t="s">
        <v>33</v>
      </c>
      <c r="P589" s="11" t="s">
        <v>33</v>
      </c>
      <c r="Q589" s="11" t="s">
        <v>33</v>
      </c>
      <c r="R589" s="11" t="s">
        <v>33</v>
      </c>
      <c r="S589" s="11" t="s">
        <v>33</v>
      </c>
      <c r="T589" s="11" t="s">
        <v>33</v>
      </c>
      <c r="U589" s="11" t="s">
        <v>33</v>
      </c>
      <c r="V589" s="11" t="s">
        <v>33</v>
      </c>
      <c r="W589" s="11" t="s">
        <v>33</v>
      </c>
      <c r="X589" s="11" t="s">
        <v>33</v>
      </c>
      <c r="Y589" s="11" t="s">
        <v>33</v>
      </c>
      <c r="Z589" s="11" t="s">
        <v>33</v>
      </c>
      <c r="AA589" s="11" t="s">
        <v>33</v>
      </c>
      <c r="AB589" s="11" t="s">
        <v>33</v>
      </c>
      <c r="AC589" s="11" t="s">
        <v>33</v>
      </c>
      <c r="AD589" s="11" t="s">
        <v>33</v>
      </c>
      <c r="AE589" s="11" t="s">
        <v>33</v>
      </c>
      <c r="AF589" s="11" t="s">
        <v>33</v>
      </c>
      <c r="AG589" s="11" t="s">
        <v>33</v>
      </c>
      <c r="AH589" s="11" t="s">
        <v>33</v>
      </c>
      <c r="AI589" s="11" t="s">
        <v>33</v>
      </c>
      <c r="AJ589" s="11" t="s">
        <v>33</v>
      </c>
      <c r="AK589" s="135">
        <v>0</v>
      </c>
      <c r="AL589" s="135">
        <v>0</v>
      </c>
      <c r="AM589" s="135">
        <v>0</v>
      </c>
      <c r="AN589" s="135">
        <v>0</v>
      </c>
      <c r="AO589" s="135">
        <v>0</v>
      </c>
      <c r="AP589" s="135">
        <v>0</v>
      </c>
      <c r="AQ589" s="135">
        <v>0</v>
      </c>
      <c r="AR589" s="135">
        <v>0</v>
      </c>
      <c r="AS589" s="135">
        <v>0</v>
      </c>
      <c r="AT589" s="135">
        <v>0</v>
      </c>
      <c r="AU589" s="135">
        <v>0</v>
      </c>
      <c r="AV589" s="135">
        <v>0</v>
      </c>
      <c r="AW589" s="135">
        <v>0</v>
      </c>
      <c r="AX589" s="135">
        <v>0</v>
      </c>
      <c r="AY589" s="135">
        <v>0</v>
      </c>
      <c r="AZ589" s="135">
        <v>0</v>
      </c>
      <c r="BA589" s="135">
        <v>0</v>
      </c>
      <c r="BB589" s="135">
        <v>0</v>
      </c>
      <c r="BC589" s="135">
        <v>0</v>
      </c>
      <c r="BD589" s="135">
        <v>0</v>
      </c>
      <c r="BE589" s="135">
        <v>0</v>
      </c>
      <c r="BF589" s="135">
        <v>0</v>
      </c>
      <c r="BG589" s="135">
        <v>0</v>
      </c>
      <c r="BH589" s="135">
        <v>0</v>
      </c>
      <c r="BI589" s="135">
        <v>0</v>
      </c>
      <c r="BJ589" s="135">
        <v>0</v>
      </c>
      <c r="BK589" s="135">
        <v>0</v>
      </c>
      <c r="BL589" s="135">
        <v>0</v>
      </c>
      <c r="BM589" s="135">
        <v>0</v>
      </c>
      <c r="BN589" s="135">
        <v>0</v>
      </c>
      <c r="BO589" s="135">
        <v>0</v>
      </c>
      <c r="BP589" s="135">
        <v>0</v>
      </c>
      <c r="BR589" s="129" t="s">
        <v>158</v>
      </c>
      <c r="BS589" s="131">
        <v>0</v>
      </c>
      <c r="BT589" s="131">
        <v>0</v>
      </c>
      <c r="BU589" s="131">
        <v>0</v>
      </c>
    </row>
    <row r="590" spans="1:73" ht="17.25">
      <c r="A590" s="105"/>
      <c r="B590" s="218"/>
      <c r="C590" s="212"/>
      <c r="D590" s="215"/>
      <c r="E590" s="129" t="s">
        <v>159</v>
      </c>
      <c r="F590" s="9" t="s">
        <v>32</v>
      </c>
      <c r="G590" s="11" t="s">
        <v>33</v>
      </c>
      <c r="H590" s="11" t="s">
        <v>33</v>
      </c>
      <c r="I590" s="11" t="s">
        <v>33</v>
      </c>
      <c r="J590" s="11" t="s">
        <v>33</v>
      </c>
      <c r="K590" s="11" t="s">
        <v>33</v>
      </c>
      <c r="L590" s="11" t="s">
        <v>33</v>
      </c>
      <c r="M590" s="11" t="s">
        <v>33</v>
      </c>
      <c r="N590" s="11" t="s">
        <v>33</v>
      </c>
      <c r="O590" s="11" t="s">
        <v>33</v>
      </c>
      <c r="P590" s="11" t="s">
        <v>33</v>
      </c>
      <c r="Q590" s="11" t="s">
        <v>33</v>
      </c>
      <c r="R590" s="11" t="s">
        <v>33</v>
      </c>
      <c r="S590" s="11" t="s">
        <v>33</v>
      </c>
      <c r="T590" s="11" t="s">
        <v>33</v>
      </c>
      <c r="U590" s="11" t="s">
        <v>33</v>
      </c>
      <c r="V590" s="11" t="s">
        <v>33</v>
      </c>
      <c r="W590" s="11" t="s">
        <v>33</v>
      </c>
      <c r="X590" s="11" t="s">
        <v>33</v>
      </c>
      <c r="Y590" s="11" t="s">
        <v>33</v>
      </c>
      <c r="Z590" s="11" t="s">
        <v>33</v>
      </c>
      <c r="AA590" s="11" t="s">
        <v>33</v>
      </c>
      <c r="AB590" s="11" t="s">
        <v>33</v>
      </c>
      <c r="AC590" s="11" t="s">
        <v>33</v>
      </c>
      <c r="AD590" s="11" t="s">
        <v>33</v>
      </c>
      <c r="AE590" s="11" t="s">
        <v>33</v>
      </c>
      <c r="AF590" s="11" t="s">
        <v>33</v>
      </c>
      <c r="AG590" s="11" t="s">
        <v>33</v>
      </c>
      <c r="AH590" s="11" t="s">
        <v>33</v>
      </c>
      <c r="AI590" s="11" t="s">
        <v>33</v>
      </c>
      <c r="AJ590" s="11" t="s">
        <v>33</v>
      </c>
      <c r="AK590" s="135">
        <v>6.9311856155400768</v>
      </c>
      <c r="AL590" s="135">
        <v>7.0910124677338064</v>
      </c>
      <c r="AM590" s="135">
        <v>7.1204671564224977</v>
      </c>
      <c r="AN590" s="135">
        <v>6.8858569763595545</v>
      </c>
      <c r="AO590" s="135">
        <v>6.9470184591796373</v>
      </c>
      <c r="AP590" s="135">
        <v>6.8040878597291776</v>
      </c>
      <c r="AQ590" s="135">
        <v>7.1818076452144588</v>
      </c>
      <c r="AR590" s="135">
        <v>7.1553235112931572</v>
      </c>
      <c r="AS590" s="135">
        <v>7.4314346745070043</v>
      </c>
      <c r="AT590" s="135">
        <v>7.2817066356380202</v>
      </c>
      <c r="AU590" s="135">
        <v>7.3277505429017475</v>
      </c>
      <c r="AV590" s="135">
        <v>6.4953551246247425</v>
      </c>
      <c r="AW590" s="135">
        <v>6.5507103213758757</v>
      </c>
      <c r="AX590" s="135">
        <v>5.5361980473166525</v>
      </c>
      <c r="AY590" s="135">
        <v>5.7000299407748516</v>
      </c>
      <c r="AZ590" s="135">
        <v>5.06938774407576</v>
      </c>
      <c r="BA590" s="135">
        <v>4.9766959153735462</v>
      </c>
      <c r="BB590" s="135">
        <v>4.6775803626366033</v>
      </c>
      <c r="BC590" s="135">
        <v>4.8568437221216252</v>
      </c>
      <c r="BD590" s="135">
        <v>4.802524536325147</v>
      </c>
      <c r="BE590" s="135">
        <v>4.4511585194075991</v>
      </c>
      <c r="BF590" s="135">
        <v>4.2018470243774937</v>
      </c>
      <c r="BG590" s="135">
        <v>4.0454708355553421</v>
      </c>
      <c r="BH590" s="135">
        <v>3.5621221627364599</v>
      </c>
      <c r="BI590" s="135">
        <v>3.4900315678310241</v>
      </c>
      <c r="BJ590" s="135">
        <v>3.4406653388034618</v>
      </c>
      <c r="BK590" s="135">
        <v>2.9984143169234017</v>
      </c>
      <c r="BL590" s="135">
        <v>3.2874605232721015</v>
      </c>
      <c r="BM590" s="135">
        <v>3.1208446343726624</v>
      </c>
      <c r="BN590" s="135">
        <v>3.3227371816693787</v>
      </c>
      <c r="BO590" s="135">
        <v>3.0352760796090705</v>
      </c>
      <c r="BP590" s="135">
        <v>3.0352760796090705</v>
      </c>
      <c r="BR590" s="129" t="s">
        <v>159</v>
      </c>
      <c r="BS590" s="131">
        <v>-0.56208414433400478</v>
      </c>
      <c r="BT590" s="131">
        <v>-8.6513343169646845E-2</v>
      </c>
      <c r="BU590" s="131">
        <v>0</v>
      </c>
    </row>
    <row r="591" spans="1:73" ht="17.25">
      <c r="A591" s="105"/>
      <c r="B591" s="218"/>
      <c r="C591" s="212"/>
      <c r="D591" s="215"/>
      <c r="E591" s="129" t="s">
        <v>160</v>
      </c>
      <c r="F591" s="9" t="s">
        <v>32</v>
      </c>
      <c r="G591" s="11" t="s">
        <v>33</v>
      </c>
      <c r="H591" s="11" t="s">
        <v>33</v>
      </c>
      <c r="I591" s="11" t="s">
        <v>33</v>
      </c>
      <c r="J591" s="11" t="s">
        <v>33</v>
      </c>
      <c r="K591" s="11" t="s">
        <v>33</v>
      </c>
      <c r="L591" s="11" t="s">
        <v>33</v>
      </c>
      <c r="M591" s="11" t="s">
        <v>33</v>
      </c>
      <c r="N591" s="11" t="s">
        <v>33</v>
      </c>
      <c r="O591" s="11" t="s">
        <v>33</v>
      </c>
      <c r="P591" s="11" t="s">
        <v>33</v>
      </c>
      <c r="Q591" s="11" t="s">
        <v>33</v>
      </c>
      <c r="R591" s="11" t="s">
        <v>33</v>
      </c>
      <c r="S591" s="11" t="s">
        <v>33</v>
      </c>
      <c r="T591" s="11" t="s">
        <v>33</v>
      </c>
      <c r="U591" s="11" t="s">
        <v>33</v>
      </c>
      <c r="V591" s="11" t="s">
        <v>33</v>
      </c>
      <c r="W591" s="11" t="s">
        <v>33</v>
      </c>
      <c r="X591" s="11" t="s">
        <v>33</v>
      </c>
      <c r="Y591" s="11" t="s">
        <v>33</v>
      </c>
      <c r="Z591" s="11" t="s">
        <v>33</v>
      </c>
      <c r="AA591" s="11" t="s">
        <v>33</v>
      </c>
      <c r="AB591" s="11" t="s">
        <v>33</v>
      </c>
      <c r="AC591" s="11" t="s">
        <v>33</v>
      </c>
      <c r="AD591" s="11" t="s">
        <v>33</v>
      </c>
      <c r="AE591" s="11" t="s">
        <v>33</v>
      </c>
      <c r="AF591" s="11" t="s">
        <v>33</v>
      </c>
      <c r="AG591" s="11" t="s">
        <v>33</v>
      </c>
      <c r="AH591" s="11" t="s">
        <v>33</v>
      </c>
      <c r="AI591" s="11" t="s">
        <v>33</v>
      </c>
      <c r="AJ591" s="11" t="s">
        <v>33</v>
      </c>
      <c r="AK591" s="135">
        <v>22.916529480000005</v>
      </c>
      <c r="AL591" s="135">
        <v>22.817293200000002</v>
      </c>
      <c r="AM591" s="135">
        <v>22.585352400000005</v>
      </c>
      <c r="AN591" s="135">
        <v>20.77597548</v>
      </c>
      <c r="AO591" s="135">
        <v>20.645013480000003</v>
      </c>
      <c r="AP591" s="135">
        <v>20.971061280000001</v>
      </c>
      <c r="AQ591" s="135">
        <v>21.795029879999998</v>
      </c>
      <c r="AR591" s="135">
        <v>22.466758080000002</v>
      </c>
      <c r="AS591" s="135">
        <v>22.540393199999997</v>
      </c>
      <c r="AT591" s="135">
        <v>22.104635280000004</v>
      </c>
      <c r="AU591" s="135">
        <v>21.941534159999996</v>
      </c>
      <c r="AV591" s="135">
        <v>21.742592039999998</v>
      </c>
      <c r="AW591" s="135">
        <v>21.843408600000004</v>
      </c>
      <c r="AX591" s="135">
        <v>21.697146120000003</v>
      </c>
      <c r="AY591" s="135">
        <v>21.937542120000003</v>
      </c>
      <c r="AZ591" s="135">
        <v>21.760405679999998</v>
      </c>
      <c r="BA591" s="135">
        <v>21.646677000000004</v>
      </c>
      <c r="BB591" s="135">
        <v>21.575988720000002</v>
      </c>
      <c r="BC591" s="135">
        <v>22.208298840000001</v>
      </c>
      <c r="BD591" s="135">
        <v>22.27877028</v>
      </c>
      <c r="BE591" s="135">
        <v>22.214802480000003</v>
      </c>
      <c r="BF591" s="135">
        <v>22.271223000000003</v>
      </c>
      <c r="BG591" s="135">
        <v>22.381580520000004</v>
      </c>
      <c r="BH591" s="135">
        <v>22.538296560000003</v>
      </c>
      <c r="BI591" s="135">
        <v>22.694900279999999</v>
      </c>
      <c r="BJ591" s="135">
        <v>22.934372760000002</v>
      </c>
      <c r="BK591" s="135">
        <v>22.854881400000004</v>
      </c>
      <c r="BL591" s="135">
        <v>22.629750000000001</v>
      </c>
      <c r="BM591" s="135">
        <v>22.478412840000001</v>
      </c>
      <c r="BN591" s="135">
        <v>22.360331760000001</v>
      </c>
      <c r="BO591" s="135">
        <v>22.046035439999997</v>
      </c>
      <c r="BP591" s="135">
        <v>22.046035439999997</v>
      </c>
      <c r="BR591" s="129" t="s">
        <v>160</v>
      </c>
      <c r="BS591" s="131">
        <v>-3.7985421865894479E-2</v>
      </c>
      <c r="BT591" s="131">
        <v>-1.4055977495031761E-2</v>
      </c>
      <c r="BU591" s="131">
        <v>0</v>
      </c>
    </row>
    <row r="592" spans="1:73" ht="17.25" customHeight="1">
      <c r="A592" s="105"/>
      <c r="B592" s="218"/>
      <c r="C592" s="212"/>
      <c r="D592" s="215"/>
      <c r="E592" s="130" t="s">
        <v>161</v>
      </c>
      <c r="F592" s="9" t="s">
        <v>32</v>
      </c>
      <c r="G592" s="138" t="s">
        <v>33</v>
      </c>
      <c r="H592" s="138" t="s">
        <v>33</v>
      </c>
      <c r="I592" s="138" t="s">
        <v>33</v>
      </c>
      <c r="J592" s="138" t="s">
        <v>33</v>
      </c>
      <c r="K592" s="138" t="s">
        <v>33</v>
      </c>
      <c r="L592" s="138" t="s">
        <v>33</v>
      </c>
      <c r="M592" s="138" t="s">
        <v>33</v>
      </c>
      <c r="N592" s="138" t="s">
        <v>33</v>
      </c>
      <c r="O592" s="138" t="s">
        <v>33</v>
      </c>
      <c r="P592" s="138" t="s">
        <v>33</v>
      </c>
      <c r="Q592" s="138" t="s">
        <v>33</v>
      </c>
      <c r="R592" s="138" t="s">
        <v>33</v>
      </c>
      <c r="S592" s="138" t="s">
        <v>33</v>
      </c>
      <c r="T592" s="138" t="s">
        <v>33</v>
      </c>
      <c r="U592" s="138" t="s">
        <v>33</v>
      </c>
      <c r="V592" s="138" t="s">
        <v>33</v>
      </c>
      <c r="W592" s="138" t="s">
        <v>33</v>
      </c>
      <c r="X592" s="138" t="s">
        <v>33</v>
      </c>
      <c r="Y592" s="138" t="s">
        <v>33</v>
      </c>
      <c r="Z592" s="138" t="s">
        <v>33</v>
      </c>
      <c r="AA592" s="138" t="s">
        <v>33</v>
      </c>
      <c r="AB592" s="138" t="s">
        <v>33</v>
      </c>
      <c r="AC592" s="138" t="s">
        <v>33</v>
      </c>
      <c r="AD592" s="138" t="s">
        <v>33</v>
      </c>
      <c r="AE592" s="138" t="s">
        <v>33</v>
      </c>
      <c r="AF592" s="138" t="s">
        <v>33</v>
      </c>
      <c r="AG592" s="138" t="s">
        <v>33</v>
      </c>
      <c r="AH592" s="138" t="s">
        <v>33</v>
      </c>
      <c r="AI592" s="138" t="s">
        <v>33</v>
      </c>
      <c r="AJ592" s="138" t="s">
        <v>33</v>
      </c>
      <c r="AK592" s="136">
        <v>29.847715095540082</v>
      </c>
      <c r="AL592" s="136">
        <v>29.908305667733806</v>
      </c>
      <c r="AM592" s="136">
        <v>29.705819556422504</v>
      </c>
      <c r="AN592" s="136">
        <v>27.661832456359555</v>
      </c>
      <c r="AO592" s="136">
        <v>27.592031939179641</v>
      </c>
      <c r="AP592" s="136">
        <v>27.77514913972918</v>
      </c>
      <c r="AQ592" s="136">
        <v>28.976837525214457</v>
      </c>
      <c r="AR592" s="136">
        <v>29.62208159129316</v>
      </c>
      <c r="AS592" s="136">
        <v>29.971827874506999</v>
      </c>
      <c r="AT592" s="136">
        <v>29.386341915638024</v>
      </c>
      <c r="AU592" s="136">
        <v>29.269284702901743</v>
      </c>
      <c r="AV592" s="136">
        <v>28.237947164624742</v>
      </c>
      <c r="AW592" s="136">
        <v>28.394118921375878</v>
      </c>
      <c r="AX592" s="136">
        <v>27.233344167316655</v>
      </c>
      <c r="AY592" s="136">
        <v>27.637572060774854</v>
      </c>
      <c r="AZ592" s="136">
        <v>26.82979342407576</v>
      </c>
      <c r="BA592" s="136">
        <v>26.623372915373551</v>
      </c>
      <c r="BB592" s="136">
        <v>26.253569082636606</v>
      </c>
      <c r="BC592" s="136">
        <v>27.065142562121626</v>
      </c>
      <c r="BD592" s="136">
        <v>27.081294816325148</v>
      </c>
      <c r="BE592" s="136">
        <v>26.665960999407602</v>
      </c>
      <c r="BF592" s="136">
        <v>26.473070024377495</v>
      </c>
      <c r="BG592" s="136">
        <v>26.427051355555346</v>
      </c>
      <c r="BH592" s="136">
        <v>26.100418722736464</v>
      </c>
      <c r="BI592" s="136">
        <v>26.184931847831024</v>
      </c>
      <c r="BJ592" s="136">
        <v>26.375038098803465</v>
      </c>
      <c r="BK592" s="136">
        <v>25.853295716923405</v>
      </c>
      <c r="BL592" s="136">
        <v>25.917210523272104</v>
      </c>
      <c r="BM592" s="136">
        <v>25.599257474372664</v>
      </c>
      <c r="BN592" s="136">
        <v>25.683068941669379</v>
      </c>
      <c r="BO592" s="136">
        <v>25.081311519609066</v>
      </c>
      <c r="BP592" s="136">
        <v>25.081311519609066</v>
      </c>
      <c r="BR592" s="130" t="s">
        <v>161</v>
      </c>
      <c r="BS592" s="132">
        <v>-0.15969073547754492</v>
      </c>
      <c r="BT592" s="132">
        <v>-2.3430121354539309E-2</v>
      </c>
      <c r="BU592" s="132">
        <v>0</v>
      </c>
    </row>
    <row r="593" spans="1:73" ht="17.25">
      <c r="A593" s="105"/>
      <c r="B593" s="218"/>
      <c r="C593" s="212"/>
      <c r="D593" s="215"/>
      <c r="E593" s="129" t="s">
        <v>226</v>
      </c>
      <c r="F593" s="9" t="s">
        <v>32</v>
      </c>
      <c r="G593" s="11" t="s">
        <v>33</v>
      </c>
      <c r="H593" s="11" t="s">
        <v>33</v>
      </c>
      <c r="I593" s="11" t="s">
        <v>33</v>
      </c>
      <c r="J593" s="11" t="s">
        <v>33</v>
      </c>
      <c r="K593" s="11" t="s">
        <v>33</v>
      </c>
      <c r="L593" s="11" t="s">
        <v>33</v>
      </c>
      <c r="M593" s="11" t="s">
        <v>33</v>
      </c>
      <c r="N593" s="11" t="s">
        <v>33</v>
      </c>
      <c r="O593" s="11" t="s">
        <v>33</v>
      </c>
      <c r="P593" s="11" t="s">
        <v>33</v>
      </c>
      <c r="Q593" s="11" t="s">
        <v>33</v>
      </c>
      <c r="R593" s="11" t="s">
        <v>33</v>
      </c>
      <c r="S593" s="11" t="s">
        <v>33</v>
      </c>
      <c r="T593" s="11" t="s">
        <v>33</v>
      </c>
      <c r="U593" s="11" t="s">
        <v>33</v>
      </c>
      <c r="V593" s="11" t="s">
        <v>33</v>
      </c>
      <c r="W593" s="11" t="s">
        <v>33</v>
      </c>
      <c r="X593" s="11" t="s">
        <v>33</v>
      </c>
      <c r="Y593" s="11" t="s">
        <v>33</v>
      </c>
      <c r="Z593" s="11" t="s">
        <v>33</v>
      </c>
      <c r="AA593" s="11" t="s">
        <v>33</v>
      </c>
      <c r="AB593" s="11" t="s">
        <v>33</v>
      </c>
      <c r="AC593" s="11" t="s">
        <v>33</v>
      </c>
      <c r="AD593" s="11" t="s">
        <v>33</v>
      </c>
      <c r="AE593" s="11" t="s">
        <v>33</v>
      </c>
      <c r="AF593" s="11" t="s">
        <v>33</v>
      </c>
      <c r="AG593" s="11" t="s">
        <v>33</v>
      </c>
      <c r="AH593" s="11" t="s">
        <v>33</v>
      </c>
      <c r="AI593" s="11" t="s">
        <v>33</v>
      </c>
      <c r="AJ593" s="11" t="s">
        <v>33</v>
      </c>
      <c r="AK593" s="135">
        <v>18.371845611459136</v>
      </c>
      <c r="AL593" s="135">
        <v>18.549549304342587</v>
      </c>
      <c r="AM593" s="135">
        <v>18.748270986286709</v>
      </c>
      <c r="AN593" s="135">
        <v>18.862207726119671</v>
      </c>
      <c r="AO593" s="135">
        <v>18.947543431650328</v>
      </c>
      <c r="AP593" s="135">
        <v>19.025750611628542</v>
      </c>
      <c r="AQ593" s="135">
        <v>19.144371048573973</v>
      </c>
      <c r="AR593" s="135">
        <v>19.216367689712783</v>
      </c>
      <c r="AS593" s="135">
        <v>19.286643845388532</v>
      </c>
      <c r="AT593" s="135">
        <v>19.363444737660359</v>
      </c>
      <c r="AU593" s="135">
        <v>19.381067771588018</v>
      </c>
      <c r="AV593" s="135">
        <v>19.314175776682557</v>
      </c>
      <c r="AW593" s="135">
        <v>18.70041337382305</v>
      </c>
      <c r="AX593" s="135">
        <v>18.057796076188129</v>
      </c>
      <c r="AY593" s="135">
        <v>17.865576557963568</v>
      </c>
      <c r="AZ593" s="135">
        <v>16.332524172738751</v>
      </c>
      <c r="BA593" s="135">
        <v>15.036374525554651</v>
      </c>
      <c r="BB593" s="135">
        <v>13.988042322180851</v>
      </c>
      <c r="BC593" s="135">
        <v>13.567949429596855</v>
      </c>
      <c r="BD593" s="135">
        <v>12.795454425869289</v>
      </c>
      <c r="BE593" s="135">
        <v>11.33045545091983</v>
      </c>
      <c r="BF593" s="135">
        <v>10.509464834416519</v>
      </c>
      <c r="BG593" s="135">
        <v>9.0591286602171017</v>
      </c>
      <c r="BH593" s="135">
        <v>8.5880403251530986</v>
      </c>
      <c r="BI593" s="135">
        <v>7.7164920601866012</v>
      </c>
      <c r="BJ593" s="135">
        <v>6.7154165922096682</v>
      </c>
      <c r="BK593" s="135">
        <v>5.4313089313460292</v>
      </c>
      <c r="BL593" s="135">
        <v>4.7372853757694733</v>
      </c>
      <c r="BM593" s="135">
        <v>4.2686813290152399</v>
      </c>
      <c r="BN593" s="135">
        <v>3.8673898483237137</v>
      </c>
      <c r="BO593" s="135">
        <v>3.8188186977766039</v>
      </c>
      <c r="BP593" s="135">
        <v>4.1223536841041879</v>
      </c>
      <c r="BR593" s="129" t="s">
        <v>226</v>
      </c>
      <c r="BS593" s="131">
        <v>-0.79213744886933524</v>
      </c>
      <c r="BT593" s="131">
        <v>-1.2559155516261839E-2</v>
      </c>
      <c r="BU593" s="131">
        <v>7.9484000249686756E-2</v>
      </c>
    </row>
    <row r="594" spans="1:73" ht="17.25">
      <c r="A594" s="105"/>
      <c r="B594" s="218"/>
      <c r="C594" s="212"/>
      <c r="D594" s="215"/>
      <c r="E594" s="165" t="s">
        <v>227</v>
      </c>
      <c r="F594" s="9" t="s">
        <v>32</v>
      </c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35">
        <v>0.89065473873433787</v>
      </c>
      <c r="AL594" s="135">
        <v>0.90828365279791545</v>
      </c>
      <c r="AM594" s="135">
        <v>0.92604321294735303</v>
      </c>
      <c r="AN594" s="135">
        <v>0.92745015769578465</v>
      </c>
      <c r="AO594" s="135">
        <v>0.94733805939008697</v>
      </c>
      <c r="AP594" s="135">
        <v>0.94522051535993135</v>
      </c>
      <c r="AQ594" s="135">
        <v>0.96217753469818956</v>
      </c>
      <c r="AR594" s="135">
        <v>0.97928022233339684</v>
      </c>
      <c r="AS594" s="135">
        <v>0.97669980511937216</v>
      </c>
      <c r="AT594" s="135">
        <v>0.9854323351448887</v>
      </c>
      <c r="AU594" s="135">
        <v>0.99188370646883972</v>
      </c>
      <c r="AV594" s="135">
        <v>0.96878621080658411</v>
      </c>
      <c r="AW594" s="135">
        <v>0.9400839669239367</v>
      </c>
      <c r="AX594" s="135">
        <v>0.89629266715801681</v>
      </c>
      <c r="AY594" s="135">
        <v>0.88936059314339766</v>
      </c>
      <c r="AZ594" s="135">
        <v>0.82024355297110407</v>
      </c>
      <c r="BA594" s="135">
        <v>0.76021856643387964</v>
      </c>
      <c r="BB594" s="135">
        <v>0.69805120416913846</v>
      </c>
      <c r="BC594" s="135">
        <v>0.67191194602314397</v>
      </c>
      <c r="BD594" s="135">
        <v>0.63131062195304866</v>
      </c>
      <c r="BE594" s="135">
        <v>0.56912869514755493</v>
      </c>
      <c r="BF594" s="135">
        <v>0.50304742393933521</v>
      </c>
      <c r="BG594" s="135">
        <v>0.43424141303617286</v>
      </c>
      <c r="BH594" s="135">
        <v>0.40443920592720495</v>
      </c>
      <c r="BI594" s="135">
        <v>0.36057163304693041</v>
      </c>
      <c r="BJ594" s="135">
        <v>0.31713252012362259</v>
      </c>
      <c r="BK594" s="135">
        <v>0.25698936682146201</v>
      </c>
      <c r="BL594" s="135">
        <v>0.23295517695411613</v>
      </c>
      <c r="BM594" s="135">
        <v>0.22646330960474242</v>
      </c>
      <c r="BN594" s="135">
        <v>0.21319948640681408</v>
      </c>
      <c r="BO594" s="135">
        <v>0.21462684272999658</v>
      </c>
      <c r="BP594" s="135">
        <v>0.24332584134902147</v>
      </c>
      <c r="BR594" s="129" t="s">
        <v>227</v>
      </c>
      <c r="BS594" s="131">
        <v>-0.7590235212412485</v>
      </c>
      <c r="BT594" s="131">
        <v>6.6949332160158503E-3</v>
      </c>
      <c r="BU594" s="131">
        <v>0.13371579367231626</v>
      </c>
    </row>
    <row r="595" spans="1:73" ht="17.25">
      <c r="A595" s="105"/>
      <c r="B595" s="218"/>
      <c r="C595" s="212"/>
      <c r="D595" s="215"/>
      <c r="E595" s="124" t="s">
        <v>228</v>
      </c>
      <c r="F595" s="9" t="s">
        <v>32</v>
      </c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25">
        <v>19.262500350193474</v>
      </c>
      <c r="AL595" s="125">
        <v>19.457832957140504</v>
      </c>
      <c r="AM595" s="125">
        <v>19.674314199234061</v>
      </c>
      <c r="AN595" s="125">
        <v>19.789657883815455</v>
      </c>
      <c r="AO595" s="125">
        <v>19.894881491040415</v>
      </c>
      <c r="AP595" s="125">
        <v>19.970971126988474</v>
      </c>
      <c r="AQ595" s="125">
        <v>20.106548583272161</v>
      </c>
      <c r="AR595" s="125">
        <v>20.19564791204618</v>
      </c>
      <c r="AS595" s="125">
        <v>20.263343650507906</v>
      </c>
      <c r="AT595" s="125">
        <v>20.348877072805248</v>
      </c>
      <c r="AU595" s="125">
        <v>20.372951478056859</v>
      </c>
      <c r="AV595" s="125">
        <v>20.282961987489141</v>
      </c>
      <c r="AW595" s="125">
        <v>19.640497340746986</v>
      </c>
      <c r="AX595" s="125">
        <v>18.954088743346148</v>
      </c>
      <c r="AY595" s="125">
        <v>18.754937151106965</v>
      </c>
      <c r="AZ595" s="125">
        <v>17.152767725709854</v>
      </c>
      <c r="BA595" s="125">
        <v>15.79659309198853</v>
      </c>
      <c r="BB595" s="125">
        <v>14.686093526349989</v>
      </c>
      <c r="BC595" s="125">
        <v>14.239861375619999</v>
      </c>
      <c r="BD595" s="125">
        <v>13.426765047822338</v>
      </c>
      <c r="BE595" s="125">
        <v>11.899584146067385</v>
      </c>
      <c r="BF595" s="125">
        <v>11.012512258355855</v>
      </c>
      <c r="BG595" s="125">
        <v>9.4933700732532742</v>
      </c>
      <c r="BH595" s="125">
        <v>8.9924795310803027</v>
      </c>
      <c r="BI595" s="125">
        <v>8.0770636932335318</v>
      </c>
      <c r="BJ595" s="125">
        <v>7.0325491123332906</v>
      </c>
      <c r="BK595" s="125">
        <v>5.6882982981674912</v>
      </c>
      <c r="BL595" s="125">
        <v>4.9702405527235891</v>
      </c>
      <c r="BM595" s="125">
        <v>4.4951446386199825</v>
      </c>
      <c r="BN595" s="125">
        <v>4.0805893347305275</v>
      </c>
      <c r="BO595" s="125">
        <v>4.0334455405066008</v>
      </c>
      <c r="BP595" s="125">
        <v>4.365679525453209</v>
      </c>
      <c r="BR595" s="130" t="s">
        <v>228</v>
      </c>
      <c r="BS595" s="132">
        <v>-0.79060633525355972</v>
      </c>
      <c r="BT595" s="132">
        <v>-1.1553182728455092E-2</v>
      </c>
      <c r="BU595" s="132">
        <v>8.2369770859700181E-2</v>
      </c>
    </row>
    <row r="596" spans="1:73" ht="17.25" customHeight="1">
      <c r="A596" s="105"/>
      <c r="B596" s="218"/>
      <c r="C596" s="212"/>
      <c r="D596" s="215"/>
      <c r="E596" s="116" t="s">
        <v>146</v>
      </c>
      <c r="F596" s="9" t="s">
        <v>32</v>
      </c>
      <c r="G596" s="118" t="s">
        <v>33</v>
      </c>
      <c r="H596" s="118" t="s">
        <v>33</v>
      </c>
      <c r="I596" s="118" t="s">
        <v>33</v>
      </c>
      <c r="J596" s="118" t="s">
        <v>33</v>
      </c>
      <c r="K596" s="118" t="s">
        <v>33</v>
      </c>
      <c r="L596" s="118" t="s">
        <v>33</v>
      </c>
      <c r="M596" s="118" t="s">
        <v>33</v>
      </c>
      <c r="N596" s="118" t="s">
        <v>33</v>
      </c>
      <c r="O596" s="118" t="s">
        <v>33</v>
      </c>
      <c r="P596" s="118" t="s">
        <v>33</v>
      </c>
      <c r="Q596" s="118" t="s">
        <v>33</v>
      </c>
      <c r="R596" s="118" t="s">
        <v>33</v>
      </c>
      <c r="S596" s="118" t="s">
        <v>33</v>
      </c>
      <c r="T596" s="118" t="s">
        <v>33</v>
      </c>
      <c r="U596" s="118" t="s">
        <v>33</v>
      </c>
      <c r="V596" s="118" t="s">
        <v>33</v>
      </c>
      <c r="W596" s="118" t="s">
        <v>33</v>
      </c>
      <c r="X596" s="118" t="s">
        <v>33</v>
      </c>
      <c r="Y596" s="118" t="s">
        <v>33</v>
      </c>
      <c r="Z596" s="118" t="s">
        <v>33</v>
      </c>
      <c r="AA596" s="118" t="s">
        <v>33</v>
      </c>
      <c r="AB596" s="118" t="s">
        <v>33</v>
      </c>
      <c r="AC596" s="118" t="s">
        <v>33</v>
      </c>
      <c r="AD596" s="118" t="s">
        <v>33</v>
      </c>
      <c r="AE596" s="118" t="s">
        <v>33</v>
      </c>
      <c r="AF596" s="118" t="s">
        <v>33</v>
      </c>
      <c r="AG596" s="118" t="s">
        <v>33</v>
      </c>
      <c r="AH596" s="118" t="s">
        <v>33</v>
      </c>
      <c r="AI596" s="118" t="s">
        <v>33</v>
      </c>
      <c r="AJ596" s="118" t="s">
        <v>33</v>
      </c>
      <c r="AK596" s="119">
        <v>66.711472881229014</v>
      </c>
      <c r="AL596" s="119">
        <v>67.317434936329107</v>
      </c>
      <c r="AM596" s="119">
        <v>67.7336733108788</v>
      </c>
      <c r="AN596" s="119">
        <v>66.118103372293035</v>
      </c>
      <c r="AO596" s="119">
        <v>66.489705289036735</v>
      </c>
      <c r="AP596" s="119">
        <v>67.18026479254641</v>
      </c>
      <c r="AQ596" s="119">
        <v>68.890531360882193</v>
      </c>
      <c r="AR596" s="119">
        <v>70.04961209502477</v>
      </c>
      <c r="AS596" s="119">
        <v>70.698523678826774</v>
      </c>
      <c r="AT596" s="119">
        <v>70.09804274977725</v>
      </c>
      <c r="AU596" s="119">
        <v>70.13509301108094</v>
      </c>
      <c r="AV596" s="119">
        <v>69.761320164105001</v>
      </c>
      <c r="AW596" s="119">
        <v>69.083336409347837</v>
      </c>
      <c r="AX596" s="119">
        <v>66.722397922767868</v>
      </c>
      <c r="AY596" s="119">
        <v>66.386600815172216</v>
      </c>
      <c r="AZ596" s="119">
        <v>63.709230721764357</v>
      </c>
      <c r="BA596" s="119">
        <v>61.806009627786679</v>
      </c>
      <c r="BB596" s="119">
        <v>60.540042123997821</v>
      </c>
      <c r="BC596" s="119">
        <v>60.783860049491551</v>
      </c>
      <c r="BD596" s="119">
        <v>59.733913013481519</v>
      </c>
      <c r="BE596" s="119">
        <v>57.967036198993668</v>
      </c>
      <c r="BF596" s="119">
        <v>56.895092655679605</v>
      </c>
      <c r="BG596" s="119">
        <v>55.526623231587365</v>
      </c>
      <c r="BH596" s="119">
        <v>54.812647095481196</v>
      </c>
      <c r="BI596" s="119">
        <v>54.246448830495289</v>
      </c>
      <c r="BJ596" s="119">
        <v>53.587622787870778</v>
      </c>
      <c r="BK596" s="119">
        <v>51.164733118688808</v>
      </c>
      <c r="BL596" s="119">
        <v>50.572955824675688</v>
      </c>
      <c r="BM596" s="119">
        <v>50.17013467160951</v>
      </c>
      <c r="BN596" s="119">
        <v>50.079240733067884</v>
      </c>
      <c r="BO596" s="119">
        <v>49.471467050205838</v>
      </c>
      <c r="BP596" s="119">
        <v>49.80370103515245</v>
      </c>
      <c r="BR596" s="122" t="s">
        <v>146</v>
      </c>
      <c r="BS596" s="123">
        <v>-0.25842640083388257</v>
      </c>
      <c r="BT596" s="123">
        <v>-1.2136239966208716E-2</v>
      </c>
      <c r="BU596" s="123">
        <v>6.715668743145338E-3</v>
      </c>
    </row>
    <row r="597" spans="1:73" ht="17.25" customHeight="1">
      <c r="A597" s="105"/>
      <c r="B597" s="218"/>
      <c r="C597" s="212"/>
      <c r="D597" s="215"/>
      <c r="E597" s="88" t="s">
        <v>36</v>
      </c>
      <c r="F597" s="9" t="s">
        <v>32</v>
      </c>
      <c r="G597" s="11" t="s">
        <v>33</v>
      </c>
      <c r="H597" s="11" t="s">
        <v>33</v>
      </c>
      <c r="I597" s="11" t="s">
        <v>33</v>
      </c>
      <c r="J597" s="11" t="s">
        <v>33</v>
      </c>
      <c r="K597" s="11" t="s">
        <v>33</v>
      </c>
      <c r="L597" s="11" t="s">
        <v>33</v>
      </c>
      <c r="M597" s="11" t="s">
        <v>33</v>
      </c>
      <c r="N597" s="11" t="s">
        <v>33</v>
      </c>
      <c r="O597" s="11" t="s">
        <v>33</v>
      </c>
      <c r="P597" s="11" t="s">
        <v>33</v>
      </c>
      <c r="Q597" s="11" t="s">
        <v>33</v>
      </c>
      <c r="R597" s="11" t="s">
        <v>33</v>
      </c>
      <c r="S597" s="11" t="s">
        <v>33</v>
      </c>
      <c r="T597" s="11" t="s">
        <v>33</v>
      </c>
      <c r="U597" s="11" t="s">
        <v>33</v>
      </c>
      <c r="V597" s="11" t="s">
        <v>33</v>
      </c>
      <c r="W597" s="11" t="s">
        <v>33</v>
      </c>
      <c r="X597" s="11" t="s">
        <v>33</v>
      </c>
      <c r="Y597" s="11" t="s">
        <v>33</v>
      </c>
      <c r="Z597" s="11" t="s">
        <v>33</v>
      </c>
      <c r="AA597" s="11" t="s">
        <v>33</v>
      </c>
      <c r="AB597" s="11" t="s">
        <v>33</v>
      </c>
      <c r="AC597" s="11" t="s">
        <v>33</v>
      </c>
      <c r="AD597" s="11" t="s">
        <v>33</v>
      </c>
      <c r="AE597" s="11" t="s">
        <v>33</v>
      </c>
      <c r="AF597" s="11" t="s">
        <v>33</v>
      </c>
      <c r="AG597" s="11" t="s">
        <v>33</v>
      </c>
      <c r="AH597" s="11" t="s">
        <v>33</v>
      </c>
      <c r="AI597" s="11" t="s">
        <v>33</v>
      </c>
      <c r="AJ597" s="11" t="s">
        <v>33</v>
      </c>
      <c r="AK597" s="15">
        <v>473.25876025836658</v>
      </c>
      <c r="AL597" s="15">
        <v>518.04842971360677</v>
      </c>
      <c r="AM597" s="15">
        <v>495.6877571815163</v>
      </c>
      <c r="AN597" s="15">
        <v>474.23560285079157</v>
      </c>
      <c r="AO597" s="15">
        <v>438.40586374115094</v>
      </c>
      <c r="AP597" s="15">
        <v>439.42188163102344</v>
      </c>
      <c r="AQ597" s="15">
        <v>451.78148898986467</v>
      </c>
      <c r="AR597" s="15">
        <v>412.57283508714613</v>
      </c>
      <c r="AS597" s="15">
        <v>402.48004425963359</v>
      </c>
      <c r="AT597" s="15">
        <v>381.49276119945421</v>
      </c>
      <c r="AU597" s="15">
        <v>350.45203478976327</v>
      </c>
      <c r="AV597" s="15">
        <v>336.74696595994715</v>
      </c>
      <c r="AW597" s="15">
        <v>313.85237276143971</v>
      </c>
      <c r="AX597" s="15">
        <v>315.99128109748608</v>
      </c>
      <c r="AY597" s="15">
        <v>301.49406720373645</v>
      </c>
      <c r="AZ597" s="15">
        <v>277.03750510572024</v>
      </c>
      <c r="BA597" s="15">
        <v>250.67139259650355</v>
      </c>
      <c r="BB597" s="15">
        <v>231.82248383701045</v>
      </c>
      <c r="BC597" s="15">
        <v>221.95526430066886</v>
      </c>
      <c r="BD597" s="15">
        <v>205.38470739110585</v>
      </c>
      <c r="BE597" s="15">
        <v>212.62431927961879</v>
      </c>
      <c r="BF597" s="15">
        <v>186.10154520561545</v>
      </c>
      <c r="BG597" s="15">
        <v>192.02896224787139</v>
      </c>
      <c r="BH597" s="15">
        <v>191.78962581938097</v>
      </c>
      <c r="BI597" s="15">
        <v>166.38125382617605</v>
      </c>
      <c r="BJ597" s="15">
        <v>169.78023683201454</v>
      </c>
      <c r="BK597" s="15">
        <v>172.36216236542791</v>
      </c>
      <c r="BL597" s="15">
        <v>169.37290380567376</v>
      </c>
      <c r="BM597" s="15">
        <v>160.07148308364214</v>
      </c>
      <c r="BN597" s="15">
        <v>157.40842301381588</v>
      </c>
      <c r="BO597" s="15">
        <v>137.99515027223723</v>
      </c>
      <c r="BP597" s="15">
        <v>147.31358803386129</v>
      </c>
      <c r="BR597" s="93" t="s">
        <v>36</v>
      </c>
      <c r="BS597" s="95">
        <v>-0.70841501127860496</v>
      </c>
      <c r="BT597" s="95">
        <v>-0.12333058403027601</v>
      </c>
      <c r="BU597" s="95">
        <v>6.7527284424420908E-2</v>
      </c>
    </row>
    <row r="598" spans="1:73" s="38" customFormat="1" ht="17.25" customHeight="1">
      <c r="A598" s="110"/>
      <c r="B598" s="218"/>
      <c r="C598" s="212"/>
      <c r="D598" s="215"/>
      <c r="E598" s="89" t="s">
        <v>102</v>
      </c>
      <c r="F598" s="50" t="s">
        <v>32</v>
      </c>
      <c r="G598" s="11" t="s">
        <v>33</v>
      </c>
      <c r="H598" s="11" t="s">
        <v>33</v>
      </c>
      <c r="I598" s="11" t="s">
        <v>33</v>
      </c>
      <c r="J598" s="11" t="s">
        <v>33</v>
      </c>
      <c r="K598" s="11" t="s">
        <v>33</v>
      </c>
      <c r="L598" s="11" t="s">
        <v>33</v>
      </c>
      <c r="M598" s="11" t="s">
        <v>33</v>
      </c>
      <c r="N598" s="11" t="s">
        <v>33</v>
      </c>
      <c r="O598" s="11" t="s">
        <v>33</v>
      </c>
      <c r="P598" s="11" t="s">
        <v>33</v>
      </c>
      <c r="Q598" s="11" t="s">
        <v>33</v>
      </c>
      <c r="R598" s="11" t="s">
        <v>33</v>
      </c>
      <c r="S598" s="11" t="s">
        <v>33</v>
      </c>
      <c r="T598" s="11" t="s">
        <v>33</v>
      </c>
      <c r="U598" s="11" t="s">
        <v>33</v>
      </c>
      <c r="V598" s="11" t="s">
        <v>33</v>
      </c>
      <c r="W598" s="11" t="s">
        <v>33</v>
      </c>
      <c r="X598" s="11" t="s">
        <v>33</v>
      </c>
      <c r="Y598" s="11" t="s">
        <v>33</v>
      </c>
      <c r="Z598" s="11" t="s">
        <v>33</v>
      </c>
      <c r="AA598" s="11" t="s">
        <v>33</v>
      </c>
      <c r="AB598" s="11" t="s">
        <v>33</v>
      </c>
      <c r="AC598" s="11" t="s">
        <v>33</v>
      </c>
      <c r="AD598" s="11" t="s">
        <v>33</v>
      </c>
      <c r="AE598" s="11" t="s">
        <v>33</v>
      </c>
      <c r="AF598" s="11" t="s">
        <v>33</v>
      </c>
      <c r="AG598" s="11" t="s">
        <v>33</v>
      </c>
      <c r="AH598" s="11" t="s">
        <v>33</v>
      </c>
      <c r="AI598" s="11" t="s">
        <v>33</v>
      </c>
      <c r="AJ598" s="11" t="s">
        <v>33</v>
      </c>
      <c r="AK598" s="149">
        <v>539.97023313959562</v>
      </c>
      <c r="AL598" s="149">
        <v>585.36586464993593</v>
      </c>
      <c r="AM598" s="149">
        <v>563.42143049239507</v>
      </c>
      <c r="AN598" s="149">
        <v>540.3537062230846</v>
      </c>
      <c r="AO598" s="149">
        <v>504.89556903018769</v>
      </c>
      <c r="AP598" s="149">
        <v>506.60214642356988</v>
      </c>
      <c r="AQ598" s="149">
        <v>520.67202035074683</v>
      </c>
      <c r="AR598" s="149">
        <v>482.6224471821709</v>
      </c>
      <c r="AS598" s="149">
        <v>473.17856793846033</v>
      </c>
      <c r="AT598" s="149">
        <v>451.59080394923149</v>
      </c>
      <c r="AU598" s="149">
        <v>420.5871278008442</v>
      </c>
      <c r="AV598" s="149">
        <v>406.50828612405218</v>
      </c>
      <c r="AW598" s="149">
        <v>382.93570917078756</v>
      </c>
      <c r="AX598" s="149">
        <v>382.71367902025395</v>
      </c>
      <c r="AY598" s="149">
        <v>367.88066801890864</v>
      </c>
      <c r="AZ598" s="149">
        <v>340.7467358274846</v>
      </c>
      <c r="BA598" s="149">
        <v>312.47740222429024</v>
      </c>
      <c r="BB598" s="149">
        <v>292.36252596100826</v>
      </c>
      <c r="BC598" s="149">
        <v>282.73912435016041</v>
      </c>
      <c r="BD598" s="149">
        <v>265.11862040458738</v>
      </c>
      <c r="BE598" s="149">
        <v>270.59135547861246</v>
      </c>
      <c r="BF598" s="149">
        <v>242.99663786129506</v>
      </c>
      <c r="BG598" s="149">
        <v>247.55558547945876</v>
      </c>
      <c r="BH598" s="149">
        <v>246.60227291486217</v>
      </c>
      <c r="BI598" s="149">
        <v>220.62770265667135</v>
      </c>
      <c r="BJ598" s="149">
        <v>223.36785961988531</v>
      </c>
      <c r="BK598" s="149">
        <v>223.52689548411672</v>
      </c>
      <c r="BL598" s="149">
        <v>219.94585963034945</v>
      </c>
      <c r="BM598" s="149">
        <v>210.24161775525164</v>
      </c>
      <c r="BN598" s="149">
        <v>207.48766374688375</v>
      </c>
      <c r="BO598" s="149">
        <v>187.46661732244306</v>
      </c>
      <c r="BP598" s="149">
        <v>197.11728906901374</v>
      </c>
      <c r="BR598" s="94" t="s">
        <v>102</v>
      </c>
      <c r="BS598" s="96">
        <v>-0.65282045969008384</v>
      </c>
      <c r="BT598" s="96">
        <v>-9.6492707387483861E-2</v>
      </c>
      <c r="BU598" s="96">
        <v>5.1479414758796763E-2</v>
      </c>
    </row>
    <row r="599" spans="1:73" s="38" customFormat="1" ht="17.25" customHeight="1">
      <c r="A599" s="110"/>
      <c r="B599" s="219"/>
      <c r="C599" s="213"/>
      <c r="D599" s="216"/>
      <c r="E599" s="117" t="s">
        <v>129</v>
      </c>
      <c r="F599" s="76" t="s">
        <v>130</v>
      </c>
      <c r="G599" s="11" t="s">
        <v>33</v>
      </c>
      <c r="H599" s="11" t="s">
        <v>33</v>
      </c>
      <c r="I599" s="11" t="s">
        <v>33</v>
      </c>
      <c r="J599" s="11" t="s">
        <v>33</v>
      </c>
      <c r="K599" s="11" t="s">
        <v>33</v>
      </c>
      <c r="L599" s="11" t="s">
        <v>33</v>
      </c>
      <c r="M599" s="11" t="s">
        <v>33</v>
      </c>
      <c r="N599" s="11" t="s">
        <v>33</v>
      </c>
      <c r="O599" s="11" t="s">
        <v>33</v>
      </c>
      <c r="P599" s="11" t="s">
        <v>33</v>
      </c>
      <c r="Q599" s="11" t="s">
        <v>33</v>
      </c>
      <c r="R599" s="11" t="s">
        <v>33</v>
      </c>
      <c r="S599" s="11" t="s">
        <v>33</v>
      </c>
      <c r="T599" s="11" t="s">
        <v>33</v>
      </c>
      <c r="U599" s="11" t="s">
        <v>33</v>
      </c>
      <c r="V599" s="11" t="s">
        <v>33</v>
      </c>
      <c r="W599" s="11" t="s">
        <v>33</v>
      </c>
      <c r="X599" s="11" t="s">
        <v>33</v>
      </c>
      <c r="Y599" s="11" t="s">
        <v>33</v>
      </c>
      <c r="Z599" s="11" t="s">
        <v>33</v>
      </c>
      <c r="AA599" s="11" t="s">
        <v>33</v>
      </c>
      <c r="AB599" s="11" t="s">
        <v>33</v>
      </c>
      <c r="AC599" s="11" t="s">
        <v>33</v>
      </c>
      <c r="AD599" s="11" t="s">
        <v>33</v>
      </c>
      <c r="AE599" s="11" t="s">
        <v>33</v>
      </c>
      <c r="AF599" s="11" t="s">
        <v>33</v>
      </c>
      <c r="AG599" s="11" t="s">
        <v>33</v>
      </c>
      <c r="AH599" s="11" t="s">
        <v>33</v>
      </c>
      <c r="AI599" s="11" t="s">
        <v>33</v>
      </c>
      <c r="AJ599" s="11" t="s">
        <v>33</v>
      </c>
      <c r="AK599" s="62">
        <v>0.1235465749534798</v>
      </c>
      <c r="AL599" s="62">
        <v>0.11500061585686533</v>
      </c>
      <c r="AM599" s="62">
        <v>0.12021848947364996</v>
      </c>
      <c r="AN599" s="62">
        <v>0.12236078444698634</v>
      </c>
      <c r="AO599" s="62">
        <v>0.13169001545557496</v>
      </c>
      <c r="AP599" s="62">
        <v>0.13260951471843355</v>
      </c>
      <c r="AQ599" s="62">
        <v>0.13231079963635187</v>
      </c>
      <c r="AR599" s="62">
        <v>0.14514370913332966</v>
      </c>
      <c r="AS599" s="62">
        <v>0.14941193128599506</v>
      </c>
      <c r="AT599" s="62">
        <v>0.15522469044267292</v>
      </c>
      <c r="AU599" s="62">
        <v>0.16675520569971225</v>
      </c>
      <c r="AV599" s="62">
        <v>0.17161106561753153</v>
      </c>
      <c r="AW599" s="62">
        <v>0.18040452941550297</v>
      </c>
      <c r="AX599" s="62">
        <v>0.17434024854710456</v>
      </c>
      <c r="AY599" s="62">
        <v>0.18045688884026931</v>
      </c>
      <c r="AZ599" s="62">
        <v>0.18696945274339904</v>
      </c>
      <c r="BA599" s="62">
        <v>0.1977935338294432</v>
      </c>
      <c r="BB599" s="62">
        <v>0.2070718260659436</v>
      </c>
      <c r="BC599" s="62">
        <v>0.21498213305001723</v>
      </c>
      <c r="BD599" s="62">
        <v>0.22531013824047472</v>
      </c>
      <c r="BE599" s="62">
        <v>0.21422353310756589</v>
      </c>
      <c r="BF599" s="62">
        <v>0.23413942331233364</v>
      </c>
      <c r="BG599" s="62">
        <v>0.2242996178981175</v>
      </c>
      <c r="BH599" s="62">
        <v>0.22227145941353471</v>
      </c>
      <c r="BI599" s="62">
        <v>0.24587324337465735</v>
      </c>
      <c r="BJ599" s="62">
        <v>0.23990749107352841</v>
      </c>
      <c r="BK599" s="62">
        <v>0.22889743539754234</v>
      </c>
      <c r="BL599" s="62">
        <v>0.22993365689934236</v>
      </c>
      <c r="BM599" s="62">
        <v>0.23863084391794406</v>
      </c>
      <c r="BN599" s="62">
        <v>0.2413600877696519</v>
      </c>
      <c r="BO599" s="62">
        <v>0.26389480834934353</v>
      </c>
      <c r="BP599" s="62">
        <v>0.25266023731543619</v>
      </c>
      <c r="BR599" s="52"/>
      <c r="BS599" s="53"/>
    </row>
    <row r="600" spans="1:73" s="38" customFormat="1" ht="27">
      <c r="A600" s="110"/>
      <c r="B600" s="126"/>
      <c r="C600" s="127"/>
      <c r="D600" s="48"/>
      <c r="E600" s="82"/>
      <c r="F600" s="83"/>
      <c r="G600" s="84"/>
      <c r="H600" s="84"/>
      <c r="I600" s="84"/>
      <c r="J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84"/>
      <c r="V600" s="84"/>
      <c r="W600" s="84"/>
      <c r="X600" s="84"/>
      <c r="Y600" s="84"/>
      <c r="Z600" s="84"/>
      <c r="AA600" s="84"/>
      <c r="AB600" s="84"/>
      <c r="AC600" s="84"/>
      <c r="AD600" s="84"/>
      <c r="AE600" s="84"/>
      <c r="AF600" s="84"/>
      <c r="AG600" s="84"/>
      <c r="AH600" s="84"/>
      <c r="AI600" s="84"/>
      <c r="AJ600" s="84"/>
      <c r="AK600" s="85"/>
      <c r="AL600" s="85"/>
      <c r="AM600" s="85"/>
      <c r="AN600" s="85"/>
      <c r="AO600" s="85"/>
      <c r="AP600" s="85"/>
      <c r="AQ600" s="85"/>
      <c r="AR600" s="85"/>
      <c r="AS600" s="85"/>
      <c r="AT600" s="85"/>
      <c r="AU600" s="85"/>
      <c r="AV600" s="85"/>
      <c r="AW600" s="85"/>
      <c r="AX600" s="85"/>
      <c r="AY600" s="85"/>
      <c r="AZ600" s="85"/>
      <c r="BA600" s="85"/>
      <c r="BB600" s="85"/>
      <c r="BC600" s="85"/>
      <c r="BD600" s="85"/>
      <c r="BE600" s="85"/>
      <c r="BF600" s="85"/>
      <c r="BG600" s="85"/>
      <c r="BH600" s="85"/>
      <c r="BI600" s="85"/>
      <c r="BJ600" s="85"/>
      <c r="BK600" s="85"/>
      <c r="BL600" s="85"/>
      <c r="BM600" s="85"/>
      <c r="BN600" s="85"/>
      <c r="BO600" s="85"/>
      <c r="BP600" s="85"/>
      <c r="BR600" s="142" t="s">
        <v>356</v>
      </c>
      <c r="BS600" s="91" t="s">
        <v>233</v>
      </c>
      <c r="BT600" s="91" t="s">
        <v>234</v>
      </c>
      <c r="BU600" s="91" t="s">
        <v>235</v>
      </c>
    </row>
    <row r="601" spans="1:73" ht="17.25" customHeight="1">
      <c r="A601" s="105"/>
      <c r="B601" s="217" t="s">
        <v>39</v>
      </c>
      <c r="C601" s="211" t="s">
        <v>25</v>
      </c>
      <c r="D601" s="214" t="s">
        <v>50</v>
      </c>
      <c r="E601" s="129" t="s">
        <v>151</v>
      </c>
      <c r="F601" s="9" t="s">
        <v>32</v>
      </c>
      <c r="G601" s="11" t="s">
        <v>33</v>
      </c>
      <c r="H601" s="11" t="s">
        <v>33</v>
      </c>
      <c r="I601" s="11" t="s">
        <v>33</v>
      </c>
      <c r="J601" s="11" t="s">
        <v>33</v>
      </c>
      <c r="K601" s="11" t="s">
        <v>33</v>
      </c>
      <c r="L601" s="11" t="s">
        <v>33</v>
      </c>
      <c r="M601" s="11" t="s">
        <v>33</v>
      </c>
      <c r="N601" s="11" t="s">
        <v>33</v>
      </c>
      <c r="O601" s="11" t="s">
        <v>33</v>
      </c>
      <c r="P601" s="11" t="s">
        <v>33</v>
      </c>
      <c r="Q601" s="11" t="s">
        <v>33</v>
      </c>
      <c r="R601" s="11" t="s">
        <v>33</v>
      </c>
      <c r="S601" s="11" t="s">
        <v>33</v>
      </c>
      <c r="T601" s="11" t="s">
        <v>33</v>
      </c>
      <c r="U601" s="11" t="s">
        <v>33</v>
      </c>
      <c r="V601" s="11" t="s">
        <v>33</v>
      </c>
      <c r="W601" s="11" t="s">
        <v>33</v>
      </c>
      <c r="X601" s="11" t="s">
        <v>33</v>
      </c>
      <c r="Y601" s="11" t="s">
        <v>33</v>
      </c>
      <c r="Z601" s="11" t="s">
        <v>33</v>
      </c>
      <c r="AA601" s="11" t="s">
        <v>33</v>
      </c>
      <c r="AB601" s="11" t="s">
        <v>33</v>
      </c>
      <c r="AC601" s="11" t="s">
        <v>33</v>
      </c>
      <c r="AD601" s="11" t="s">
        <v>33</v>
      </c>
      <c r="AE601" s="11" t="s">
        <v>33</v>
      </c>
      <c r="AF601" s="11" t="s">
        <v>33</v>
      </c>
      <c r="AG601" s="11" t="s">
        <v>33</v>
      </c>
      <c r="AH601" s="11" t="s">
        <v>33</v>
      </c>
      <c r="AI601" s="11" t="s">
        <v>33</v>
      </c>
      <c r="AJ601" s="11" t="s">
        <v>33</v>
      </c>
      <c r="AK601" s="135">
        <v>2.2835594356487645</v>
      </c>
      <c r="AL601" s="135">
        <v>2.2198549732628985</v>
      </c>
      <c r="AM601" s="135">
        <v>2.1430772257785637</v>
      </c>
      <c r="AN601" s="135">
        <v>2.109158307732399</v>
      </c>
      <c r="AO601" s="135">
        <v>2.1050207364508506</v>
      </c>
      <c r="AP601" s="135">
        <v>2.0983170155348883</v>
      </c>
      <c r="AQ601" s="135">
        <v>2.0807383067016469</v>
      </c>
      <c r="AR601" s="135">
        <v>2.041941579278113</v>
      </c>
      <c r="AS601" s="135">
        <v>2.0216000453651266</v>
      </c>
      <c r="AT601" s="135">
        <v>2.0149431636732968</v>
      </c>
      <c r="AU601" s="135">
        <v>2.1208160234468041</v>
      </c>
      <c r="AV601" s="135">
        <v>2.1057186831507386</v>
      </c>
      <c r="AW601" s="135">
        <v>2.0560912809259158</v>
      </c>
      <c r="AX601" s="135">
        <v>1.9877332396148837</v>
      </c>
      <c r="AY601" s="135">
        <v>1.9678272105457861</v>
      </c>
      <c r="AZ601" s="135">
        <v>1.9620845449557205</v>
      </c>
      <c r="BA601" s="135">
        <v>1.9635864646977002</v>
      </c>
      <c r="BB601" s="135">
        <v>1.9858812749886356</v>
      </c>
      <c r="BC601" s="135">
        <v>2.0144837373923785</v>
      </c>
      <c r="BD601" s="135">
        <v>1.9779732019533502</v>
      </c>
      <c r="BE601" s="135">
        <v>1.9532309974736863</v>
      </c>
      <c r="BF601" s="135">
        <v>1.9381496250995123</v>
      </c>
      <c r="BG601" s="135">
        <v>1.925273326187412</v>
      </c>
      <c r="BH601" s="135">
        <v>1.9321274288071109</v>
      </c>
      <c r="BI601" s="135">
        <v>1.9380119760848393</v>
      </c>
      <c r="BJ601" s="135">
        <v>1.93925484575818</v>
      </c>
      <c r="BK601" s="135">
        <v>1.9324584049265607</v>
      </c>
      <c r="BL601" s="135">
        <v>1.8945297566799879</v>
      </c>
      <c r="BM601" s="135">
        <v>1.8702267273306932</v>
      </c>
      <c r="BN601" s="135">
        <v>1.8268384267543707</v>
      </c>
      <c r="BO601" s="135">
        <v>1.7919260214807979</v>
      </c>
      <c r="BP601" s="135">
        <v>1.7919260214807979</v>
      </c>
      <c r="BR601" s="129" t="s">
        <v>151</v>
      </c>
      <c r="BS601" s="131">
        <v>-0.21529258511648608</v>
      </c>
      <c r="BT601" s="131">
        <v>-1.9110833646957731E-2</v>
      </c>
      <c r="BU601" s="131">
        <v>0</v>
      </c>
    </row>
    <row r="602" spans="1:73" ht="17.25">
      <c r="A602" s="105"/>
      <c r="B602" s="218"/>
      <c r="C602" s="212"/>
      <c r="D602" s="215"/>
      <c r="E602" s="129" t="s">
        <v>152</v>
      </c>
      <c r="F602" s="9" t="s">
        <v>32</v>
      </c>
      <c r="G602" s="11" t="s">
        <v>33</v>
      </c>
      <c r="H602" s="11" t="s">
        <v>33</v>
      </c>
      <c r="I602" s="11" t="s">
        <v>33</v>
      </c>
      <c r="J602" s="11" t="s">
        <v>33</v>
      </c>
      <c r="K602" s="11" t="s">
        <v>33</v>
      </c>
      <c r="L602" s="11" t="s">
        <v>33</v>
      </c>
      <c r="M602" s="11" t="s">
        <v>33</v>
      </c>
      <c r="N602" s="11" t="s">
        <v>33</v>
      </c>
      <c r="O602" s="11" t="s">
        <v>33</v>
      </c>
      <c r="P602" s="11" t="s">
        <v>33</v>
      </c>
      <c r="Q602" s="11" t="s">
        <v>33</v>
      </c>
      <c r="R602" s="11" t="s">
        <v>33</v>
      </c>
      <c r="S602" s="11" t="s">
        <v>33</v>
      </c>
      <c r="T602" s="11" t="s">
        <v>33</v>
      </c>
      <c r="U602" s="11" t="s">
        <v>33</v>
      </c>
      <c r="V602" s="11" t="s">
        <v>33</v>
      </c>
      <c r="W602" s="11" t="s">
        <v>33</v>
      </c>
      <c r="X602" s="11" t="s">
        <v>33</v>
      </c>
      <c r="Y602" s="11" t="s">
        <v>33</v>
      </c>
      <c r="Z602" s="11" t="s">
        <v>33</v>
      </c>
      <c r="AA602" s="11" t="s">
        <v>33</v>
      </c>
      <c r="AB602" s="11" t="s">
        <v>33</v>
      </c>
      <c r="AC602" s="11" t="s">
        <v>33</v>
      </c>
      <c r="AD602" s="11" t="s">
        <v>33</v>
      </c>
      <c r="AE602" s="11" t="s">
        <v>33</v>
      </c>
      <c r="AF602" s="11" t="s">
        <v>33</v>
      </c>
      <c r="AG602" s="11" t="s">
        <v>33</v>
      </c>
      <c r="AH602" s="11" t="s">
        <v>33</v>
      </c>
      <c r="AI602" s="11" t="s">
        <v>33</v>
      </c>
      <c r="AJ602" s="11" t="s">
        <v>33</v>
      </c>
      <c r="AK602" s="135">
        <v>0.58884773518869249</v>
      </c>
      <c r="AL602" s="135">
        <v>0.59711787294991225</v>
      </c>
      <c r="AM602" s="135">
        <v>0.62753470418051571</v>
      </c>
      <c r="AN602" s="135">
        <v>0.64466285317624228</v>
      </c>
      <c r="AO602" s="135">
        <v>0.65933251367940759</v>
      </c>
      <c r="AP602" s="135">
        <v>0.66462370681037597</v>
      </c>
      <c r="AQ602" s="135">
        <v>0.69148714522436872</v>
      </c>
      <c r="AR602" s="135">
        <v>0.70439007384997443</v>
      </c>
      <c r="AS602" s="135">
        <v>0.71443501150496946</v>
      </c>
      <c r="AT602" s="135">
        <v>0.70881324052641426</v>
      </c>
      <c r="AU602" s="135">
        <v>0.71600681503727881</v>
      </c>
      <c r="AV602" s="135">
        <v>0.73519090819062372</v>
      </c>
      <c r="AW602" s="135">
        <v>0.7348599693316612</v>
      </c>
      <c r="AX602" s="135">
        <v>0.72590620759687896</v>
      </c>
      <c r="AY602" s="135">
        <v>0.71756029403353772</v>
      </c>
      <c r="AZ602" s="135">
        <v>0.7138366562001599</v>
      </c>
      <c r="BA602" s="135">
        <v>0.71063683173394798</v>
      </c>
      <c r="BB602" s="135">
        <v>0.71147244426022238</v>
      </c>
      <c r="BC602" s="135">
        <v>0.70669407476408697</v>
      </c>
      <c r="BD602" s="135">
        <v>0.69520008230011499</v>
      </c>
      <c r="BE602" s="135">
        <v>0.68328538006708073</v>
      </c>
      <c r="BF602" s="135">
        <v>0.66923857332307279</v>
      </c>
      <c r="BG602" s="135">
        <v>0.65778921751989838</v>
      </c>
      <c r="BH602" s="135">
        <v>0.6459374607847026</v>
      </c>
      <c r="BI602" s="135">
        <v>0.63937945457044087</v>
      </c>
      <c r="BJ602" s="135">
        <v>0.63566723425915883</v>
      </c>
      <c r="BK602" s="135">
        <v>0.61053023524145045</v>
      </c>
      <c r="BL602" s="135">
        <v>0.62529882486952482</v>
      </c>
      <c r="BM602" s="135">
        <v>0.64369597073152063</v>
      </c>
      <c r="BN602" s="135">
        <v>0.63613930118597473</v>
      </c>
      <c r="BO602" s="135">
        <v>0.6396364493578417</v>
      </c>
      <c r="BP602" s="135">
        <v>0.6396364493578417</v>
      </c>
      <c r="BR602" s="129" t="s">
        <v>152</v>
      </c>
      <c r="BS602" s="131">
        <v>8.625101385993153E-2</v>
      </c>
      <c r="BT602" s="131">
        <v>5.4974565560516791E-3</v>
      </c>
      <c r="BU602" s="131">
        <v>0</v>
      </c>
    </row>
    <row r="603" spans="1:73" ht="17.25">
      <c r="A603" s="105"/>
      <c r="B603" s="218"/>
      <c r="C603" s="212"/>
      <c r="D603" s="215"/>
      <c r="E603" s="129" t="s">
        <v>153</v>
      </c>
      <c r="F603" s="9" t="s">
        <v>32</v>
      </c>
      <c r="G603" s="11" t="s">
        <v>33</v>
      </c>
      <c r="H603" s="11" t="s">
        <v>33</v>
      </c>
      <c r="I603" s="11" t="s">
        <v>33</v>
      </c>
      <c r="J603" s="11" t="s">
        <v>33</v>
      </c>
      <c r="K603" s="11" t="s">
        <v>33</v>
      </c>
      <c r="L603" s="11" t="s">
        <v>33</v>
      </c>
      <c r="M603" s="11" t="s">
        <v>33</v>
      </c>
      <c r="N603" s="11" t="s">
        <v>33</v>
      </c>
      <c r="O603" s="11" t="s">
        <v>33</v>
      </c>
      <c r="P603" s="11" t="s">
        <v>33</v>
      </c>
      <c r="Q603" s="11" t="s">
        <v>33</v>
      </c>
      <c r="R603" s="11" t="s">
        <v>33</v>
      </c>
      <c r="S603" s="11" t="s">
        <v>33</v>
      </c>
      <c r="T603" s="11" t="s">
        <v>33</v>
      </c>
      <c r="U603" s="11" t="s">
        <v>33</v>
      </c>
      <c r="V603" s="11" t="s">
        <v>33</v>
      </c>
      <c r="W603" s="11" t="s">
        <v>33</v>
      </c>
      <c r="X603" s="11" t="s">
        <v>33</v>
      </c>
      <c r="Y603" s="11" t="s">
        <v>33</v>
      </c>
      <c r="Z603" s="11" t="s">
        <v>33</v>
      </c>
      <c r="AA603" s="11" t="s">
        <v>33</v>
      </c>
      <c r="AB603" s="11" t="s">
        <v>33</v>
      </c>
      <c r="AC603" s="11" t="s">
        <v>33</v>
      </c>
      <c r="AD603" s="11" t="s">
        <v>33</v>
      </c>
      <c r="AE603" s="11" t="s">
        <v>33</v>
      </c>
      <c r="AF603" s="11" t="s">
        <v>33</v>
      </c>
      <c r="AG603" s="11" t="s">
        <v>33</v>
      </c>
      <c r="AH603" s="11" t="s">
        <v>33</v>
      </c>
      <c r="AI603" s="11" t="s">
        <v>33</v>
      </c>
      <c r="AJ603" s="11" t="s">
        <v>33</v>
      </c>
      <c r="AK603" s="135">
        <v>1.5437280715640955</v>
      </c>
      <c r="AL603" s="135">
        <v>1.6064216625403906</v>
      </c>
      <c r="AM603" s="135">
        <v>1.6659208446823381</v>
      </c>
      <c r="AN603" s="135">
        <v>1.7090313337300036</v>
      </c>
      <c r="AO603" s="135">
        <v>1.7562201245791946</v>
      </c>
      <c r="AP603" s="135">
        <v>1.8312152624558724</v>
      </c>
      <c r="AQ603" s="135">
        <v>1.8666213652405228</v>
      </c>
      <c r="AR603" s="135">
        <v>1.9320584107975038</v>
      </c>
      <c r="AS603" s="135">
        <v>1.9667104645721156</v>
      </c>
      <c r="AT603" s="135">
        <v>1.9724854131280491</v>
      </c>
      <c r="AU603" s="135">
        <v>1.9744532426189385</v>
      </c>
      <c r="AV603" s="135">
        <v>2.0898233744502348</v>
      </c>
      <c r="AW603" s="135">
        <v>2.0692518323701115</v>
      </c>
      <c r="AX603" s="135">
        <v>2.0147079093848332</v>
      </c>
      <c r="AY603" s="135">
        <v>1.9392838653978242</v>
      </c>
      <c r="AZ603" s="135">
        <v>1.8992952339950664</v>
      </c>
      <c r="BA603" s="135">
        <v>1.850340323910135</v>
      </c>
      <c r="BB603" s="135">
        <v>1.8714111045672635</v>
      </c>
      <c r="BC603" s="135">
        <v>1.8405013810965623</v>
      </c>
      <c r="BD603" s="135">
        <v>1.8179100678060229</v>
      </c>
      <c r="BE603" s="135">
        <v>1.8770957280951084</v>
      </c>
      <c r="BF603" s="135">
        <v>1.8966596061935026</v>
      </c>
      <c r="BG603" s="135">
        <v>1.9515559316324305</v>
      </c>
      <c r="BH603" s="135">
        <v>1.9751003835304513</v>
      </c>
      <c r="BI603" s="135">
        <v>2.0257113019069735</v>
      </c>
      <c r="BJ603" s="135">
        <v>2.0582024246003803</v>
      </c>
      <c r="BK603" s="135">
        <v>2.0003210393314204</v>
      </c>
      <c r="BL603" s="135">
        <v>2.0212947921600715</v>
      </c>
      <c r="BM603" s="135">
        <v>2.0966774485189226</v>
      </c>
      <c r="BN603" s="135">
        <v>2.1799609027809344</v>
      </c>
      <c r="BO603" s="135">
        <v>2.2184575117529937</v>
      </c>
      <c r="BP603" s="135">
        <v>2.2184575117529937</v>
      </c>
      <c r="BR603" s="129" t="s">
        <v>153</v>
      </c>
      <c r="BS603" s="131">
        <v>0.43707791068751284</v>
      </c>
      <c r="BT603" s="131">
        <v>1.7659311652309877E-2</v>
      </c>
      <c r="BU603" s="131">
        <v>0</v>
      </c>
    </row>
    <row r="604" spans="1:73" ht="17.25">
      <c r="A604" s="105"/>
      <c r="B604" s="218"/>
      <c r="C604" s="212"/>
      <c r="D604" s="215"/>
      <c r="E604" s="129" t="s">
        <v>154</v>
      </c>
      <c r="F604" s="9" t="s">
        <v>32</v>
      </c>
      <c r="G604" s="11" t="s">
        <v>33</v>
      </c>
      <c r="H604" s="11" t="s">
        <v>33</v>
      </c>
      <c r="I604" s="11" t="s">
        <v>33</v>
      </c>
      <c r="J604" s="11" t="s">
        <v>33</v>
      </c>
      <c r="K604" s="11" t="s">
        <v>33</v>
      </c>
      <c r="L604" s="11" t="s">
        <v>33</v>
      </c>
      <c r="M604" s="11" t="s">
        <v>33</v>
      </c>
      <c r="N604" s="11" t="s">
        <v>33</v>
      </c>
      <c r="O604" s="11" t="s">
        <v>33</v>
      </c>
      <c r="P604" s="11" t="s">
        <v>33</v>
      </c>
      <c r="Q604" s="11" t="s">
        <v>33</v>
      </c>
      <c r="R604" s="11" t="s">
        <v>33</v>
      </c>
      <c r="S604" s="11" t="s">
        <v>33</v>
      </c>
      <c r="T604" s="11" t="s">
        <v>33</v>
      </c>
      <c r="U604" s="11" t="s">
        <v>33</v>
      </c>
      <c r="V604" s="11" t="s">
        <v>33</v>
      </c>
      <c r="W604" s="11" t="s">
        <v>33</v>
      </c>
      <c r="X604" s="11" t="s">
        <v>33</v>
      </c>
      <c r="Y604" s="11" t="s">
        <v>33</v>
      </c>
      <c r="Z604" s="11" t="s">
        <v>33</v>
      </c>
      <c r="AA604" s="11" t="s">
        <v>33</v>
      </c>
      <c r="AB604" s="11" t="s">
        <v>33</v>
      </c>
      <c r="AC604" s="11" t="s">
        <v>33</v>
      </c>
      <c r="AD604" s="11" t="s">
        <v>33</v>
      </c>
      <c r="AE604" s="11" t="s">
        <v>33</v>
      </c>
      <c r="AF604" s="11" t="s">
        <v>33</v>
      </c>
      <c r="AG604" s="11" t="s">
        <v>33</v>
      </c>
      <c r="AH604" s="11" t="s">
        <v>33</v>
      </c>
      <c r="AI604" s="11" t="s">
        <v>33</v>
      </c>
      <c r="AJ604" s="11" t="s">
        <v>33</v>
      </c>
      <c r="AK604" s="135">
        <v>0.11361085359123194</v>
      </c>
      <c r="AL604" s="135">
        <v>0.11197271258288888</v>
      </c>
      <c r="AM604" s="135">
        <v>0.11056793130419876</v>
      </c>
      <c r="AN604" s="135">
        <v>0.10916593626842284</v>
      </c>
      <c r="AO604" s="135">
        <v>0.10856216650725517</v>
      </c>
      <c r="AP604" s="135">
        <v>0.10917128716101165</v>
      </c>
      <c r="AQ604" s="135">
        <v>0.1095472520339944</v>
      </c>
      <c r="AR604" s="135">
        <v>0.10939589066365536</v>
      </c>
      <c r="AS604" s="135">
        <v>0.10962841976003943</v>
      </c>
      <c r="AT604" s="135">
        <v>0.10997343348813751</v>
      </c>
      <c r="AU604" s="135">
        <v>0.11067884495557349</v>
      </c>
      <c r="AV604" s="135">
        <v>0.11051051159527826</v>
      </c>
      <c r="AW604" s="135">
        <v>0.11164809462285236</v>
      </c>
      <c r="AX604" s="135">
        <v>0.11157748119140205</v>
      </c>
      <c r="AY604" s="135">
        <v>0.11145743292153806</v>
      </c>
      <c r="AZ604" s="135">
        <v>0.11149439097193185</v>
      </c>
      <c r="BA604" s="135">
        <v>0.11027270875922029</v>
      </c>
      <c r="BB604" s="135">
        <v>0.10921810467117538</v>
      </c>
      <c r="BC604" s="135">
        <v>0.10739530370740182</v>
      </c>
      <c r="BD604" s="135">
        <v>0.10671264300619443</v>
      </c>
      <c r="BE604" s="135">
        <v>0.10663702691114543</v>
      </c>
      <c r="BF604" s="135">
        <v>0.1037670105484149</v>
      </c>
      <c r="BG604" s="135">
        <v>9.9995117593355179E-2</v>
      </c>
      <c r="BH604" s="135">
        <v>9.7931729669513579E-2</v>
      </c>
      <c r="BI604" s="135">
        <v>9.7054347181502007E-2</v>
      </c>
      <c r="BJ604" s="135">
        <v>9.5137771956590581E-2</v>
      </c>
      <c r="BK604" s="135">
        <v>9.3220923562559774E-2</v>
      </c>
      <c r="BL604" s="135">
        <v>9.2288558052772834E-2</v>
      </c>
      <c r="BM604" s="135">
        <v>9.3215725540973363E-2</v>
      </c>
      <c r="BN604" s="135">
        <v>9.2148075020902123E-2</v>
      </c>
      <c r="BO604" s="135">
        <v>9.3287580412894311E-2</v>
      </c>
      <c r="BP604" s="135">
        <v>9.3287580412894311E-2</v>
      </c>
      <c r="BR604" s="129" t="s">
        <v>154</v>
      </c>
      <c r="BS604" s="131">
        <v>-0.17888496156766928</v>
      </c>
      <c r="BT604" s="131">
        <v>1.2366024919497358E-2</v>
      </c>
      <c r="BU604" s="131">
        <v>0</v>
      </c>
    </row>
    <row r="605" spans="1:73" ht="17.25" customHeight="1">
      <c r="A605" s="105"/>
      <c r="B605" s="218"/>
      <c r="C605" s="212"/>
      <c r="D605" s="215"/>
      <c r="E605" s="130" t="s">
        <v>155</v>
      </c>
      <c r="F605" s="9" t="s">
        <v>32</v>
      </c>
      <c r="G605" s="138" t="s">
        <v>33</v>
      </c>
      <c r="H605" s="138" t="s">
        <v>33</v>
      </c>
      <c r="I605" s="138" t="s">
        <v>33</v>
      </c>
      <c r="J605" s="138" t="s">
        <v>33</v>
      </c>
      <c r="K605" s="138" t="s">
        <v>33</v>
      </c>
      <c r="L605" s="138" t="s">
        <v>33</v>
      </c>
      <c r="M605" s="138" t="s">
        <v>33</v>
      </c>
      <c r="N605" s="138" t="s">
        <v>33</v>
      </c>
      <c r="O605" s="138" t="s">
        <v>33</v>
      </c>
      <c r="P605" s="138" t="s">
        <v>33</v>
      </c>
      <c r="Q605" s="138" t="s">
        <v>33</v>
      </c>
      <c r="R605" s="138" t="s">
        <v>33</v>
      </c>
      <c r="S605" s="138" t="s">
        <v>33</v>
      </c>
      <c r="T605" s="138" t="s">
        <v>33</v>
      </c>
      <c r="U605" s="138" t="s">
        <v>33</v>
      </c>
      <c r="V605" s="138" t="s">
        <v>33</v>
      </c>
      <c r="W605" s="138" t="s">
        <v>33</v>
      </c>
      <c r="X605" s="138" t="s">
        <v>33</v>
      </c>
      <c r="Y605" s="138" t="s">
        <v>33</v>
      </c>
      <c r="Z605" s="138" t="s">
        <v>33</v>
      </c>
      <c r="AA605" s="138" t="s">
        <v>33</v>
      </c>
      <c r="AB605" s="138" t="s">
        <v>33</v>
      </c>
      <c r="AC605" s="138" t="s">
        <v>33</v>
      </c>
      <c r="AD605" s="138" t="s">
        <v>33</v>
      </c>
      <c r="AE605" s="138" t="s">
        <v>33</v>
      </c>
      <c r="AF605" s="138" t="s">
        <v>33</v>
      </c>
      <c r="AG605" s="138" t="s">
        <v>33</v>
      </c>
      <c r="AH605" s="138" t="s">
        <v>33</v>
      </c>
      <c r="AI605" s="138" t="s">
        <v>33</v>
      </c>
      <c r="AJ605" s="138" t="s">
        <v>33</v>
      </c>
      <c r="AK605" s="136">
        <v>4.5297460959927847</v>
      </c>
      <c r="AL605" s="136">
        <v>4.5353672213360898</v>
      </c>
      <c r="AM605" s="136">
        <v>4.5471007059456161</v>
      </c>
      <c r="AN605" s="136">
        <v>4.5720184309070673</v>
      </c>
      <c r="AO605" s="136">
        <v>4.6291355412167077</v>
      </c>
      <c r="AP605" s="136">
        <v>4.7033272719621477</v>
      </c>
      <c r="AQ605" s="136">
        <v>4.7483940692005326</v>
      </c>
      <c r="AR605" s="136">
        <v>4.7877859545892463</v>
      </c>
      <c r="AS605" s="136">
        <v>4.8123739412022504</v>
      </c>
      <c r="AT605" s="136">
        <v>4.8062152508158977</v>
      </c>
      <c r="AU605" s="136">
        <v>4.9219549260585946</v>
      </c>
      <c r="AV605" s="136">
        <v>5.0412434773868755</v>
      </c>
      <c r="AW605" s="136">
        <v>4.9718511772505405</v>
      </c>
      <c r="AX605" s="136">
        <v>4.8399248377879971</v>
      </c>
      <c r="AY605" s="136">
        <v>4.7361288028986861</v>
      </c>
      <c r="AZ605" s="136">
        <v>4.6867108261228783</v>
      </c>
      <c r="BA605" s="136">
        <v>4.6348363291010033</v>
      </c>
      <c r="BB605" s="136">
        <v>4.677982928487296</v>
      </c>
      <c r="BC605" s="136">
        <v>4.6690744969604294</v>
      </c>
      <c r="BD605" s="136">
        <v>4.5977959950656828</v>
      </c>
      <c r="BE605" s="136">
        <v>4.6202491325470207</v>
      </c>
      <c r="BF605" s="136">
        <v>4.6078148151645024</v>
      </c>
      <c r="BG605" s="136">
        <v>4.6346135929330963</v>
      </c>
      <c r="BH605" s="136">
        <v>4.6510970027917775</v>
      </c>
      <c r="BI605" s="136">
        <v>4.7001570797437564</v>
      </c>
      <c r="BJ605" s="136">
        <v>4.7282622765743092</v>
      </c>
      <c r="BK605" s="136">
        <v>4.6365306030619911</v>
      </c>
      <c r="BL605" s="136">
        <v>4.6334119317623577</v>
      </c>
      <c r="BM605" s="136">
        <v>4.7038158721221102</v>
      </c>
      <c r="BN605" s="136">
        <v>4.7350867057421819</v>
      </c>
      <c r="BO605" s="136">
        <v>4.743307563004528</v>
      </c>
      <c r="BP605" s="136">
        <v>4.743307563004528</v>
      </c>
      <c r="BR605" s="130" t="s">
        <v>155</v>
      </c>
      <c r="BS605" s="132">
        <v>4.7146454235187568E-2</v>
      </c>
      <c r="BT605" s="132">
        <v>1.7361577038022939E-3</v>
      </c>
      <c r="BU605" s="132">
        <v>0</v>
      </c>
    </row>
    <row r="606" spans="1:73" ht="17.25">
      <c r="A606" s="105"/>
      <c r="B606" s="218"/>
      <c r="C606" s="212"/>
      <c r="D606" s="215"/>
      <c r="E606" s="129" t="s">
        <v>156</v>
      </c>
      <c r="F606" s="9" t="s">
        <v>32</v>
      </c>
      <c r="G606" s="11" t="s">
        <v>33</v>
      </c>
      <c r="H606" s="11" t="s">
        <v>33</v>
      </c>
      <c r="I606" s="11" t="s">
        <v>33</v>
      </c>
      <c r="J606" s="11" t="s">
        <v>33</v>
      </c>
      <c r="K606" s="11" t="s">
        <v>33</v>
      </c>
      <c r="L606" s="11" t="s">
        <v>33</v>
      </c>
      <c r="M606" s="11" t="s">
        <v>33</v>
      </c>
      <c r="N606" s="11" t="s">
        <v>33</v>
      </c>
      <c r="O606" s="11" t="s">
        <v>33</v>
      </c>
      <c r="P606" s="11" t="s">
        <v>33</v>
      </c>
      <c r="Q606" s="11" t="s">
        <v>33</v>
      </c>
      <c r="R606" s="11" t="s">
        <v>33</v>
      </c>
      <c r="S606" s="11" t="s">
        <v>33</v>
      </c>
      <c r="T606" s="11" t="s">
        <v>33</v>
      </c>
      <c r="U606" s="11" t="s">
        <v>33</v>
      </c>
      <c r="V606" s="11" t="s">
        <v>33</v>
      </c>
      <c r="W606" s="11" t="s">
        <v>33</v>
      </c>
      <c r="X606" s="11" t="s">
        <v>33</v>
      </c>
      <c r="Y606" s="11" t="s">
        <v>33</v>
      </c>
      <c r="Z606" s="11" t="s">
        <v>33</v>
      </c>
      <c r="AA606" s="11" t="s">
        <v>33</v>
      </c>
      <c r="AB606" s="11" t="s">
        <v>33</v>
      </c>
      <c r="AC606" s="11" t="s">
        <v>33</v>
      </c>
      <c r="AD606" s="11" t="s">
        <v>33</v>
      </c>
      <c r="AE606" s="11" t="s">
        <v>33</v>
      </c>
      <c r="AF606" s="11" t="s">
        <v>33</v>
      </c>
      <c r="AG606" s="11" t="s">
        <v>33</v>
      </c>
      <c r="AH606" s="11" t="s">
        <v>33</v>
      </c>
      <c r="AI606" s="11" t="s">
        <v>33</v>
      </c>
      <c r="AJ606" s="11" t="s">
        <v>33</v>
      </c>
      <c r="AK606" s="135">
        <v>0</v>
      </c>
      <c r="AL606" s="135">
        <v>0</v>
      </c>
      <c r="AM606" s="135">
        <v>0</v>
      </c>
      <c r="AN606" s="135">
        <v>0</v>
      </c>
      <c r="AO606" s="135">
        <v>0</v>
      </c>
      <c r="AP606" s="135">
        <v>0</v>
      </c>
      <c r="AQ606" s="135">
        <v>0</v>
      </c>
      <c r="AR606" s="135">
        <v>0</v>
      </c>
      <c r="AS606" s="135">
        <v>0</v>
      </c>
      <c r="AT606" s="135">
        <v>0</v>
      </c>
      <c r="AU606" s="135">
        <v>0</v>
      </c>
      <c r="AV606" s="135">
        <v>0</v>
      </c>
      <c r="AW606" s="135">
        <v>0</v>
      </c>
      <c r="AX606" s="135">
        <v>0</v>
      </c>
      <c r="AY606" s="135">
        <v>0</v>
      </c>
      <c r="AZ606" s="135">
        <v>0</v>
      </c>
      <c r="BA606" s="135">
        <v>0</v>
      </c>
      <c r="BB606" s="135">
        <v>0</v>
      </c>
      <c r="BC606" s="135">
        <v>0</v>
      </c>
      <c r="BD606" s="135">
        <v>0</v>
      </c>
      <c r="BE606" s="135">
        <v>0</v>
      </c>
      <c r="BF606" s="135">
        <v>0</v>
      </c>
      <c r="BG606" s="135">
        <v>0</v>
      </c>
      <c r="BH606" s="135">
        <v>0</v>
      </c>
      <c r="BI606" s="135">
        <v>0</v>
      </c>
      <c r="BJ606" s="135">
        <v>0</v>
      </c>
      <c r="BK606" s="135">
        <v>0</v>
      </c>
      <c r="BL606" s="135">
        <v>0</v>
      </c>
      <c r="BM606" s="135">
        <v>0</v>
      </c>
      <c r="BN606" s="135">
        <v>0</v>
      </c>
      <c r="BO606" s="135">
        <v>0</v>
      </c>
      <c r="BP606" s="135">
        <v>0</v>
      </c>
      <c r="BR606" s="129" t="s">
        <v>156</v>
      </c>
      <c r="BS606" s="131">
        <v>0</v>
      </c>
      <c r="BT606" s="131">
        <v>0</v>
      </c>
      <c r="BU606" s="131">
        <v>0</v>
      </c>
    </row>
    <row r="607" spans="1:73" ht="17.25">
      <c r="A607" s="105"/>
      <c r="B607" s="218"/>
      <c r="C607" s="212"/>
      <c r="D607" s="215"/>
      <c r="E607" s="129" t="s">
        <v>157</v>
      </c>
      <c r="F607" s="9" t="s">
        <v>32</v>
      </c>
      <c r="G607" s="11" t="s">
        <v>33</v>
      </c>
      <c r="H607" s="11" t="s">
        <v>33</v>
      </c>
      <c r="I607" s="11" t="s">
        <v>33</v>
      </c>
      <c r="J607" s="11" t="s">
        <v>33</v>
      </c>
      <c r="K607" s="11" t="s">
        <v>33</v>
      </c>
      <c r="L607" s="11" t="s">
        <v>33</v>
      </c>
      <c r="M607" s="11" t="s">
        <v>33</v>
      </c>
      <c r="N607" s="11" t="s">
        <v>33</v>
      </c>
      <c r="O607" s="11" t="s">
        <v>33</v>
      </c>
      <c r="P607" s="11" t="s">
        <v>33</v>
      </c>
      <c r="Q607" s="11" t="s">
        <v>33</v>
      </c>
      <c r="R607" s="11" t="s">
        <v>33</v>
      </c>
      <c r="S607" s="11" t="s">
        <v>33</v>
      </c>
      <c r="T607" s="11" t="s">
        <v>33</v>
      </c>
      <c r="U607" s="11" t="s">
        <v>33</v>
      </c>
      <c r="V607" s="11" t="s">
        <v>33</v>
      </c>
      <c r="W607" s="11" t="s">
        <v>33</v>
      </c>
      <c r="X607" s="11" t="s">
        <v>33</v>
      </c>
      <c r="Y607" s="11" t="s">
        <v>33</v>
      </c>
      <c r="Z607" s="11" t="s">
        <v>33</v>
      </c>
      <c r="AA607" s="11" t="s">
        <v>33</v>
      </c>
      <c r="AB607" s="11" t="s">
        <v>33</v>
      </c>
      <c r="AC607" s="11" t="s">
        <v>33</v>
      </c>
      <c r="AD607" s="11" t="s">
        <v>33</v>
      </c>
      <c r="AE607" s="11" t="s">
        <v>33</v>
      </c>
      <c r="AF607" s="11" t="s">
        <v>33</v>
      </c>
      <c r="AG607" s="11" t="s">
        <v>33</v>
      </c>
      <c r="AH607" s="11" t="s">
        <v>33</v>
      </c>
      <c r="AI607" s="11" t="s">
        <v>33</v>
      </c>
      <c r="AJ607" s="11" t="s">
        <v>33</v>
      </c>
      <c r="AK607" s="135">
        <v>0</v>
      </c>
      <c r="AL607" s="135">
        <v>0</v>
      </c>
      <c r="AM607" s="135">
        <v>0</v>
      </c>
      <c r="AN607" s="135">
        <v>0</v>
      </c>
      <c r="AO607" s="135">
        <v>0</v>
      </c>
      <c r="AP607" s="135">
        <v>0</v>
      </c>
      <c r="AQ607" s="135">
        <v>0</v>
      </c>
      <c r="AR607" s="135">
        <v>0</v>
      </c>
      <c r="AS607" s="135">
        <v>0</v>
      </c>
      <c r="AT607" s="135">
        <v>0</v>
      </c>
      <c r="AU607" s="135">
        <v>0</v>
      </c>
      <c r="AV607" s="135">
        <v>0</v>
      </c>
      <c r="AW607" s="135">
        <v>0</v>
      </c>
      <c r="AX607" s="135">
        <v>0</v>
      </c>
      <c r="AY607" s="135">
        <v>0</v>
      </c>
      <c r="AZ607" s="135">
        <v>0</v>
      </c>
      <c r="BA607" s="135">
        <v>0</v>
      </c>
      <c r="BB607" s="135">
        <v>0</v>
      </c>
      <c r="BC607" s="135">
        <v>0</v>
      </c>
      <c r="BD607" s="135">
        <v>0</v>
      </c>
      <c r="BE607" s="135">
        <v>0</v>
      </c>
      <c r="BF607" s="135">
        <v>0</v>
      </c>
      <c r="BG607" s="135">
        <v>0</v>
      </c>
      <c r="BH607" s="135">
        <v>0</v>
      </c>
      <c r="BI607" s="135">
        <v>0</v>
      </c>
      <c r="BJ607" s="135">
        <v>0</v>
      </c>
      <c r="BK607" s="135">
        <v>0</v>
      </c>
      <c r="BL607" s="135">
        <v>0</v>
      </c>
      <c r="BM607" s="135">
        <v>0</v>
      </c>
      <c r="BN607" s="135">
        <v>0</v>
      </c>
      <c r="BO607" s="135">
        <v>0</v>
      </c>
      <c r="BP607" s="135">
        <v>0</v>
      </c>
      <c r="BR607" s="129" t="s">
        <v>157</v>
      </c>
      <c r="BS607" s="131">
        <v>0</v>
      </c>
      <c r="BT607" s="131">
        <v>0</v>
      </c>
      <c r="BU607" s="131">
        <v>0</v>
      </c>
    </row>
    <row r="608" spans="1:73" ht="17.25">
      <c r="A608" s="105"/>
      <c r="B608" s="218"/>
      <c r="C608" s="212"/>
      <c r="D608" s="215"/>
      <c r="E608" s="129" t="s">
        <v>158</v>
      </c>
      <c r="F608" s="9" t="s">
        <v>32</v>
      </c>
      <c r="G608" s="11" t="s">
        <v>33</v>
      </c>
      <c r="H608" s="11" t="s">
        <v>33</v>
      </c>
      <c r="I608" s="11" t="s">
        <v>33</v>
      </c>
      <c r="J608" s="11" t="s">
        <v>33</v>
      </c>
      <c r="K608" s="11" t="s">
        <v>33</v>
      </c>
      <c r="L608" s="11" t="s">
        <v>33</v>
      </c>
      <c r="M608" s="11" t="s">
        <v>33</v>
      </c>
      <c r="N608" s="11" t="s">
        <v>33</v>
      </c>
      <c r="O608" s="11" t="s">
        <v>33</v>
      </c>
      <c r="P608" s="11" t="s">
        <v>33</v>
      </c>
      <c r="Q608" s="11" t="s">
        <v>33</v>
      </c>
      <c r="R608" s="11" t="s">
        <v>33</v>
      </c>
      <c r="S608" s="11" t="s">
        <v>33</v>
      </c>
      <c r="T608" s="11" t="s">
        <v>33</v>
      </c>
      <c r="U608" s="11" t="s">
        <v>33</v>
      </c>
      <c r="V608" s="11" t="s">
        <v>33</v>
      </c>
      <c r="W608" s="11" t="s">
        <v>33</v>
      </c>
      <c r="X608" s="11" t="s">
        <v>33</v>
      </c>
      <c r="Y608" s="11" t="s">
        <v>33</v>
      </c>
      <c r="Z608" s="11" t="s">
        <v>33</v>
      </c>
      <c r="AA608" s="11" t="s">
        <v>33</v>
      </c>
      <c r="AB608" s="11" t="s">
        <v>33</v>
      </c>
      <c r="AC608" s="11" t="s">
        <v>33</v>
      </c>
      <c r="AD608" s="11" t="s">
        <v>33</v>
      </c>
      <c r="AE608" s="11" t="s">
        <v>33</v>
      </c>
      <c r="AF608" s="11" t="s">
        <v>33</v>
      </c>
      <c r="AG608" s="11" t="s">
        <v>33</v>
      </c>
      <c r="AH608" s="11" t="s">
        <v>33</v>
      </c>
      <c r="AI608" s="11" t="s">
        <v>33</v>
      </c>
      <c r="AJ608" s="11" t="s">
        <v>33</v>
      </c>
      <c r="AK608" s="135">
        <v>0</v>
      </c>
      <c r="AL608" s="135">
        <v>0</v>
      </c>
      <c r="AM608" s="135">
        <v>0</v>
      </c>
      <c r="AN608" s="135">
        <v>0</v>
      </c>
      <c r="AO608" s="135">
        <v>0</v>
      </c>
      <c r="AP608" s="135">
        <v>0</v>
      </c>
      <c r="AQ608" s="135">
        <v>0</v>
      </c>
      <c r="AR608" s="135">
        <v>0</v>
      </c>
      <c r="AS608" s="135">
        <v>0</v>
      </c>
      <c r="AT608" s="135">
        <v>0</v>
      </c>
      <c r="AU608" s="135">
        <v>0</v>
      </c>
      <c r="AV608" s="135">
        <v>0</v>
      </c>
      <c r="AW608" s="135">
        <v>0</v>
      </c>
      <c r="AX608" s="135">
        <v>0</v>
      </c>
      <c r="AY608" s="135">
        <v>0</v>
      </c>
      <c r="AZ608" s="135">
        <v>0</v>
      </c>
      <c r="BA608" s="135">
        <v>0</v>
      </c>
      <c r="BB608" s="135">
        <v>0</v>
      </c>
      <c r="BC608" s="135">
        <v>0</v>
      </c>
      <c r="BD608" s="135">
        <v>0</v>
      </c>
      <c r="BE608" s="135">
        <v>0</v>
      </c>
      <c r="BF608" s="135">
        <v>0</v>
      </c>
      <c r="BG608" s="135">
        <v>0</v>
      </c>
      <c r="BH608" s="135">
        <v>0</v>
      </c>
      <c r="BI608" s="135">
        <v>0</v>
      </c>
      <c r="BJ608" s="135">
        <v>0</v>
      </c>
      <c r="BK608" s="135">
        <v>0</v>
      </c>
      <c r="BL608" s="135">
        <v>0</v>
      </c>
      <c r="BM608" s="135">
        <v>0</v>
      </c>
      <c r="BN608" s="135">
        <v>0</v>
      </c>
      <c r="BO608" s="135">
        <v>0</v>
      </c>
      <c r="BP608" s="135">
        <v>0</v>
      </c>
      <c r="BR608" s="129" t="s">
        <v>158</v>
      </c>
      <c r="BS608" s="131">
        <v>0</v>
      </c>
      <c r="BT608" s="131">
        <v>0</v>
      </c>
      <c r="BU608" s="131">
        <v>0</v>
      </c>
    </row>
    <row r="609" spans="1:73" ht="17.25">
      <c r="A609" s="105"/>
      <c r="B609" s="218"/>
      <c r="C609" s="212"/>
      <c r="D609" s="215"/>
      <c r="E609" s="129" t="s">
        <v>159</v>
      </c>
      <c r="F609" s="9" t="s">
        <v>32</v>
      </c>
      <c r="G609" s="11" t="s">
        <v>33</v>
      </c>
      <c r="H609" s="11" t="s">
        <v>33</v>
      </c>
      <c r="I609" s="11" t="s">
        <v>33</v>
      </c>
      <c r="J609" s="11" t="s">
        <v>33</v>
      </c>
      <c r="K609" s="11" t="s">
        <v>33</v>
      </c>
      <c r="L609" s="11" t="s">
        <v>33</v>
      </c>
      <c r="M609" s="11" t="s">
        <v>33</v>
      </c>
      <c r="N609" s="11" t="s">
        <v>33</v>
      </c>
      <c r="O609" s="11" t="s">
        <v>33</v>
      </c>
      <c r="P609" s="11" t="s">
        <v>33</v>
      </c>
      <c r="Q609" s="11" t="s">
        <v>33</v>
      </c>
      <c r="R609" s="11" t="s">
        <v>33</v>
      </c>
      <c r="S609" s="11" t="s">
        <v>33</v>
      </c>
      <c r="T609" s="11" t="s">
        <v>33</v>
      </c>
      <c r="U609" s="11" t="s">
        <v>33</v>
      </c>
      <c r="V609" s="11" t="s">
        <v>33</v>
      </c>
      <c r="W609" s="11" t="s">
        <v>33</v>
      </c>
      <c r="X609" s="11" t="s">
        <v>33</v>
      </c>
      <c r="Y609" s="11" t="s">
        <v>33</v>
      </c>
      <c r="Z609" s="11" t="s">
        <v>33</v>
      </c>
      <c r="AA609" s="11" t="s">
        <v>33</v>
      </c>
      <c r="AB609" s="11" t="s">
        <v>33</v>
      </c>
      <c r="AC609" s="11" t="s">
        <v>33</v>
      </c>
      <c r="AD609" s="11" t="s">
        <v>33</v>
      </c>
      <c r="AE609" s="11" t="s">
        <v>33</v>
      </c>
      <c r="AF609" s="11" t="s">
        <v>33</v>
      </c>
      <c r="AG609" s="11" t="s">
        <v>33</v>
      </c>
      <c r="AH609" s="11" t="s">
        <v>33</v>
      </c>
      <c r="AI609" s="11" t="s">
        <v>33</v>
      </c>
      <c r="AJ609" s="11" t="s">
        <v>33</v>
      </c>
      <c r="AK609" s="135">
        <v>6.338236067807772</v>
      </c>
      <c r="AL609" s="135">
        <v>6.4097273610702095</v>
      </c>
      <c r="AM609" s="135">
        <v>6.3899942520610074</v>
      </c>
      <c r="AN609" s="135">
        <v>6.1694634386320715</v>
      </c>
      <c r="AO609" s="135">
        <v>6.2716362395248391</v>
      </c>
      <c r="AP609" s="135">
        <v>6.1417024837787606</v>
      </c>
      <c r="AQ609" s="135">
        <v>6.4599382669470327</v>
      </c>
      <c r="AR609" s="135">
        <v>6.3831901947054561</v>
      </c>
      <c r="AS609" s="135">
        <v>6.6837157907274101</v>
      </c>
      <c r="AT609" s="135">
        <v>6.5302453440213917</v>
      </c>
      <c r="AU609" s="135">
        <v>6.5594339346378598</v>
      </c>
      <c r="AV609" s="135">
        <v>5.7872770552981514</v>
      </c>
      <c r="AW609" s="135">
        <v>5.8668384872379757</v>
      </c>
      <c r="AX609" s="135">
        <v>5.0085062853254056</v>
      </c>
      <c r="AY609" s="135">
        <v>5.1100682592326114</v>
      </c>
      <c r="AZ609" s="135">
        <v>4.5767827495680393</v>
      </c>
      <c r="BA609" s="135">
        <v>4.52261657289477</v>
      </c>
      <c r="BB609" s="135">
        <v>4.2407388885540174</v>
      </c>
      <c r="BC609" s="135">
        <v>4.4160706980221409</v>
      </c>
      <c r="BD609" s="135">
        <v>4.3947248738199933</v>
      </c>
      <c r="BE609" s="135">
        <v>4.0976371443254891</v>
      </c>
      <c r="BF609" s="135">
        <v>3.8675282721285518</v>
      </c>
      <c r="BG609" s="135">
        <v>3.7436870090962158</v>
      </c>
      <c r="BH609" s="135">
        <v>3.3067608185638897</v>
      </c>
      <c r="BI609" s="135">
        <v>3.2481727683393502</v>
      </c>
      <c r="BJ609" s="135">
        <v>3.2328285323700316</v>
      </c>
      <c r="BK609" s="135">
        <v>2.8311715897796059</v>
      </c>
      <c r="BL609" s="135">
        <v>3.1043585165391558</v>
      </c>
      <c r="BM609" s="135">
        <v>2.9468841009652333</v>
      </c>
      <c r="BN609" s="135">
        <v>3.1387669062967167</v>
      </c>
      <c r="BO609" s="135">
        <v>2.8652443476453722</v>
      </c>
      <c r="BP609" s="135">
        <v>2.8652443476453722</v>
      </c>
      <c r="BR609" s="129" t="s">
        <v>159</v>
      </c>
      <c r="BS609" s="131">
        <v>-0.54794294232774066</v>
      </c>
      <c r="BT609" s="131">
        <v>-8.7143316728180029E-2</v>
      </c>
      <c r="BU609" s="131">
        <v>0</v>
      </c>
    </row>
    <row r="610" spans="1:73" ht="17.25">
      <c r="A610" s="105"/>
      <c r="B610" s="218"/>
      <c r="C610" s="212"/>
      <c r="D610" s="215"/>
      <c r="E610" s="129" t="s">
        <v>160</v>
      </c>
      <c r="F610" s="9" t="s">
        <v>32</v>
      </c>
      <c r="G610" s="11" t="s">
        <v>33</v>
      </c>
      <c r="H610" s="11" t="s">
        <v>33</v>
      </c>
      <c r="I610" s="11" t="s">
        <v>33</v>
      </c>
      <c r="J610" s="11" t="s">
        <v>33</v>
      </c>
      <c r="K610" s="11" t="s">
        <v>33</v>
      </c>
      <c r="L610" s="11" t="s">
        <v>33</v>
      </c>
      <c r="M610" s="11" t="s">
        <v>33</v>
      </c>
      <c r="N610" s="11" t="s">
        <v>33</v>
      </c>
      <c r="O610" s="11" t="s">
        <v>33</v>
      </c>
      <c r="P610" s="11" t="s">
        <v>33</v>
      </c>
      <c r="Q610" s="11" t="s">
        <v>33</v>
      </c>
      <c r="R610" s="11" t="s">
        <v>33</v>
      </c>
      <c r="S610" s="11" t="s">
        <v>33</v>
      </c>
      <c r="T610" s="11" t="s">
        <v>33</v>
      </c>
      <c r="U610" s="11" t="s">
        <v>33</v>
      </c>
      <c r="V610" s="11" t="s">
        <v>33</v>
      </c>
      <c r="W610" s="11" t="s">
        <v>33</v>
      </c>
      <c r="X610" s="11" t="s">
        <v>33</v>
      </c>
      <c r="Y610" s="11" t="s">
        <v>33</v>
      </c>
      <c r="Z610" s="11" t="s">
        <v>33</v>
      </c>
      <c r="AA610" s="11" t="s">
        <v>33</v>
      </c>
      <c r="AB610" s="11" t="s">
        <v>33</v>
      </c>
      <c r="AC610" s="11" t="s">
        <v>33</v>
      </c>
      <c r="AD610" s="11" t="s">
        <v>33</v>
      </c>
      <c r="AE610" s="11" t="s">
        <v>33</v>
      </c>
      <c r="AF610" s="11" t="s">
        <v>33</v>
      </c>
      <c r="AG610" s="11" t="s">
        <v>33</v>
      </c>
      <c r="AH610" s="11" t="s">
        <v>33</v>
      </c>
      <c r="AI610" s="11" t="s">
        <v>33</v>
      </c>
      <c r="AJ610" s="11" t="s">
        <v>33</v>
      </c>
      <c r="AK610" s="135">
        <v>0.88140498</v>
      </c>
      <c r="AL610" s="135">
        <v>0.87758819999999993</v>
      </c>
      <c r="AM610" s="135">
        <v>0.86866740000000009</v>
      </c>
      <c r="AN610" s="135">
        <v>0.79907597999999991</v>
      </c>
      <c r="AO610" s="135">
        <v>0.79403898000000006</v>
      </c>
      <c r="AP610" s="135">
        <v>0.80657928000000001</v>
      </c>
      <c r="AQ610" s="135">
        <v>0.83827038000000009</v>
      </c>
      <c r="AR610" s="135">
        <v>0.86410607999999989</v>
      </c>
      <c r="AS610" s="135">
        <v>0.86693819999999999</v>
      </c>
      <c r="AT610" s="135">
        <v>0.85017827999999973</v>
      </c>
      <c r="AU610" s="135">
        <v>0.84390515999999993</v>
      </c>
      <c r="AV610" s="135">
        <v>0.83625353999999996</v>
      </c>
      <c r="AW610" s="135">
        <v>0.84013110000000002</v>
      </c>
      <c r="AX610" s="135">
        <v>0.83450562000000006</v>
      </c>
      <c r="AY610" s="135">
        <v>0.84375162000000004</v>
      </c>
      <c r="AZ610" s="135">
        <v>0.83693867999999993</v>
      </c>
      <c r="BA610" s="135">
        <v>0.83256449999999993</v>
      </c>
      <c r="BB610" s="135">
        <v>0.82984572000000001</v>
      </c>
      <c r="BC610" s="135">
        <v>0.85416534</v>
      </c>
      <c r="BD610" s="135">
        <v>0.85687577999999998</v>
      </c>
      <c r="BE610" s="135">
        <v>0.85441548</v>
      </c>
      <c r="BF610" s="135">
        <v>0.8565855</v>
      </c>
      <c r="BG610" s="135">
        <v>0.86083001999999986</v>
      </c>
      <c r="BH610" s="135">
        <v>0.86685755999999992</v>
      </c>
      <c r="BI610" s="135">
        <v>0.87288077999999991</v>
      </c>
      <c r="BJ610" s="135">
        <v>0.88209126000000004</v>
      </c>
      <c r="BK610" s="135">
        <v>0.87903390000000003</v>
      </c>
      <c r="BL610" s="135">
        <v>0.87037500000000001</v>
      </c>
      <c r="BM610" s="135">
        <v>0.86455433999999987</v>
      </c>
      <c r="BN610" s="135">
        <v>0.86001275999999993</v>
      </c>
      <c r="BO610" s="135">
        <v>0.84792443999999989</v>
      </c>
      <c r="BP610" s="135">
        <v>0.84792443999999989</v>
      </c>
      <c r="BR610" s="129" t="s">
        <v>160</v>
      </c>
      <c r="BS610" s="131">
        <v>-3.7985421865894285E-2</v>
      </c>
      <c r="BT610" s="131">
        <v>-1.4055977495031634E-2</v>
      </c>
      <c r="BU610" s="131">
        <v>0</v>
      </c>
    </row>
    <row r="611" spans="1:73" ht="17.25" customHeight="1">
      <c r="A611" s="105"/>
      <c r="B611" s="218"/>
      <c r="C611" s="212"/>
      <c r="D611" s="215"/>
      <c r="E611" s="130" t="s">
        <v>161</v>
      </c>
      <c r="F611" s="9" t="s">
        <v>32</v>
      </c>
      <c r="G611" s="138" t="s">
        <v>33</v>
      </c>
      <c r="H611" s="138" t="s">
        <v>33</v>
      </c>
      <c r="I611" s="138" t="s">
        <v>33</v>
      </c>
      <c r="J611" s="138" t="s">
        <v>33</v>
      </c>
      <c r="K611" s="138" t="s">
        <v>33</v>
      </c>
      <c r="L611" s="138" t="s">
        <v>33</v>
      </c>
      <c r="M611" s="138" t="s">
        <v>33</v>
      </c>
      <c r="N611" s="138" t="s">
        <v>33</v>
      </c>
      <c r="O611" s="138" t="s">
        <v>33</v>
      </c>
      <c r="P611" s="138" t="s">
        <v>33</v>
      </c>
      <c r="Q611" s="138" t="s">
        <v>33</v>
      </c>
      <c r="R611" s="138" t="s">
        <v>33</v>
      </c>
      <c r="S611" s="138" t="s">
        <v>33</v>
      </c>
      <c r="T611" s="138" t="s">
        <v>33</v>
      </c>
      <c r="U611" s="138" t="s">
        <v>33</v>
      </c>
      <c r="V611" s="138" t="s">
        <v>33</v>
      </c>
      <c r="W611" s="138" t="s">
        <v>33</v>
      </c>
      <c r="X611" s="138" t="s">
        <v>33</v>
      </c>
      <c r="Y611" s="138" t="s">
        <v>33</v>
      </c>
      <c r="Z611" s="138" t="s">
        <v>33</v>
      </c>
      <c r="AA611" s="138" t="s">
        <v>33</v>
      </c>
      <c r="AB611" s="138" t="s">
        <v>33</v>
      </c>
      <c r="AC611" s="138" t="s">
        <v>33</v>
      </c>
      <c r="AD611" s="138" t="s">
        <v>33</v>
      </c>
      <c r="AE611" s="138" t="s">
        <v>33</v>
      </c>
      <c r="AF611" s="138" t="s">
        <v>33</v>
      </c>
      <c r="AG611" s="138" t="s">
        <v>33</v>
      </c>
      <c r="AH611" s="138" t="s">
        <v>33</v>
      </c>
      <c r="AI611" s="138" t="s">
        <v>33</v>
      </c>
      <c r="AJ611" s="138" t="s">
        <v>33</v>
      </c>
      <c r="AK611" s="136">
        <v>7.2196410478077722</v>
      </c>
      <c r="AL611" s="136">
        <v>7.2873155610702094</v>
      </c>
      <c r="AM611" s="136">
        <v>7.2586616520610079</v>
      </c>
      <c r="AN611" s="136">
        <v>6.968539418632071</v>
      </c>
      <c r="AO611" s="136">
        <v>7.0656752195248389</v>
      </c>
      <c r="AP611" s="136">
        <v>6.9482817637787608</v>
      </c>
      <c r="AQ611" s="136">
        <v>7.2982086469470326</v>
      </c>
      <c r="AR611" s="136">
        <v>7.2472962747054561</v>
      </c>
      <c r="AS611" s="136">
        <v>7.5506539907274099</v>
      </c>
      <c r="AT611" s="136">
        <v>7.3804236240213914</v>
      </c>
      <c r="AU611" s="136">
        <v>7.4033390946378601</v>
      </c>
      <c r="AV611" s="136">
        <v>6.6235305952981509</v>
      </c>
      <c r="AW611" s="136">
        <v>6.7069695872379755</v>
      </c>
      <c r="AX611" s="136">
        <v>5.8430119053254055</v>
      </c>
      <c r="AY611" s="136">
        <v>5.9538198792326114</v>
      </c>
      <c r="AZ611" s="136">
        <v>5.4137214295680396</v>
      </c>
      <c r="BA611" s="136">
        <v>5.3551810728947702</v>
      </c>
      <c r="BB611" s="136">
        <v>5.0705846085540172</v>
      </c>
      <c r="BC611" s="136">
        <v>5.2702360380221407</v>
      </c>
      <c r="BD611" s="136">
        <v>5.2516006538199935</v>
      </c>
      <c r="BE611" s="136">
        <v>4.9520526243254892</v>
      </c>
      <c r="BF611" s="136">
        <v>4.7241137721285522</v>
      </c>
      <c r="BG611" s="136">
        <v>4.6045170290962156</v>
      </c>
      <c r="BH611" s="136">
        <v>4.1736183785638898</v>
      </c>
      <c r="BI611" s="136">
        <v>4.1210535483393498</v>
      </c>
      <c r="BJ611" s="136">
        <v>4.1149197923700314</v>
      </c>
      <c r="BK611" s="136">
        <v>3.710205489779606</v>
      </c>
      <c r="BL611" s="136">
        <v>3.974733516539156</v>
      </c>
      <c r="BM611" s="136">
        <v>3.8114384409652331</v>
      </c>
      <c r="BN611" s="136">
        <v>3.9987796662967168</v>
      </c>
      <c r="BO611" s="136">
        <v>3.7131687876453721</v>
      </c>
      <c r="BP611" s="136">
        <v>3.7131687876453721</v>
      </c>
      <c r="BR611" s="130" t="s">
        <v>161</v>
      </c>
      <c r="BS611" s="132">
        <v>-0.4856851243632303</v>
      </c>
      <c r="BT611" s="132">
        <v>-7.1424510097064159E-2</v>
      </c>
      <c r="BU611" s="132">
        <v>0</v>
      </c>
    </row>
    <row r="612" spans="1:73" ht="17.25">
      <c r="A612" s="105"/>
      <c r="B612" s="218"/>
      <c r="C612" s="212"/>
      <c r="D612" s="215"/>
      <c r="E612" s="129" t="s">
        <v>226</v>
      </c>
      <c r="F612" s="9" t="s">
        <v>32</v>
      </c>
      <c r="G612" s="11" t="s">
        <v>33</v>
      </c>
      <c r="H612" s="11" t="s">
        <v>33</v>
      </c>
      <c r="I612" s="11" t="s">
        <v>33</v>
      </c>
      <c r="J612" s="11" t="s">
        <v>33</v>
      </c>
      <c r="K612" s="11" t="s">
        <v>33</v>
      </c>
      <c r="L612" s="11" t="s">
        <v>33</v>
      </c>
      <c r="M612" s="11" t="s">
        <v>33</v>
      </c>
      <c r="N612" s="11" t="s">
        <v>33</v>
      </c>
      <c r="O612" s="11" t="s">
        <v>33</v>
      </c>
      <c r="P612" s="11" t="s">
        <v>33</v>
      </c>
      <c r="Q612" s="11" t="s">
        <v>33</v>
      </c>
      <c r="R612" s="11" t="s">
        <v>33</v>
      </c>
      <c r="S612" s="11" t="s">
        <v>33</v>
      </c>
      <c r="T612" s="11" t="s">
        <v>33</v>
      </c>
      <c r="U612" s="11" t="s">
        <v>33</v>
      </c>
      <c r="V612" s="11" t="s">
        <v>33</v>
      </c>
      <c r="W612" s="11" t="s">
        <v>33</v>
      </c>
      <c r="X612" s="11" t="s">
        <v>33</v>
      </c>
      <c r="Y612" s="11" t="s">
        <v>33</v>
      </c>
      <c r="Z612" s="11" t="s">
        <v>33</v>
      </c>
      <c r="AA612" s="11" t="s">
        <v>33</v>
      </c>
      <c r="AB612" s="11" t="s">
        <v>33</v>
      </c>
      <c r="AC612" s="11" t="s">
        <v>33</v>
      </c>
      <c r="AD612" s="11" t="s">
        <v>33</v>
      </c>
      <c r="AE612" s="11" t="s">
        <v>33</v>
      </c>
      <c r="AF612" s="11" t="s">
        <v>33</v>
      </c>
      <c r="AG612" s="11" t="s">
        <v>33</v>
      </c>
      <c r="AH612" s="11" t="s">
        <v>33</v>
      </c>
      <c r="AI612" s="11" t="s">
        <v>33</v>
      </c>
      <c r="AJ612" s="11" t="s">
        <v>33</v>
      </c>
      <c r="AK612" s="135">
        <v>16.88658139969813</v>
      </c>
      <c r="AL612" s="135">
        <v>17.048965122461905</v>
      </c>
      <c r="AM612" s="135">
        <v>17.228134039475371</v>
      </c>
      <c r="AN612" s="135">
        <v>17.32809018771697</v>
      </c>
      <c r="AO612" s="135">
        <v>17.410012221807161</v>
      </c>
      <c r="AP612" s="135">
        <v>17.479968164748531</v>
      </c>
      <c r="AQ612" s="135">
        <v>17.58878106483451</v>
      </c>
      <c r="AR612" s="135">
        <v>17.658258071904712</v>
      </c>
      <c r="AS612" s="135">
        <v>17.722259357094643</v>
      </c>
      <c r="AT612" s="135">
        <v>17.7877128612452</v>
      </c>
      <c r="AU612" s="135">
        <v>17.80052932281292</v>
      </c>
      <c r="AV612" s="135">
        <v>17.740544140388536</v>
      </c>
      <c r="AW612" s="135">
        <v>17.161767483705383</v>
      </c>
      <c r="AX612" s="135">
        <v>16.55560227596337</v>
      </c>
      <c r="AY612" s="135">
        <v>16.351273347462161</v>
      </c>
      <c r="AZ612" s="135">
        <v>14.920755404037797</v>
      </c>
      <c r="BA612" s="135">
        <v>13.707633294659201</v>
      </c>
      <c r="BB612" s="135">
        <v>12.719466091139903</v>
      </c>
      <c r="BC612" s="135">
        <v>12.301271190156909</v>
      </c>
      <c r="BD612" s="135">
        <v>11.563290163649386</v>
      </c>
      <c r="BE612" s="135">
        <v>10.204288756879988</v>
      </c>
      <c r="BF612" s="135">
        <v>9.4196541918900287</v>
      </c>
      <c r="BG612" s="135">
        <v>8.0673929536263618</v>
      </c>
      <c r="BH612" s="135">
        <v>7.5817333792519745</v>
      </c>
      <c r="BI612" s="135">
        <v>6.7453837210415379</v>
      </c>
      <c r="BJ612" s="135">
        <v>5.8022143126411825</v>
      </c>
      <c r="BK612" s="135">
        <v>4.6246788228211155</v>
      </c>
      <c r="BL612" s="135">
        <v>3.9866657797484257</v>
      </c>
      <c r="BM612" s="135">
        <v>3.5413563852713801</v>
      </c>
      <c r="BN612" s="135">
        <v>3.1744168985927601</v>
      </c>
      <c r="BO612" s="135">
        <v>3.0976784751839577</v>
      </c>
      <c r="BP612" s="135">
        <v>3.3126494596540965</v>
      </c>
      <c r="BR612" s="129" t="s">
        <v>226</v>
      </c>
      <c r="BS612" s="131">
        <v>-0.8165597641190222</v>
      </c>
      <c r="BT612" s="131">
        <v>-2.4174021831480635E-2</v>
      </c>
      <c r="BU612" s="131">
        <v>6.939744915177895E-2</v>
      </c>
    </row>
    <row r="613" spans="1:73" ht="17.25">
      <c r="A613" s="105"/>
      <c r="B613" s="218"/>
      <c r="C613" s="212"/>
      <c r="D613" s="215"/>
      <c r="E613" s="165" t="s">
        <v>227</v>
      </c>
      <c r="F613" s="9" t="s">
        <v>32</v>
      </c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35">
        <v>0.83697834347813138</v>
      </c>
      <c r="AL613" s="135">
        <v>0.85346564848633011</v>
      </c>
      <c r="AM613" s="135">
        <v>0.87007819892354787</v>
      </c>
      <c r="AN613" s="135">
        <v>0.87048920628338622</v>
      </c>
      <c r="AO613" s="135">
        <v>0.88933391817199936</v>
      </c>
      <c r="AP613" s="135">
        <v>0.88617004196157301</v>
      </c>
      <c r="AQ613" s="135">
        <v>0.90203100426018601</v>
      </c>
      <c r="AR613" s="135">
        <v>0.91803305612492081</v>
      </c>
      <c r="AS613" s="135">
        <v>0.91429957583851651</v>
      </c>
      <c r="AT613" s="135">
        <v>0.92223058530585555</v>
      </c>
      <c r="AU613" s="135">
        <v>0.92803255011981345</v>
      </c>
      <c r="AV613" s="135">
        <v>0.90502888604139109</v>
      </c>
      <c r="AW613" s="135">
        <v>0.87770608628360403</v>
      </c>
      <c r="AX613" s="135">
        <v>0.83609118401159122</v>
      </c>
      <c r="AY613" s="135">
        <v>0.82908105269470256</v>
      </c>
      <c r="AZ613" s="135">
        <v>0.76452876096057143</v>
      </c>
      <c r="BA613" s="135">
        <v>0.7084490598312686</v>
      </c>
      <c r="BB613" s="135">
        <v>0.64930237715623795</v>
      </c>
      <c r="BC613" s="135">
        <v>0.62392493310482733</v>
      </c>
      <c r="BD613" s="135">
        <v>0.58537084861538624</v>
      </c>
      <c r="BE613" s="135">
        <v>0.52790101316196947</v>
      </c>
      <c r="BF613" s="135">
        <v>0.46424708189752301</v>
      </c>
      <c r="BG613" s="135">
        <v>0.39973144392966869</v>
      </c>
      <c r="BH613" s="135">
        <v>0.37020509924189254</v>
      </c>
      <c r="BI613" s="135">
        <v>0.3283436147886703</v>
      </c>
      <c r="BJ613" s="135">
        <v>0.2874403936701741</v>
      </c>
      <c r="BK613" s="135">
        <v>0.23154437895235089</v>
      </c>
      <c r="BL613" s="135">
        <v>0.20965362720650937</v>
      </c>
      <c r="BM613" s="135">
        <v>0.20366591295705935</v>
      </c>
      <c r="BN613" s="135">
        <v>0.1914402666712357</v>
      </c>
      <c r="BO613" s="135">
        <v>0.19198483371354741</v>
      </c>
      <c r="BP613" s="135">
        <v>0.2178912157931456</v>
      </c>
      <c r="BR613" s="129" t="s">
        <v>227</v>
      </c>
      <c r="BS613" s="131">
        <v>-0.77062150387817829</v>
      </c>
      <c r="BT613" s="131">
        <v>2.8445794178029518E-3</v>
      </c>
      <c r="BU613" s="131">
        <v>0.13493973236579734</v>
      </c>
    </row>
    <row r="614" spans="1:73" ht="17.25">
      <c r="A614" s="105"/>
      <c r="B614" s="218"/>
      <c r="C614" s="212"/>
      <c r="D614" s="215"/>
      <c r="E614" s="124" t="s">
        <v>228</v>
      </c>
      <c r="F614" s="9" t="s">
        <v>32</v>
      </c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25">
        <v>17.72355974317626</v>
      </c>
      <c r="AL614" s="125">
        <v>17.902430770948236</v>
      </c>
      <c r="AM614" s="125">
        <v>18.098212238398919</v>
      </c>
      <c r="AN614" s="125">
        <v>18.198579394000358</v>
      </c>
      <c r="AO614" s="125">
        <v>18.299346139979161</v>
      </c>
      <c r="AP614" s="125">
        <v>18.366138206710104</v>
      </c>
      <c r="AQ614" s="125">
        <v>18.490812069094694</v>
      </c>
      <c r="AR614" s="125">
        <v>18.576291128029631</v>
      </c>
      <c r="AS614" s="125">
        <v>18.636558932933159</v>
      </c>
      <c r="AT614" s="125">
        <v>18.709943446551055</v>
      </c>
      <c r="AU614" s="125">
        <v>18.728561872932733</v>
      </c>
      <c r="AV614" s="125">
        <v>18.645573026429929</v>
      </c>
      <c r="AW614" s="125">
        <v>18.039473569988985</v>
      </c>
      <c r="AX614" s="125">
        <v>17.39169345997496</v>
      </c>
      <c r="AY614" s="125">
        <v>17.180354400156865</v>
      </c>
      <c r="AZ614" s="125">
        <v>15.685284164998368</v>
      </c>
      <c r="BA614" s="125">
        <v>14.41608235449047</v>
      </c>
      <c r="BB614" s="125">
        <v>13.368768468296141</v>
      </c>
      <c r="BC614" s="125">
        <v>12.925196123261737</v>
      </c>
      <c r="BD614" s="125">
        <v>12.148661012264773</v>
      </c>
      <c r="BE614" s="125">
        <v>10.732189770041957</v>
      </c>
      <c r="BF614" s="125">
        <v>9.8839012737875525</v>
      </c>
      <c r="BG614" s="125">
        <v>8.4671243975560309</v>
      </c>
      <c r="BH614" s="125">
        <v>7.9519384784938669</v>
      </c>
      <c r="BI614" s="125">
        <v>7.073727335830208</v>
      </c>
      <c r="BJ614" s="125">
        <v>6.0896547063113564</v>
      </c>
      <c r="BK614" s="125">
        <v>4.8562232017734663</v>
      </c>
      <c r="BL614" s="125">
        <v>4.1963194069549354</v>
      </c>
      <c r="BM614" s="125">
        <v>3.7450222982284394</v>
      </c>
      <c r="BN614" s="125">
        <v>3.3658571652639959</v>
      </c>
      <c r="BO614" s="125">
        <v>3.2896633088975049</v>
      </c>
      <c r="BP614" s="125">
        <v>3.5305406754472419</v>
      </c>
      <c r="BR614" s="130" t="s">
        <v>228</v>
      </c>
      <c r="BS614" s="132">
        <v>-0.81439037323390651</v>
      </c>
      <c r="BT614" s="132">
        <v>-2.2637281567625542E-2</v>
      </c>
      <c r="BU614" s="132">
        <v>7.3222498453941923E-2</v>
      </c>
    </row>
    <row r="615" spans="1:73" ht="16.5" customHeight="1">
      <c r="A615" s="105"/>
      <c r="B615" s="218"/>
      <c r="C615" s="212"/>
      <c r="D615" s="215"/>
      <c r="E615" s="116" t="s">
        <v>146</v>
      </c>
      <c r="F615" s="9" t="s">
        <v>32</v>
      </c>
      <c r="G615" s="118" t="s">
        <v>33</v>
      </c>
      <c r="H615" s="118" t="s">
        <v>33</v>
      </c>
      <c r="I615" s="118" t="s">
        <v>33</v>
      </c>
      <c r="J615" s="118" t="s">
        <v>33</v>
      </c>
      <c r="K615" s="118" t="s">
        <v>33</v>
      </c>
      <c r="L615" s="118" t="s">
        <v>33</v>
      </c>
      <c r="M615" s="118" t="s">
        <v>33</v>
      </c>
      <c r="N615" s="118" t="s">
        <v>33</v>
      </c>
      <c r="O615" s="118" t="s">
        <v>33</v>
      </c>
      <c r="P615" s="118" t="s">
        <v>33</v>
      </c>
      <c r="Q615" s="118" t="s">
        <v>33</v>
      </c>
      <c r="R615" s="118" t="s">
        <v>33</v>
      </c>
      <c r="S615" s="118" t="s">
        <v>33</v>
      </c>
      <c r="T615" s="118" t="s">
        <v>33</v>
      </c>
      <c r="U615" s="118" t="s">
        <v>33</v>
      </c>
      <c r="V615" s="118" t="s">
        <v>33</v>
      </c>
      <c r="W615" s="118" t="s">
        <v>33</v>
      </c>
      <c r="X615" s="118" t="s">
        <v>33</v>
      </c>
      <c r="Y615" s="118" t="s">
        <v>33</v>
      </c>
      <c r="Z615" s="118" t="s">
        <v>33</v>
      </c>
      <c r="AA615" s="118" t="s">
        <v>33</v>
      </c>
      <c r="AB615" s="118" t="s">
        <v>33</v>
      </c>
      <c r="AC615" s="118" t="s">
        <v>33</v>
      </c>
      <c r="AD615" s="118" t="s">
        <v>33</v>
      </c>
      <c r="AE615" s="118" t="s">
        <v>33</v>
      </c>
      <c r="AF615" s="118" t="s">
        <v>33</v>
      </c>
      <c r="AG615" s="118" t="s">
        <v>33</v>
      </c>
      <c r="AH615" s="118" t="s">
        <v>33</v>
      </c>
      <c r="AI615" s="118" t="s">
        <v>33</v>
      </c>
      <c r="AJ615" s="118" t="s">
        <v>33</v>
      </c>
      <c r="AK615" s="119">
        <v>29.472946886976818</v>
      </c>
      <c r="AL615" s="119">
        <v>29.725113553354536</v>
      </c>
      <c r="AM615" s="119">
        <v>29.903974596405543</v>
      </c>
      <c r="AN615" s="119">
        <v>29.739137243539496</v>
      </c>
      <c r="AO615" s="119">
        <v>29.994156900720707</v>
      </c>
      <c r="AP615" s="119">
        <v>30.017747242451012</v>
      </c>
      <c r="AQ615" s="119">
        <v>30.537414785242259</v>
      </c>
      <c r="AR615" s="119">
        <v>30.611373357324332</v>
      </c>
      <c r="AS615" s="119">
        <v>30.99958686486282</v>
      </c>
      <c r="AT615" s="119">
        <v>30.896582321388344</v>
      </c>
      <c r="AU615" s="119">
        <v>31.053855893629187</v>
      </c>
      <c r="AV615" s="119">
        <v>30.310347099114956</v>
      </c>
      <c r="AW615" s="119">
        <v>29.718294334477502</v>
      </c>
      <c r="AX615" s="119">
        <v>28.074630203088361</v>
      </c>
      <c r="AY615" s="119">
        <v>27.870303082288164</v>
      </c>
      <c r="AZ615" s="119">
        <v>25.785716420689287</v>
      </c>
      <c r="BA615" s="119">
        <v>24.406099756486242</v>
      </c>
      <c r="BB615" s="119">
        <v>23.117336005337457</v>
      </c>
      <c r="BC615" s="119">
        <v>22.864506658244309</v>
      </c>
      <c r="BD615" s="119">
        <v>21.998057661150447</v>
      </c>
      <c r="BE615" s="119">
        <v>20.304491526914468</v>
      </c>
      <c r="BF615" s="119">
        <v>19.215829861080607</v>
      </c>
      <c r="BG615" s="119">
        <v>17.706255019585342</v>
      </c>
      <c r="BH615" s="119">
        <v>16.776653859849532</v>
      </c>
      <c r="BI615" s="119">
        <v>15.894937963913314</v>
      </c>
      <c r="BJ615" s="119">
        <v>14.932836775255698</v>
      </c>
      <c r="BK615" s="119">
        <v>13.202959294615063</v>
      </c>
      <c r="BL615" s="119">
        <v>12.804464855256448</v>
      </c>
      <c r="BM615" s="119">
        <v>12.260276611315783</v>
      </c>
      <c r="BN615" s="119">
        <v>12.099723537302895</v>
      </c>
      <c r="BO615" s="119">
        <v>11.746139659547406</v>
      </c>
      <c r="BP615" s="119">
        <v>11.987017026097142</v>
      </c>
      <c r="BR615" s="122" t="s">
        <v>146</v>
      </c>
      <c r="BS615" s="123">
        <v>-0.60146029154832625</v>
      </c>
      <c r="BT615" s="123">
        <v>-2.9222475758673771E-2</v>
      </c>
      <c r="BU615" s="123">
        <v>2.0506938750208679E-2</v>
      </c>
    </row>
    <row r="616" spans="1:73" ht="16.5" customHeight="1">
      <c r="A616" s="105"/>
      <c r="B616" s="218"/>
      <c r="C616" s="212"/>
      <c r="D616" s="215"/>
      <c r="E616" s="88" t="s">
        <v>36</v>
      </c>
      <c r="F616" s="9" t="s">
        <v>32</v>
      </c>
      <c r="G616" s="11" t="s">
        <v>33</v>
      </c>
      <c r="H616" s="11" t="s">
        <v>33</v>
      </c>
      <c r="I616" s="11" t="s">
        <v>33</v>
      </c>
      <c r="J616" s="11" t="s">
        <v>33</v>
      </c>
      <c r="K616" s="11" t="s">
        <v>33</v>
      </c>
      <c r="L616" s="11" t="s">
        <v>33</v>
      </c>
      <c r="M616" s="11" t="s">
        <v>33</v>
      </c>
      <c r="N616" s="11" t="s">
        <v>33</v>
      </c>
      <c r="O616" s="11" t="s">
        <v>33</v>
      </c>
      <c r="P616" s="11" t="s">
        <v>33</v>
      </c>
      <c r="Q616" s="11" t="s">
        <v>33</v>
      </c>
      <c r="R616" s="11" t="s">
        <v>33</v>
      </c>
      <c r="S616" s="11" t="s">
        <v>33</v>
      </c>
      <c r="T616" s="11" t="s">
        <v>33</v>
      </c>
      <c r="U616" s="11" t="s">
        <v>33</v>
      </c>
      <c r="V616" s="11" t="s">
        <v>33</v>
      </c>
      <c r="W616" s="11" t="s">
        <v>33</v>
      </c>
      <c r="X616" s="11" t="s">
        <v>33</v>
      </c>
      <c r="Y616" s="11" t="s">
        <v>33</v>
      </c>
      <c r="Z616" s="11" t="s">
        <v>33</v>
      </c>
      <c r="AA616" s="11" t="s">
        <v>33</v>
      </c>
      <c r="AB616" s="11" t="s">
        <v>33</v>
      </c>
      <c r="AC616" s="11" t="s">
        <v>33</v>
      </c>
      <c r="AD616" s="11" t="s">
        <v>33</v>
      </c>
      <c r="AE616" s="11" t="s">
        <v>33</v>
      </c>
      <c r="AF616" s="11" t="s">
        <v>33</v>
      </c>
      <c r="AG616" s="11" t="s">
        <v>33</v>
      </c>
      <c r="AH616" s="11" t="s">
        <v>33</v>
      </c>
      <c r="AI616" s="11" t="s">
        <v>33</v>
      </c>
      <c r="AJ616" s="11" t="s">
        <v>33</v>
      </c>
      <c r="AK616" s="15">
        <v>390.88318720383069</v>
      </c>
      <c r="AL616" s="15">
        <v>434.12730261181616</v>
      </c>
      <c r="AM616" s="15">
        <v>417.07742948661451</v>
      </c>
      <c r="AN616" s="15">
        <v>402.89769870121211</v>
      </c>
      <c r="AO616" s="15">
        <v>367.2406988275639</v>
      </c>
      <c r="AP616" s="15">
        <v>368.90757067567688</v>
      </c>
      <c r="AQ616" s="15">
        <v>379.99978128391371</v>
      </c>
      <c r="AR616" s="15">
        <v>342.77704035033395</v>
      </c>
      <c r="AS616" s="15">
        <v>335.61295876616435</v>
      </c>
      <c r="AT616" s="15">
        <v>314.51765043567576</v>
      </c>
      <c r="AU616" s="15">
        <v>286.11073128697097</v>
      </c>
      <c r="AV616" s="15">
        <v>275.0433367929374</v>
      </c>
      <c r="AW616" s="15">
        <v>254.64932362434928</v>
      </c>
      <c r="AX616" s="15">
        <v>254.84704940324428</v>
      </c>
      <c r="AY616" s="15">
        <v>240.75742526118057</v>
      </c>
      <c r="AZ616" s="15">
        <v>220.98857398646024</v>
      </c>
      <c r="BA616" s="15">
        <v>196.48212197466435</v>
      </c>
      <c r="BB616" s="15">
        <v>180.45143589064196</v>
      </c>
      <c r="BC616" s="15">
        <v>173.26010006191871</v>
      </c>
      <c r="BD616" s="15">
        <v>161.49596420771616</v>
      </c>
      <c r="BE616" s="15">
        <v>167.23221243440437</v>
      </c>
      <c r="BF616" s="15">
        <v>140.84346254016853</v>
      </c>
      <c r="BG616" s="15">
        <v>147.11068287739931</v>
      </c>
      <c r="BH616" s="15">
        <v>148.264662593244</v>
      </c>
      <c r="BI616" s="15">
        <v>126.0603335129403</v>
      </c>
      <c r="BJ616" s="15">
        <v>128.59454080581958</v>
      </c>
      <c r="BK616" s="15">
        <v>130.324443349132</v>
      </c>
      <c r="BL616" s="15">
        <v>124.69294435175357</v>
      </c>
      <c r="BM616" s="15">
        <v>117.05183020780109</v>
      </c>
      <c r="BN616" s="15">
        <v>114.10491656696027</v>
      </c>
      <c r="BO616" s="15">
        <v>101.3630618261581</v>
      </c>
      <c r="BP616" s="15">
        <v>109.31186278709015</v>
      </c>
      <c r="BR616" s="93" t="s">
        <v>36</v>
      </c>
      <c r="BS616" s="95">
        <v>-0.74068196037988931</v>
      </c>
      <c r="BT616" s="95">
        <v>-0.1116678853476472</v>
      </c>
      <c r="BU616" s="95">
        <v>7.8419108674564059E-2</v>
      </c>
    </row>
    <row r="617" spans="1:73" s="38" customFormat="1" ht="16.5" customHeight="1">
      <c r="A617" s="110"/>
      <c r="B617" s="218"/>
      <c r="C617" s="212"/>
      <c r="D617" s="215"/>
      <c r="E617" s="89" t="s">
        <v>102</v>
      </c>
      <c r="F617" s="50" t="s">
        <v>32</v>
      </c>
      <c r="G617" s="11" t="s">
        <v>33</v>
      </c>
      <c r="H617" s="11" t="s">
        <v>33</v>
      </c>
      <c r="I617" s="11" t="s">
        <v>33</v>
      </c>
      <c r="J617" s="11" t="s">
        <v>33</v>
      </c>
      <c r="K617" s="11" t="s">
        <v>33</v>
      </c>
      <c r="L617" s="11" t="s">
        <v>33</v>
      </c>
      <c r="M617" s="11" t="s">
        <v>33</v>
      </c>
      <c r="N617" s="11" t="s">
        <v>33</v>
      </c>
      <c r="O617" s="11" t="s">
        <v>33</v>
      </c>
      <c r="P617" s="11" t="s">
        <v>33</v>
      </c>
      <c r="Q617" s="11" t="s">
        <v>33</v>
      </c>
      <c r="R617" s="11" t="s">
        <v>33</v>
      </c>
      <c r="S617" s="11" t="s">
        <v>33</v>
      </c>
      <c r="T617" s="11" t="s">
        <v>33</v>
      </c>
      <c r="U617" s="11" t="s">
        <v>33</v>
      </c>
      <c r="V617" s="11" t="s">
        <v>33</v>
      </c>
      <c r="W617" s="11" t="s">
        <v>33</v>
      </c>
      <c r="X617" s="11" t="s">
        <v>33</v>
      </c>
      <c r="Y617" s="11" t="s">
        <v>33</v>
      </c>
      <c r="Z617" s="11" t="s">
        <v>33</v>
      </c>
      <c r="AA617" s="11" t="s">
        <v>33</v>
      </c>
      <c r="AB617" s="11" t="s">
        <v>33</v>
      </c>
      <c r="AC617" s="11" t="s">
        <v>33</v>
      </c>
      <c r="AD617" s="11" t="s">
        <v>33</v>
      </c>
      <c r="AE617" s="11" t="s">
        <v>33</v>
      </c>
      <c r="AF617" s="11" t="s">
        <v>33</v>
      </c>
      <c r="AG617" s="11" t="s">
        <v>33</v>
      </c>
      <c r="AH617" s="11" t="s">
        <v>33</v>
      </c>
      <c r="AI617" s="11" t="s">
        <v>33</v>
      </c>
      <c r="AJ617" s="11" t="s">
        <v>33</v>
      </c>
      <c r="AK617" s="54">
        <v>420.35613409080753</v>
      </c>
      <c r="AL617" s="54">
        <v>463.85241616517072</v>
      </c>
      <c r="AM617" s="54">
        <v>446.98140408302004</v>
      </c>
      <c r="AN617" s="54">
        <v>432.63683594475162</v>
      </c>
      <c r="AO617" s="54">
        <v>397.23485572828463</v>
      </c>
      <c r="AP617" s="54">
        <v>398.92531791812792</v>
      </c>
      <c r="AQ617" s="54">
        <v>410.53719606915598</v>
      </c>
      <c r="AR617" s="54">
        <v>373.38841370765829</v>
      </c>
      <c r="AS617" s="54">
        <v>366.61254563102716</v>
      </c>
      <c r="AT617" s="54">
        <v>345.4142327570641</v>
      </c>
      <c r="AU617" s="54">
        <v>317.16458718060017</v>
      </c>
      <c r="AV617" s="54">
        <v>305.35368389205235</v>
      </c>
      <c r="AW617" s="54">
        <v>284.36761795882677</v>
      </c>
      <c r="AX617" s="54">
        <v>282.92167960633265</v>
      </c>
      <c r="AY617" s="54">
        <v>268.62772834346873</v>
      </c>
      <c r="AZ617" s="54">
        <v>246.77429040714952</v>
      </c>
      <c r="BA617" s="54">
        <v>220.88822173115059</v>
      </c>
      <c r="BB617" s="54">
        <v>203.56877189597941</v>
      </c>
      <c r="BC617" s="54">
        <v>196.12460672016303</v>
      </c>
      <c r="BD617" s="54">
        <v>183.49402186886661</v>
      </c>
      <c r="BE617" s="54">
        <v>187.53670396131884</v>
      </c>
      <c r="BF617" s="54">
        <v>160.05929240124914</v>
      </c>
      <c r="BG617" s="54">
        <v>164.81693789698465</v>
      </c>
      <c r="BH617" s="54">
        <v>165.04131645309354</v>
      </c>
      <c r="BI617" s="54">
        <v>141.95527147685362</v>
      </c>
      <c r="BJ617" s="54">
        <v>143.52737758107529</v>
      </c>
      <c r="BK617" s="54">
        <v>143.52740264374705</v>
      </c>
      <c r="BL617" s="54">
        <v>137.49740920701001</v>
      </c>
      <c r="BM617" s="54">
        <v>129.31210681911688</v>
      </c>
      <c r="BN617" s="54">
        <v>126.20464010426316</v>
      </c>
      <c r="BO617" s="54">
        <v>113.10920148570551</v>
      </c>
      <c r="BP617" s="54">
        <v>121.29887981318728</v>
      </c>
      <c r="BR617" s="94" t="s">
        <v>102</v>
      </c>
      <c r="BS617" s="96">
        <v>-0.73092054019777652</v>
      </c>
      <c r="BT617" s="96">
        <v>-0.10376352729772009</v>
      </c>
      <c r="BU617" s="96">
        <v>7.2405058296842142E-2</v>
      </c>
    </row>
    <row r="618" spans="1:73" s="38" customFormat="1">
      <c r="A618" s="110"/>
      <c r="B618" s="219"/>
      <c r="C618" s="213"/>
      <c r="D618" s="216"/>
      <c r="E618" s="117" t="s">
        <v>129</v>
      </c>
      <c r="F618" s="76" t="s">
        <v>130</v>
      </c>
      <c r="G618" s="11" t="s">
        <v>33</v>
      </c>
      <c r="H618" s="11" t="s">
        <v>33</v>
      </c>
      <c r="I618" s="11" t="s">
        <v>33</v>
      </c>
      <c r="J618" s="11" t="s">
        <v>33</v>
      </c>
      <c r="K618" s="11" t="s">
        <v>33</v>
      </c>
      <c r="L618" s="11" t="s">
        <v>33</v>
      </c>
      <c r="M618" s="11" t="s">
        <v>33</v>
      </c>
      <c r="N618" s="11" t="s">
        <v>33</v>
      </c>
      <c r="O618" s="11" t="s">
        <v>33</v>
      </c>
      <c r="P618" s="11" t="s">
        <v>33</v>
      </c>
      <c r="Q618" s="11" t="s">
        <v>33</v>
      </c>
      <c r="R618" s="11" t="s">
        <v>33</v>
      </c>
      <c r="S618" s="11" t="s">
        <v>33</v>
      </c>
      <c r="T618" s="11" t="s">
        <v>33</v>
      </c>
      <c r="U618" s="11" t="s">
        <v>33</v>
      </c>
      <c r="V618" s="11" t="s">
        <v>33</v>
      </c>
      <c r="W618" s="11" t="s">
        <v>33</v>
      </c>
      <c r="X618" s="11" t="s">
        <v>33</v>
      </c>
      <c r="Y618" s="11" t="s">
        <v>33</v>
      </c>
      <c r="Z618" s="11" t="s">
        <v>33</v>
      </c>
      <c r="AA618" s="11" t="s">
        <v>33</v>
      </c>
      <c r="AB618" s="11" t="s">
        <v>33</v>
      </c>
      <c r="AC618" s="11" t="s">
        <v>33</v>
      </c>
      <c r="AD618" s="11" t="s">
        <v>33</v>
      </c>
      <c r="AE618" s="11" t="s">
        <v>33</v>
      </c>
      <c r="AF618" s="11" t="s">
        <v>33</v>
      </c>
      <c r="AG618" s="11" t="s">
        <v>33</v>
      </c>
      <c r="AH618" s="11" t="s">
        <v>33</v>
      </c>
      <c r="AI618" s="11" t="s">
        <v>33</v>
      </c>
      <c r="AJ618" s="11" t="s">
        <v>33</v>
      </c>
      <c r="AK618" s="62">
        <v>7.0114230521993323E-2</v>
      </c>
      <c r="AL618" s="62">
        <v>6.4083127558335021E-2</v>
      </c>
      <c r="AM618" s="62">
        <v>6.6902055260561422E-2</v>
      </c>
      <c r="AN618" s="62">
        <v>6.8739262986236407E-2</v>
      </c>
      <c r="AO618" s="62">
        <v>7.5507364140364408E-2</v>
      </c>
      <c r="AP618" s="62">
        <v>7.5246533358937134E-2</v>
      </c>
      <c r="AQ618" s="62">
        <v>7.4384038955871271E-2</v>
      </c>
      <c r="AR618" s="62">
        <v>8.1982654612553885E-2</v>
      </c>
      <c r="AS618" s="62">
        <v>8.4556808637045358E-2</v>
      </c>
      <c r="AT618" s="62">
        <v>8.9447913233843074E-2</v>
      </c>
      <c r="AU618" s="62">
        <v>9.7910854959183918E-2</v>
      </c>
      <c r="AV618" s="62">
        <v>9.9263079825263126E-2</v>
      </c>
      <c r="AW618" s="62">
        <v>0.10450660503398237</v>
      </c>
      <c r="AX618" s="62">
        <v>9.9231102551605124E-2</v>
      </c>
      <c r="AY618" s="62">
        <v>0.10375065617445514</v>
      </c>
      <c r="AZ618" s="62">
        <v>0.10449109742407034</v>
      </c>
      <c r="BA618" s="62">
        <v>0.11049072497034997</v>
      </c>
      <c r="BB618" s="62">
        <v>0.11356032553534326</v>
      </c>
      <c r="BC618" s="62">
        <v>0.1165815296744897</v>
      </c>
      <c r="BD618" s="62">
        <v>0.11988432885770679</v>
      </c>
      <c r="BE618" s="62">
        <v>0.10826942725357089</v>
      </c>
      <c r="BF618" s="62">
        <v>0.12005444715392632</v>
      </c>
      <c r="BG618" s="62">
        <v>0.10742982636076071</v>
      </c>
      <c r="BH618" s="62">
        <v>0.10165123631098538</v>
      </c>
      <c r="BI618" s="62">
        <v>0.11197145268751113</v>
      </c>
      <c r="BJ618" s="62">
        <v>0.10404173076192717</v>
      </c>
      <c r="BK618" s="62">
        <v>9.1989118812290202E-2</v>
      </c>
      <c r="BL618" s="62">
        <v>9.312513544148758E-2</v>
      </c>
      <c r="BM618" s="62">
        <v>9.4811513886055437E-2</v>
      </c>
      <c r="BN618" s="62">
        <v>9.5873840512573749E-2</v>
      </c>
      <c r="BO618" s="62">
        <v>0.10384778165931847</v>
      </c>
      <c r="BP618" s="62">
        <v>9.8822157670032718E-2</v>
      </c>
      <c r="BR618" s="55"/>
      <c r="BS618" s="53"/>
    </row>
    <row r="619" spans="1:73" s="38" customFormat="1" ht="27">
      <c r="A619" s="110"/>
      <c r="B619" s="126"/>
      <c r="C619" s="127"/>
      <c r="D619" s="48"/>
      <c r="E619" s="82"/>
      <c r="F619" s="83"/>
      <c r="G619" s="84"/>
      <c r="H619" s="84"/>
      <c r="I619" s="84"/>
      <c r="J619" s="84"/>
      <c r="K619" s="84"/>
      <c r="L619" s="84"/>
      <c r="M619" s="84"/>
      <c r="N619" s="84"/>
      <c r="O619" s="84"/>
      <c r="P619" s="84"/>
      <c r="Q619" s="84"/>
      <c r="R619" s="84"/>
      <c r="S619" s="84"/>
      <c r="T619" s="84"/>
      <c r="U619" s="84"/>
      <c r="V619" s="84"/>
      <c r="W619" s="84"/>
      <c r="X619" s="84"/>
      <c r="Y619" s="84"/>
      <c r="Z619" s="84"/>
      <c r="AA619" s="84"/>
      <c r="AB619" s="84"/>
      <c r="AC619" s="84"/>
      <c r="AD619" s="84"/>
      <c r="AE619" s="84"/>
      <c r="AF619" s="84"/>
      <c r="AG619" s="84"/>
      <c r="AH619" s="84"/>
      <c r="AI619" s="84"/>
      <c r="AJ619" s="84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R619" s="142" t="s">
        <v>357</v>
      </c>
      <c r="BS619" s="91" t="s">
        <v>233</v>
      </c>
      <c r="BT619" s="91" t="s">
        <v>234</v>
      </c>
      <c r="BU619" s="91" t="s">
        <v>235</v>
      </c>
    </row>
    <row r="620" spans="1:73" ht="17.25" customHeight="1">
      <c r="A620" s="105"/>
      <c r="B620" s="217" t="s">
        <v>39</v>
      </c>
      <c r="C620" s="211" t="s">
        <v>25</v>
      </c>
      <c r="D620" s="214" t="s">
        <v>51</v>
      </c>
      <c r="E620" s="129" t="s">
        <v>151</v>
      </c>
      <c r="F620" s="9" t="s">
        <v>32</v>
      </c>
      <c r="G620" s="11" t="s">
        <v>33</v>
      </c>
      <c r="H620" s="11" t="s">
        <v>33</v>
      </c>
      <c r="I620" s="11" t="s">
        <v>33</v>
      </c>
      <c r="J620" s="11" t="s">
        <v>33</v>
      </c>
      <c r="K620" s="11" t="s">
        <v>33</v>
      </c>
      <c r="L620" s="11" t="s">
        <v>33</v>
      </c>
      <c r="M620" s="11" t="s">
        <v>33</v>
      </c>
      <c r="N620" s="11" t="s">
        <v>33</v>
      </c>
      <c r="O620" s="11" t="s">
        <v>33</v>
      </c>
      <c r="P620" s="11" t="s">
        <v>33</v>
      </c>
      <c r="Q620" s="11" t="s">
        <v>33</v>
      </c>
      <c r="R620" s="11" t="s">
        <v>33</v>
      </c>
      <c r="S620" s="11" t="s">
        <v>33</v>
      </c>
      <c r="T620" s="11" t="s">
        <v>33</v>
      </c>
      <c r="U620" s="11" t="s">
        <v>33</v>
      </c>
      <c r="V620" s="11" t="s">
        <v>33</v>
      </c>
      <c r="W620" s="11" t="s">
        <v>33</v>
      </c>
      <c r="X620" s="11" t="s">
        <v>33</v>
      </c>
      <c r="Y620" s="11" t="s">
        <v>33</v>
      </c>
      <c r="Z620" s="11" t="s">
        <v>33</v>
      </c>
      <c r="AA620" s="11" t="s">
        <v>33</v>
      </c>
      <c r="AB620" s="11" t="s">
        <v>33</v>
      </c>
      <c r="AC620" s="11" t="s">
        <v>33</v>
      </c>
      <c r="AD620" s="11" t="s">
        <v>33</v>
      </c>
      <c r="AE620" s="11" t="s">
        <v>33</v>
      </c>
      <c r="AF620" s="11" t="s">
        <v>33</v>
      </c>
      <c r="AG620" s="11" t="s">
        <v>33</v>
      </c>
      <c r="AH620" s="11" t="s">
        <v>33</v>
      </c>
      <c r="AI620" s="11" t="s">
        <v>33</v>
      </c>
      <c r="AJ620" s="11" t="s">
        <v>33</v>
      </c>
      <c r="AK620" s="137">
        <v>0</v>
      </c>
      <c r="AL620" s="137">
        <v>0</v>
      </c>
      <c r="AM620" s="137">
        <v>0</v>
      </c>
      <c r="AN620" s="137">
        <v>0</v>
      </c>
      <c r="AO620" s="137">
        <v>0</v>
      </c>
      <c r="AP620" s="137">
        <v>0</v>
      </c>
      <c r="AQ620" s="137">
        <v>0</v>
      </c>
      <c r="AR620" s="137">
        <v>0</v>
      </c>
      <c r="AS620" s="137">
        <v>0</v>
      </c>
      <c r="AT620" s="137">
        <v>0</v>
      </c>
      <c r="AU620" s="137">
        <v>0</v>
      </c>
      <c r="AV620" s="137">
        <v>0</v>
      </c>
      <c r="AW620" s="137">
        <v>0</v>
      </c>
      <c r="AX620" s="137">
        <v>0</v>
      </c>
      <c r="AY620" s="137">
        <v>0</v>
      </c>
      <c r="AZ620" s="137">
        <v>0</v>
      </c>
      <c r="BA620" s="137">
        <v>0</v>
      </c>
      <c r="BB620" s="137">
        <v>0</v>
      </c>
      <c r="BC620" s="137">
        <v>0</v>
      </c>
      <c r="BD620" s="137">
        <v>0</v>
      </c>
      <c r="BE620" s="137">
        <v>0</v>
      </c>
      <c r="BF620" s="137">
        <v>0</v>
      </c>
      <c r="BG620" s="137">
        <v>0</v>
      </c>
      <c r="BH620" s="137">
        <v>0</v>
      </c>
      <c r="BI620" s="137">
        <v>0</v>
      </c>
      <c r="BJ620" s="137">
        <v>0</v>
      </c>
      <c r="BK620" s="137">
        <v>0</v>
      </c>
      <c r="BL620" s="137">
        <v>0</v>
      </c>
      <c r="BM620" s="137">
        <v>0</v>
      </c>
      <c r="BN620" s="137">
        <v>0</v>
      </c>
      <c r="BO620" s="137">
        <v>0</v>
      </c>
      <c r="BP620" s="137">
        <v>0</v>
      </c>
      <c r="BR620" s="129" t="s">
        <v>151</v>
      </c>
      <c r="BS620" s="131">
        <v>0</v>
      </c>
      <c r="BT620" s="131">
        <v>0</v>
      </c>
      <c r="BU620" s="131">
        <v>0</v>
      </c>
    </row>
    <row r="621" spans="1:73" ht="17.25">
      <c r="A621" s="105"/>
      <c r="B621" s="218"/>
      <c r="C621" s="212"/>
      <c r="D621" s="215"/>
      <c r="E621" s="129" t="s">
        <v>152</v>
      </c>
      <c r="F621" s="9" t="s">
        <v>32</v>
      </c>
      <c r="G621" s="11" t="s">
        <v>33</v>
      </c>
      <c r="H621" s="11" t="s">
        <v>33</v>
      </c>
      <c r="I621" s="11" t="s">
        <v>33</v>
      </c>
      <c r="J621" s="11" t="s">
        <v>33</v>
      </c>
      <c r="K621" s="11" t="s">
        <v>33</v>
      </c>
      <c r="L621" s="11" t="s">
        <v>33</v>
      </c>
      <c r="M621" s="11" t="s">
        <v>33</v>
      </c>
      <c r="N621" s="11" t="s">
        <v>33</v>
      </c>
      <c r="O621" s="11" t="s">
        <v>33</v>
      </c>
      <c r="P621" s="11" t="s">
        <v>33</v>
      </c>
      <c r="Q621" s="11" t="s">
        <v>33</v>
      </c>
      <c r="R621" s="11" t="s">
        <v>33</v>
      </c>
      <c r="S621" s="11" t="s">
        <v>33</v>
      </c>
      <c r="T621" s="11" t="s">
        <v>33</v>
      </c>
      <c r="U621" s="11" t="s">
        <v>33</v>
      </c>
      <c r="V621" s="11" t="s">
        <v>33</v>
      </c>
      <c r="W621" s="11" t="s">
        <v>33</v>
      </c>
      <c r="X621" s="11" t="s">
        <v>33</v>
      </c>
      <c r="Y621" s="11" t="s">
        <v>33</v>
      </c>
      <c r="Z621" s="11" t="s">
        <v>33</v>
      </c>
      <c r="AA621" s="11" t="s">
        <v>33</v>
      </c>
      <c r="AB621" s="11" t="s">
        <v>33</v>
      </c>
      <c r="AC621" s="11" t="s">
        <v>33</v>
      </c>
      <c r="AD621" s="11" t="s">
        <v>33</v>
      </c>
      <c r="AE621" s="11" t="s">
        <v>33</v>
      </c>
      <c r="AF621" s="11" t="s">
        <v>33</v>
      </c>
      <c r="AG621" s="11" t="s">
        <v>33</v>
      </c>
      <c r="AH621" s="11" t="s">
        <v>33</v>
      </c>
      <c r="AI621" s="11" t="s">
        <v>33</v>
      </c>
      <c r="AJ621" s="11" t="s">
        <v>33</v>
      </c>
      <c r="AK621" s="137">
        <v>0</v>
      </c>
      <c r="AL621" s="137">
        <v>0</v>
      </c>
      <c r="AM621" s="137">
        <v>0</v>
      </c>
      <c r="AN621" s="137">
        <v>0</v>
      </c>
      <c r="AO621" s="137">
        <v>0</v>
      </c>
      <c r="AP621" s="137">
        <v>0</v>
      </c>
      <c r="AQ621" s="137">
        <v>0</v>
      </c>
      <c r="AR621" s="137">
        <v>0</v>
      </c>
      <c r="AS621" s="137">
        <v>0</v>
      </c>
      <c r="AT621" s="137">
        <v>0</v>
      </c>
      <c r="AU621" s="137">
        <v>0</v>
      </c>
      <c r="AV621" s="137">
        <v>0</v>
      </c>
      <c r="AW621" s="137">
        <v>0</v>
      </c>
      <c r="AX621" s="137">
        <v>0</v>
      </c>
      <c r="AY621" s="137">
        <v>0</v>
      </c>
      <c r="AZ621" s="137">
        <v>0</v>
      </c>
      <c r="BA621" s="137">
        <v>0</v>
      </c>
      <c r="BB621" s="137">
        <v>0</v>
      </c>
      <c r="BC621" s="137">
        <v>0</v>
      </c>
      <c r="BD621" s="137">
        <v>0</v>
      </c>
      <c r="BE621" s="137">
        <v>0</v>
      </c>
      <c r="BF621" s="137">
        <v>0</v>
      </c>
      <c r="BG621" s="137">
        <v>0</v>
      </c>
      <c r="BH621" s="137">
        <v>0</v>
      </c>
      <c r="BI621" s="137">
        <v>0</v>
      </c>
      <c r="BJ621" s="137">
        <v>0</v>
      </c>
      <c r="BK621" s="137">
        <v>0</v>
      </c>
      <c r="BL621" s="137">
        <v>0</v>
      </c>
      <c r="BM621" s="137">
        <v>0</v>
      </c>
      <c r="BN621" s="137">
        <v>0</v>
      </c>
      <c r="BO621" s="137">
        <v>0</v>
      </c>
      <c r="BP621" s="137">
        <v>0</v>
      </c>
      <c r="BR621" s="129" t="s">
        <v>152</v>
      </c>
      <c r="BS621" s="131">
        <v>0</v>
      </c>
      <c r="BT621" s="131">
        <v>0</v>
      </c>
      <c r="BU621" s="131">
        <v>0</v>
      </c>
    </row>
    <row r="622" spans="1:73" ht="17.25">
      <c r="A622" s="105"/>
      <c r="B622" s="218"/>
      <c r="C622" s="212"/>
      <c r="D622" s="215"/>
      <c r="E622" s="129" t="s">
        <v>153</v>
      </c>
      <c r="F622" s="9" t="s">
        <v>32</v>
      </c>
      <c r="G622" s="11" t="s">
        <v>33</v>
      </c>
      <c r="H622" s="11" t="s">
        <v>33</v>
      </c>
      <c r="I622" s="11" t="s">
        <v>33</v>
      </c>
      <c r="J622" s="11" t="s">
        <v>33</v>
      </c>
      <c r="K622" s="11" t="s">
        <v>33</v>
      </c>
      <c r="L622" s="11" t="s">
        <v>33</v>
      </c>
      <c r="M622" s="11" t="s">
        <v>33</v>
      </c>
      <c r="N622" s="11" t="s">
        <v>33</v>
      </c>
      <c r="O622" s="11" t="s">
        <v>33</v>
      </c>
      <c r="P622" s="11" t="s">
        <v>33</v>
      </c>
      <c r="Q622" s="11" t="s">
        <v>33</v>
      </c>
      <c r="R622" s="11" t="s">
        <v>33</v>
      </c>
      <c r="S622" s="11" t="s">
        <v>33</v>
      </c>
      <c r="T622" s="11" t="s">
        <v>33</v>
      </c>
      <c r="U622" s="11" t="s">
        <v>33</v>
      </c>
      <c r="V622" s="11" t="s">
        <v>33</v>
      </c>
      <c r="W622" s="11" t="s">
        <v>33</v>
      </c>
      <c r="X622" s="11" t="s">
        <v>33</v>
      </c>
      <c r="Y622" s="11" t="s">
        <v>33</v>
      </c>
      <c r="Z622" s="11" t="s">
        <v>33</v>
      </c>
      <c r="AA622" s="11" t="s">
        <v>33</v>
      </c>
      <c r="AB622" s="11" t="s">
        <v>33</v>
      </c>
      <c r="AC622" s="11" t="s">
        <v>33</v>
      </c>
      <c r="AD622" s="11" t="s">
        <v>33</v>
      </c>
      <c r="AE622" s="11" t="s">
        <v>33</v>
      </c>
      <c r="AF622" s="11" t="s">
        <v>33</v>
      </c>
      <c r="AG622" s="11" t="s">
        <v>33</v>
      </c>
      <c r="AH622" s="11" t="s">
        <v>33</v>
      </c>
      <c r="AI622" s="11" t="s">
        <v>33</v>
      </c>
      <c r="AJ622" s="11" t="s">
        <v>33</v>
      </c>
      <c r="AK622" s="137">
        <v>0</v>
      </c>
      <c r="AL622" s="137">
        <v>0</v>
      </c>
      <c r="AM622" s="137">
        <v>0</v>
      </c>
      <c r="AN622" s="137">
        <v>0</v>
      </c>
      <c r="AO622" s="137">
        <v>0</v>
      </c>
      <c r="AP622" s="137">
        <v>0</v>
      </c>
      <c r="AQ622" s="137">
        <v>0</v>
      </c>
      <c r="AR622" s="137">
        <v>0</v>
      </c>
      <c r="AS622" s="137">
        <v>0</v>
      </c>
      <c r="AT622" s="137">
        <v>0</v>
      </c>
      <c r="AU622" s="137">
        <v>0</v>
      </c>
      <c r="AV622" s="137">
        <v>0</v>
      </c>
      <c r="AW622" s="137">
        <v>0</v>
      </c>
      <c r="AX622" s="137">
        <v>0</v>
      </c>
      <c r="AY622" s="137">
        <v>0</v>
      </c>
      <c r="AZ622" s="137">
        <v>0</v>
      </c>
      <c r="BA622" s="137">
        <v>0</v>
      </c>
      <c r="BB622" s="137">
        <v>0</v>
      </c>
      <c r="BC622" s="137">
        <v>0</v>
      </c>
      <c r="BD622" s="137">
        <v>0</v>
      </c>
      <c r="BE622" s="137">
        <v>0</v>
      </c>
      <c r="BF622" s="137">
        <v>0</v>
      </c>
      <c r="BG622" s="137">
        <v>0</v>
      </c>
      <c r="BH622" s="137">
        <v>0</v>
      </c>
      <c r="BI622" s="137">
        <v>0</v>
      </c>
      <c r="BJ622" s="137">
        <v>0</v>
      </c>
      <c r="BK622" s="137">
        <v>0</v>
      </c>
      <c r="BL622" s="137">
        <v>0</v>
      </c>
      <c r="BM622" s="137">
        <v>0</v>
      </c>
      <c r="BN622" s="137">
        <v>0</v>
      </c>
      <c r="BO622" s="137">
        <v>0</v>
      </c>
      <c r="BP622" s="137">
        <v>0</v>
      </c>
      <c r="BR622" s="129" t="s">
        <v>153</v>
      </c>
      <c r="BS622" s="131">
        <v>0</v>
      </c>
      <c r="BT622" s="131">
        <v>0</v>
      </c>
      <c r="BU622" s="131">
        <v>0</v>
      </c>
    </row>
    <row r="623" spans="1:73" ht="17.25">
      <c r="A623" s="105"/>
      <c r="B623" s="218"/>
      <c r="C623" s="212"/>
      <c r="D623" s="215"/>
      <c r="E623" s="129" t="s">
        <v>154</v>
      </c>
      <c r="F623" s="9" t="s">
        <v>32</v>
      </c>
      <c r="G623" s="11" t="s">
        <v>33</v>
      </c>
      <c r="H623" s="11" t="s">
        <v>33</v>
      </c>
      <c r="I623" s="11" t="s">
        <v>33</v>
      </c>
      <c r="J623" s="11" t="s">
        <v>33</v>
      </c>
      <c r="K623" s="11" t="s">
        <v>33</v>
      </c>
      <c r="L623" s="11" t="s">
        <v>33</v>
      </c>
      <c r="M623" s="11" t="s">
        <v>33</v>
      </c>
      <c r="N623" s="11" t="s">
        <v>33</v>
      </c>
      <c r="O623" s="11" t="s">
        <v>33</v>
      </c>
      <c r="P623" s="11" t="s">
        <v>33</v>
      </c>
      <c r="Q623" s="11" t="s">
        <v>33</v>
      </c>
      <c r="R623" s="11" t="s">
        <v>33</v>
      </c>
      <c r="S623" s="11" t="s">
        <v>33</v>
      </c>
      <c r="T623" s="11" t="s">
        <v>33</v>
      </c>
      <c r="U623" s="11" t="s">
        <v>33</v>
      </c>
      <c r="V623" s="11" t="s">
        <v>33</v>
      </c>
      <c r="W623" s="11" t="s">
        <v>33</v>
      </c>
      <c r="X623" s="11" t="s">
        <v>33</v>
      </c>
      <c r="Y623" s="11" t="s">
        <v>33</v>
      </c>
      <c r="Z623" s="11" t="s">
        <v>33</v>
      </c>
      <c r="AA623" s="11" t="s">
        <v>33</v>
      </c>
      <c r="AB623" s="11" t="s">
        <v>33</v>
      </c>
      <c r="AC623" s="11" t="s">
        <v>33</v>
      </c>
      <c r="AD623" s="11" t="s">
        <v>33</v>
      </c>
      <c r="AE623" s="11" t="s">
        <v>33</v>
      </c>
      <c r="AF623" s="11" t="s">
        <v>33</v>
      </c>
      <c r="AG623" s="11" t="s">
        <v>33</v>
      </c>
      <c r="AH623" s="11" t="s">
        <v>33</v>
      </c>
      <c r="AI623" s="11" t="s">
        <v>33</v>
      </c>
      <c r="AJ623" s="11" t="s">
        <v>33</v>
      </c>
      <c r="AK623" s="137">
        <v>0</v>
      </c>
      <c r="AL623" s="137">
        <v>0</v>
      </c>
      <c r="AM623" s="137">
        <v>0</v>
      </c>
      <c r="AN623" s="137">
        <v>0</v>
      </c>
      <c r="AO623" s="137">
        <v>0</v>
      </c>
      <c r="AP623" s="137">
        <v>0</v>
      </c>
      <c r="AQ623" s="137">
        <v>0</v>
      </c>
      <c r="AR623" s="137">
        <v>0</v>
      </c>
      <c r="AS623" s="137">
        <v>0</v>
      </c>
      <c r="AT623" s="137">
        <v>0</v>
      </c>
      <c r="AU623" s="137">
        <v>0</v>
      </c>
      <c r="AV623" s="137">
        <v>0</v>
      </c>
      <c r="AW623" s="137">
        <v>0</v>
      </c>
      <c r="AX623" s="137">
        <v>0</v>
      </c>
      <c r="AY623" s="137">
        <v>0</v>
      </c>
      <c r="AZ623" s="137">
        <v>0</v>
      </c>
      <c r="BA623" s="137">
        <v>0</v>
      </c>
      <c r="BB623" s="137">
        <v>0</v>
      </c>
      <c r="BC623" s="137">
        <v>0</v>
      </c>
      <c r="BD623" s="137">
        <v>0</v>
      </c>
      <c r="BE623" s="137">
        <v>0</v>
      </c>
      <c r="BF623" s="137">
        <v>0</v>
      </c>
      <c r="BG623" s="137">
        <v>0</v>
      </c>
      <c r="BH623" s="137">
        <v>0</v>
      </c>
      <c r="BI623" s="137">
        <v>0</v>
      </c>
      <c r="BJ623" s="137">
        <v>0</v>
      </c>
      <c r="BK623" s="137">
        <v>0</v>
      </c>
      <c r="BL623" s="137">
        <v>0</v>
      </c>
      <c r="BM623" s="137">
        <v>0</v>
      </c>
      <c r="BN623" s="137">
        <v>0</v>
      </c>
      <c r="BO623" s="137">
        <v>0</v>
      </c>
      <c r="BP623" s="137">
        <v>0</v>
      </c>
      <c r="BR623" s="129" t="s">
        <v>154</v>
      </c>
      <c r="BS623" s="131">
        <v>0</v>
      </c>
      <c r="BT623" s="131">
        <v>0</v>
      </c>
      <c r="BU623" s="131">
        <v>0</v>
      </c>
    </row>
    <row r="624" spans="1:73" ht="17.25" customHeight="1">
      <c r="A624" s="105"/>
      <c r="B624" s="218"/>
      <c r="C624" s="212"/>
      <c r="D624" s="215"/>
      <c r="E624" s="130" t="s">
        <v>155</v>
      </c>
      <c r="F624" s="9" t="s">
        <v>32</v>
      </c>
      <c r="G624" s="138" t="s">
        <v>33</v>
      </c>
      <c r="H624" s="138" t="s">
        <v>33</v>
      </c>
      <c r="I624" s="138" t="s">
        <v>33</v>
      </c>
      <c r="J624" s="138" t="s">
        <v>33</v>
      </c>
      <c r="K624" s="138" t="s">
        <v>33</v>
      </c>
      <c r="L624" s="138" t="s">
        <v>33</v>
      </c>
      <c r="M624" s="138" t="s">
        <v>33</v>
      </c>
      <c r="N624" s="138" t="s">
        <v>33</v>
      </c>
      <c r="O624" s="138" t="s">
        <v>33</v>
      </c>
      <c r="P624" s="138" t="s">
        <v>33</v>
      </c>
      <c r="Q624" s="138" t="s">
        <v>33</v>
      </c>
      <c r="R624" s="138" t="s">
        <v>33</v>
      </c>
      <c r="S624" s="138" t="s">
        <v>33</v>
      </c>
      <c r="T624" s="138" t="s">
        <v>33</v>
      </c>
      <c r="U624" s="138" t="s">
        <v>33</v>
      </c>
      <c r="V624" s="138" t="s">
        <v>33</v>
      </c>
      <c r="W624" s="138" t="s">
        <v>33</v>
      </c>
      <c r="X624" s="138" t="s">
        <v>33</v>
      </c>
      <c r="Y624" s="138" t="s">
        <v>33</v>
      </c>
      <c r="Z624" s="138" t="s">
        <v>33</v>
      </c>
      <c r="AA624" s="138" t="s">
        <v>33</v>
      </c>
      <c r="AB624" s="138" t="s">
        <v>33</v>
      </c>
      <c r="AC624" s="138" t="s">
        <v>33</v>
      </c>
      <c r="AD624" s="138" t="s">
        <v>33</v>
      </c>
      <c r="AE624" s="138" t="s">
        <v>33</v>
      </c>
      <c r="AF624" s="138" t="s">
        <v>33</v>
      </c>
      <c r="AG624" s="138" t="s">
        <v>33</v>
      </c>
      <c r="AH624" s="138" t="s">
        <v>33</v>
      </c>
      <c r="AI624" s="138" t="s">
        <v>33</v>
      </c>
      <c r="AJ624" s="138" t="s">
        <v>33</v>
      </c>
      <c r="AK624" s="138">
        <v>0</v>
      </c>
      <c r="AL624" s="138">
        <v>0</v>
      </c>
      <c r="AM624" s="138">
        <v>0</v>
      </c>
      <c r="AN624" s="138">
        <v>0</v>
      </c>
      <c r="AO624" s="138">
        <v>0</v>
      </c>
      <c r="AP624" s="138">
        <v>0</v>
      </c>
      <c r="AQ624" s="138">
        <v>0</v>
      </c>
      <c r="AR624" s="138">
        <v>0</v>
      </c>
      <c r="AS624" s="138">
        <v>0</v>
      </c>
      <c r="AT624" s="138">
        <v>0</v>
      </c>
      <c r="AU624" s="138">
        <v>0</v>
      </c>
      <c r="AV624" s="138">
        <v>0</v>
      </c>
      <c r="AW624" s="138">
        <v>0</v>
      </c>
      <c r="AX624" s="138">
        <v>0</v>
      </c>
      <c r="AY624" s="138">
        <v>0</v>
      </c>
      <c r="AZ624" s="138">
        <v>0</v>
      </c>
      <c r="BA624" s="138">
        <v>0</v>
      </c>
      <c r="BB624" s="138">
        <v>0</v>
      </c>
      <c r="BC624" s="138">
        <v>0</v>
      </c>
      <c r="BD624" s="138">
        <v>0</v>
      </c>
      <c r="BE624" s="138">
        <v>0</v>
      </c>
      <c r="BF624" s="138">
        <v>0</v>
      </c>
      <c r="BG624" s="138">
        <v>0</v>
      </c>
      <c r="BH624" s="138">
        <v>0</v>
      </c>
      <c r="BI624" s="138">
        <v>0</v>
      </c>
      <c r="BJ624" s="138">
        <v>0</v>
      </c>
      <c r="BK624" s="138">
        <v>0</v>
      </c>
      <c r="BL624" s="138">
        <v>0</v>
      </c>
      <c r="BM624" s="138">
        <v>0</v>
      </c>
      <c r="BN624" s="138">
        <v>0</v>
      </c>
      <c r="BO624" s="138">
        <v>0</v>
      </c>
      <c r="BP624" s="138">
        <v>0</v>
      </c>
      <c r="BR624" s="130" t="s">
        <v>155</v>
      </c>
      <c r="BS624" s="132">
        <v>0</v>
      </c>
      <c r="BT624" s="132">
        <v>0</v>
      </c>
      <c r="BU624" s="132">
        <v>0</v>
      </c>
    </row>
    <row r="625" spans="1:73" ht="17.25">
      <c r="A625" s="105"/>
      <c r="B625" s="218"/>
      <c r="C625" s="212"/>
      <c r="D625" s="215"/>
      <c r="E625" s="129" t="s">
        <v>156</v>
      </c>
      <c r="F625" s="9" t="s">
        <v>32</v>
      </c>
      <c r="G625" s="11" t="s">
        <v>33</v>
      </c>
      <c r="H625" s="11" t="s">
        <v>33</v>
      </c>
      <c r="I625" s="11" t="s">
        <v>33</v>
      </c>
      <c r="J625" s="11" t="s">
        <v>33</v>
      </c>
      <c r="K625" s="11" t="s">
        <v>33</v>
      </c>
      <c r="L625" s="11" t="s">
        <v>33</v>
      </c>
      <c r="M625" s="11" t="s">
        <v>33</v>
      </c>
      <c r="N625" s="11" t="s">
        <v>33</v>
      </c>
      <c r="O625" s="11" t="s">
        <v>33</v>
      </c>
      <c r="P625" s="11" t="s">
        <v>33</v>
      </c>
      <c r="Q625" s="11" t="s">
        <v>33</v>
      </c>
      <c r="R625" s="11" t="s">
        <v>33</v>
      </c>
      <c r="S625" s="11" t="s">
        <v>33</v>
      </c>
      <c r="T625" s="11" t="s">
        <v>33</v>
      </c>
      <c r="U625" s="11" t="s">
        <v>33</v>
      </c>
      <c r="V625" s="11" t="s">
        <v>33</v>
      </c>
      <c r="W625" s="11" t="s">
        <v>33</v>
      </c>
      <c r="X625" s="11" t="s">
        <v>33</v>
      </c>
      <c r="Y625" s="11" t="s">
        <v>33</v>
      </c>
      <c r="Z625" s="11" t="s">
        <v>33</v>
      </c>
      <c r="AA625" s="11" t="s">
        <v>33</v>
      </c>
      <c r="AB625" s="11" t="s">
        <v>33</v>
      </c>
      <c r="AC625" s="11" t="s">
        <v>33</v>
      </c>
      <c r="AD625" s="11" t="s">
        <v>33</v>
      </c>
      <c r="AE625" s="11" t="s">
        <v>33</v>
      </c>
      <c r="AF625" s="11" t="s">
        <v>33</v>
      </c>
      <c r="AG625" s="11" t="s">
        <v>33</v>
      </c>
      <c r="AH625" s="11" t="s">
        <v>33</v>
      </c>
      <c r="AI625" s="11" t="s">
        <v>33</v>
      </c>
      <c r="AJ625" s="11" t="s">
        <v>33</v>
      </c>
      <c r="AK625" s="137">
        <v>0</v>
      </c>
      <c r="AL625" s="137">
        <v>0</v>
      </c>
      <c r="AM625" s="137">
        <v>0</v>
      </c>
      <c r="AN625" s="137">
        <v>0</v>
      </c>
      <c r="AO625" s="137">
        <v>0</v>
      </c>
      <c r="AP625" s="137">
        <v>0</v>
      </c>
      <c r="AQ625" s="137">
        <v>0</v>
      </c>
      <c r="AR625" s="137">
        <v>0</v>
      </c>
      <c r="AS625" s="137">
        <v>0</v>
      </c>
      <c r="AT625" s="137">
        <v>0</v>
      </c>
      <c r="AU625" s="137">
        <v>0</v>
      </c>
      <c r="AV625" s="137">
        <v>0</v>
      </c>
      <c r="AW625" s="137">
        <v>0</v>
      </c>
      <c r="AX625" s="137">
        <v>0</v>
      </c>
      <c r="AY625" s="137">
        <v>0</v>
      </c>
      <c r="AZ625" s="137">
        <v>0</v>
      </c>
      <c r="BA625" s="137">
        <v>0</v>
      </c>
      <c r="BB625" s="137">
        <v>0</v>
      </c>
      <c r="BC625" s="137">
        <v>0</v>
      </c>
      <c r="BD625" s="137">
        <v>0</v>
      </c>
      <c r="BE625" s="137">
        <v>0</v>
      </c>
      <c r="BF625" s="137">
        <v>0</v>
      </c>
      <c r="BG625" s="137">
        <v>0</v>
      </c>
      <c r="BH625" s="137">
        <v>0</v>
      </c>
      <c r="BI625" s="137">
        <v>0</v>
      </c>
      <c r="BJ625" s="137">
        <v>0</v>
      </c>
      <c r="BK625" s="137">
        <v>0</v>
      </c>
      <c r="BL625" s="137">
        <v>0</v>
      </c>
      <c r="BM625" s="137">
        <v>0</v>
      </c>
      <c r="BN625" s="137">
        <v>0</v>
      </c>
      <c r="BO625" s="137">
        <v>0</v>
      </c>
      <c r="BP625" s="137">
        <v>0</v>
      </c>
      <c r="BR625" s="129" t="s">
        <v>156</v>
      </c>
      <c r="BS625" s="131">
        <v>0</v>
      </c>
      <c r="BT625" s="131">
        <v>0</v>
      </c>
      <c r="BU625" s="131">
        <v>0</v>
      </c>
    </row>
    <row r="626" spans="1:73" ht="17.25">
      <c r="A626" s="105"/>
      <c r="B626" s="218"/>
      <c r="C626" s="212"/>
      <c r="D626" s="215"/>
      <c r="E626" s="129" t="s">
        <v>157</v>
      </c>
      <c r="F626" s="9" t="s">
        <v>32</v>
      </c>
      <c r="G626" s="11" t="s">
        <v>33</v>
      </c>
      <c r="H626" s="11" t="s">
        <v>33</v>
      </c>
      <c r="I626" s="11" t="s">
        <v>33</v>
      </c>
      <c r="J626" s="11" t="s">
        <v>33</v>
      </c>
      <c r="K626" s="11" t="s">
        <v>33</v>
      </c>
      <c r="L626" s="11" t="s">
        <v>33</v>
      </c>
      <c r="M626" s="11" t="s">
        <v>33</v>
      </c>
      <c r="N626" s="11" t="s">
        <v>33</v>
      </c>
      <c r="O626" s="11" t="s">
        <v>33</v>
      </c>
      <c r="P626" s="11" t="s">
        <v>33</v>
      </c>
      <c r="Q626" s="11" t="s">
        <v>33</v>
      </c>
      <c r="R626" s="11" t="s">
        <v>33</v>
      </c>
      <c r="S626" s="11" t="s">
        <v>33</v>
      </c>
      <c r="T626" s="11" t="s">
        <v>33</v>
      </c>
      <c r="U626" s="11" t="s">
        <v>33</v>
      </c>
      <c r="V626" s="11" t="s">
        <v>33</v>
      </c>
      <c r="W626" s="11" t="s">
        <v>33</v>
      </c>
      <c r="X626" s="11" t="s">
        <v>33</v>
      </c>
      <c r="Y626" s="11" t="s">
        <v>33</v>
      </c>
      <c r="Z626" s="11" t="s">
        <v>33</v>
      </c>
      <c r="AA626" s="11" t="s">
        <v>33</v>
      </c>
      <c r="AB626" s="11" t="s">
        <v>33</v>
      </c>
      <c r="AC626" s="11" t="s">
        <v>33</v>
      </c>
      <c r="AD626" s="11" t="s">
        <v>33</v>
      </c>
      <c r="AE626" s="11" t="s">
        <v>33</v>
      </c>
      <c r="AF626" s="11" t="s">
        <v>33</v>
      </c>
      <c r="AG626" s="11" t="s">
        <v>33</v>
      </c>
      <c r="AH626" s="11" t="s">
        <v>33</v>
      </c>
      <c r="AI626" s="11" t="s">
        <v>33</v>
      </c>
      <c r="AJ626" s="11" t="s">
        <v>33</v>
      </c>
      <c r="AK626" s="137">
        <v>0</v>
      </c>
      <c r="AL626" s="137">
        <v>0</v>
      </c>
      <c r="AM626" s="137">
        <v>0</v>
      </c>
      <c r="AN626" s="137">
        <v>0</v>
      </c>
      <c r="AO626" s="137">
        <v>0</v>
      </c>
      <c r="AP626" s="137">
        <v>0</v>
      </c>
      <c r="AQ626" s="137">
        <v>0</v>
      </c>
      <c r="AR626" s="137">
        <v>0</v>
      </c>
      <c r="AS626" s="137">
        <v>0</v>
      </c>
      <c r="AT626" s="137">
        <v>0</v>
      </c>
      <c r="AU626" s="137">
        <v>0</v>
      </c>
      <c r="AV626" s="137">
        <v>0</v>
      </c>
      <c r="AW626" s="137">
        <v>0</v>
      </c>
      <c r="AX626" s="137">
        <v>0</v>
      </c>
      <c r="AY626" s="137">
        <v>0</v>
      </c>
      <c r="AZ626" s="137">
        <v>0</v>
      </c>
      <c r="BA626" s="137">
        <v>0</v>
      </c>
      <c r="BB626" s="137">
        <v>0</v>
      </c>
      <c r="BC626" s="137">
        <v>0</v>
      </c>
      <c r="BD626" s="137">
        <v>0</v>
      </c>
      <c r="BE626" s="137">
        <v>0</v>
      </c>
      <c r="BF626" s="137">
        <v>0</v>
      </c>
      <c r="BG626" s="137">
        <v>0</v>
      </c>
      <c r="BH626" s="137">
        <v>0</v>
      </c>
      <c r="BI626" s="137">
        <v>0</v>
      </c>
      <c r="BJ626" s="137">
        <v>0</v>
      </c>
      <c r="BK626" s="137">
        <v>0</v>
      </c>
      <c r="BL626" s="137">
        <v>0</v>
      </c>
      <c r="BM626" s="137">
        <v>0</v>
      </c>
      <c r="BN626" s="137">
        <v>0</v>
      </c>
      <c r="BO626" s="137">
        <v>0</v>
      </c>
      <c r="BP626" s="137">
        <v>0</v>
      </c>
      <c r="BR626" s="129" t="s">
        <v>157</v>
      </c>
      <c r="BS626" s="131">
        <v>0</v>
      </c>
      <c r="BT626" s="131">
        <v>0</v>
      </c>
      <c r="BU626" s="131">
        <v>0</v>
      </c>
    </row>
    <row r="627" spans="1:73" ht="17.25">
      <c r="A627" s="105"/>
      <c r="B627" s="218"/>
      <c r="C627" s="212"/>
      <c r="D627" s="215"/>
      <c r="E627" s="129" t="s">
        <v>158</v>
      </c>
      <c r="F627" s="9" t="s">
        <v>32</v>
      </c>
      <c r="G627" s="11" t="s">
        <v>33</v>
      </c>
      <c r="H627" s="11" t="s">
        <v>33</v>
      </c>
      <c r="I627" s="11" t="s">
        <v>33</v>
      </c>
      <c r="J627" s="11" t="s">
        <v>33</v>
      </c>
      <c r="K627" s="11" t="s">
        <v>33</v>
      </c>
      <c r="L627" s="11" t="s">
        <v>33</v>
      </c>
      <c r="M627" s="11" t="s">
        <v>33</v>
      </c>
      <c r="N627" s="11" t="s">
        <v>33</v>
      </c>
      <c r="O627" s="11" t="s">
        <v>33</v>
      </c>
      <c r="P627" s="11" t="s">
        <v>33</v>
      </c>
      <c r="Q627" s="11" t="s">
        <v>33</v>
      </c>
      <c r="R627" s="11" t="s">
        <v>33</v>
      </c>
      <c r="S627" s="11" t="s">
        <v>33</v>
      </c>
      <c r="T627" s="11" t="s">
        <v>33</v>
      </c>
      <c r="U627" s="11" t="s">
        <v>33</v>
      </c>
      <c r="V627" s="11" t="s">
        <v>33</v>
      </c>
      <c r="W627" s="11" t="s">
        <v>33</v>
      </c>
      <c r="X627" s="11" t="s">
        <v>33</v>
      </c>
      <c r="Y627" s="11" t="s">
        <v>33</v>
      </c>
      <c r="Z627" s="11" t="s">
        <v>33</v>
      </c>
      <c r="AA627" s="11" t="s">
        <v>33</v>
      </c>
      <c r="AB627" s="11" t="s">
        <v>33</v>
      </c>
      <c r="AC627" s="11" t="s">
        <v>33</v>
      </c>
      <c r="AD627" s="11" t="s">
        <v>33</v>
      </c>
      <c r="AE627" s="11" t="s">
        <v>33</v>
      </c>
      <c r="AF627" s="11" t="s">
        <v>33</v>
      </c>
      <c r="AG627" s="11" t="s">
        <v>33</v>
      </c>
      <c r="AH627" s="11" t="s">
        <v>33</v>
      </c>
      <c r="AI627" s="11" t="s">
        <v>33</v>
      </c>
      <c r="AJ627" s="11" t="s">
        <v>33</v>
      </c>
      <c r="AK627" s="137">
        <v>0</v>
      </c>
      <c r="AL627" s="137">
        <v>0</v>
      </c>
      <c r="AM627" s="137">
        <v>0</v>
      </c>
      <c r="AN627" s="137">
        <v>0</v>
      </c>
      <c r="AO627" s="137">
        <v>0</v>
      </c>
      <c r="AP627" s="137">
        <v>0</v>
      </c>
      <c r="AQ627" s="137">
        <v>0</v>
      </c>
      <c r="AR627" s="137">
        <v>0</v>
      </c>
      <c r="AS627" s="137">
        <v>0</v>
      </c>
      <c r="AT627" s="137">
        <v>0</v>
      </c>
      <c r="AU627" s="137">
        <v>0</v>
      </c>
      <c r="AV627" s="137">
        <v>0</v>
      </c>
      <c r="AW627" s="137">
        <v>0</v>
      </c>
      <c r="AX627" s="137">
        <v>0</v>
      </c>
      <c r="AY627" s="137">
        <v>0</v>
      </c>
      <c r="AZ627" s="137">
        <v>0</v>
      </c>
      <c r="BA627" s="137">
        <v>0</v>
      </c>
      <c r="BB627" s="137">
        <v>0</v>
      </c>
      <c r="BC627" s="137">
        <v>0</v>
      </c>
      <c r="BD627" s="137">
        <v>0</v>
      </c>
      <c r="BE627" s="137">
        <v>0</v>
      </c>
      <c r="BF627" s="137">
        <v>0</v>
      </c>
      <c r="BG627" s="137">
        <v>0</v>
      </c>
      <c r="BH627" s="137">
        <v>0</v>
      </c>
      <c r="BI627" s="137">
        <v>0</v>
      </c>
      <c r="BJ627" s="137">
        <v>0</v>
      </c>
      <c r="BK627" s="137">
        <v>0</v>
      </c>
      <c r="BL627" s="137">
        <v>0</v>
      </c>
      <c r="BM627" s="137">
        <v>0</v>
      </c>
      <c r="BN627" s="137">
        <v>0</v>
      </c>
      <c r="BO627" s="137">
        <v>0</v>
      </c>
      <c r="BP627" s="137">
        <v>0</v>
      </c>
      <c r="BR627" s="129" t="s">
        <v>158</v>
      </c>
      <c r="BS627" s="131">
        <v>0</v>
      </c>
      <c r="BT627" s="131">
        <v>0</v>
      </c>
      <c r="BU627" s="131">
        <v>0</v>
      </c>
    </row>
    <row r="628" spans="1:73" ht="17.25">
      <c r="A628" s="105"/>
      <c r="B628" s="218"/>
      <c r="C628" s="212"/>
      <c r="D628" s="215"/>
      <c r="E628" s="129" t="s">
        <v>159</v>
      </c>
      <c r="F628" s="9" t="s">
        <v>32</v>
      </c>
      <c r="G628" s="11" t="s">
        <v>33</v>
      </c>
      <c r="H628" s="11" t="s">
        <v>33</v>
      </c>
      <c r="I628" s="11" t="s">
        <v>33</v>
      </c>
      <c r="J628" s="11" t="s">
        <v>33</v>
      </c>
      <c r="K628" s="11" t="s">
        <v>33</v>
      </c>
      <c r="L628" s="11" t="s">
        <v>33</v>
      </c>
      <c r="M628" s="11" t="s">
        <v>33</v>
      </c>
      <c r="N628" s="11" t="s">
        <v>33</v>
      </c>
      <c r="O628" s="11" t="s">
        <v>33</v>
      </c>
      <c r="P628" s="11" t="s">
        <v>33</v>
      </c>
      <c r="Q628" s="11" t="s">
        <v>33</v>
      </c>
      <c r="R628" s="11" t="s">
        <v>33</v>
      </c>
      <c r="S628" s="11" t="s">
        <v>33</v>
      </c>
      <c r="T628" s="11" t="s">
        <v>33</v>
      </c>
      <c r="U628" s="11" t="s">
        <v>33</v>
      </c>
      <c r="V628" s="11" t="s">
        <v>33</v>
      </c>
      <c r="W628" s="11" t="s">
        <v>33</v>
      </c>
      <c r="X628" s="11" t="s">
        <v>33</v>
      </c>
      <c r="Y628" s="11" t="s">
        <v>33</v>
      </c>
      <c r="Z628" s="11" t="s">
        <v>33</v>
      </c>
      <c r="AA628" s="11" t="s">
        <v>33</v>
      </c>
      <c r="AB628" s="11" t="s">
        <v>33</v>
      </c>
      <c r="AC628" s="11" t="s">
        <v>33</v>
      </c>
      <c r="AD628" s="11" t="s">
        <v>33</v>
      </c>
      <c r="AE628" s="11" t="s">
        <v>33</v>
      </c>
      <c r="AF628" s="11" t="s">
        <v>33</v>
      </c>
      <c r="AG628" s="11" t="s">
        <v>33</v>
      </c>
      <c r="AH628" s="11" t="s">
        <v>33</v>
      </c>
      <c r="AI628" s="11" t="s">
        <v>33</v>
      </c>
      <c r="AJ628" s="11" t="s">
        <v>33</v>
      </c>
      <c r="AK628" s="137">
        <v>0</v>
      </c>
      <c r="AL628" s="137">
        <v>0</v>
      </c>
      <c r="AM628" s="137">
        <v>0</v>
      </c>
      <c r="AN628" s="137">
        <v>0</v>
      </c>
      <c r="AO628" s="137">
        <v>0</v>
      </c>
      <c r="AP628" s="137">
        <v>0</v>
      </c>
      <c r="AQ628" s="137">
        <v>0</v>
      </c>
      <c r="AR628" s="137">
        <v>0</v>
      </c>
      <c r="AS628" s="137">
        <v>0</v>
      </c>
      <c r="AT628" s="137">
        <v>0</v>
      </c>
      <c r="AU628" s="137">
        <v>0</v>
      </c>
      <c r="AV628" s="137">
        <v>0</v>
      </c>
      <c r="AW628" s="137">
        <v>0</v>
      </c>
      <c r="AX628" s="137">
        <v>0</v>
      </c>
      <c r="AY628" s="137">
        <v>0</v>
      </c>
      <c r="AZ628" s="137">
        <v>0</v>
      </c>
      <c r="BA628" s="137">
        <v>0</v>
      </c>
      <c r="BB628" s="137">
        <v>0</v>
      </c>
      <c r="BC628" s="137">
        <v>0</v>
      </c>
      <c r="BD628" s="137">
        <v>0</v>
      </c>
      <c r="BE628" s="137">
        <v>0</v>
      </c>
      <c r="BF628" s="137">
        <v>0</v>
      </c>
      <c r="BG628" s="137">
        <v>0</v>
      </c>
      <c r="BH628" s="137">
        <v>0</v>
      </c>
      <c r="BI628" s="137">
        <v>0</v>
      </c>
      <c r="BJ628" s="137">
        <v>0</v>
      </c>
      <c r="BK628" s="137">
        <v>0</v>
      </c>
      <c r="BL628" s="137">
        <v>0</v>
      </c>
      <c r="BM628" s="137">
        <v>0</v>
      </c>
      <c r="BN628" s="137">
        <v>0</v>
      </c>
      <c r="BO628" s="137">
        <v>0</v>
      </c>
      <c r="BP628" s="137">
        <v>0</v>
      </c>
      <c r="BR628" s="129" t="s">
        <v>159</v>
      </c>
      <c r="BS628" s="131">
        <v>0</v>
      </c>
      <c r="BT628" s="131">
        <v>0</v>
      </c>
      <c r="BU628" s="131">
        <v>0</v>
      </c>
    </row>
    <row r="629" spans="1:73" ht="17.25">
      <c r="A629" s="105"/>
      <c r="B629" s="218"/>
      <c r="C629" s="212"/>
      <c r="D629" s="215"/>
      <c r="E629" s="129" t="s">
        <v>160</v>
      </c>
      <c r="F629" s="9" t="s">
        <v>32</v>
      </c>
      <c r="G629" s="11" t="s">
        <v>33</v>
      </c>
      <c r="H629" s="11" t="s">
        <v>33</v>
      </c>
      <c r="I629" s="11" t="s">
        <v>33</v>
      </c>
      <c r="J629" s="11" t="s">
        <v>33</v>
      </c>
      <c r="K629" s="11" t="s">
        <v>33</v>
      </c>
      <c r="L629" s="11" t="s">
        <v>33</v>
      </c>
      <c r="M629" s="11" t="s">
        <v>33</v>
      </c>
      <c r="N629" s="11" t="s">
        <v>33</v>
      </c>
      <c r="O629" s="11" t="s">
        <v>33</v>
      </c>
      <c r="P629" s="11" t="s">
        <v>33</v>
      </c>
      <c r="Q629" s="11" t="s">
        <v>33</v>
      </c>
      <c r="R629" s="11" t="s">
        <v>33</v>
      </c>
      <c r="S629" s="11" t="s">
        <v>33</v>
      </c>
      <c r="T629" s="11" t="s">
        <v>33</v>
      </c>
      <c r="U629" s="11" t="s">
        <v>33</v>
      </c>
      <c r="V629" s="11" t="s">
        <v>33</v>
      </c>
      <c r="W629" s="11" t="s">
        <v>33</v>
      </c>
      <c r="X629" s="11" t="s">
        <v>33</v>
      </c>
      <c r="Y629" s="11" t="s">
        <v>33</v>
      </c>
      <c r="Z629" s="11" t="s">
        <v>33</v>
      </c>
      <c r="AA629" s="11" t="s">
        <v>33</v>
      </c>
      <c r="AB629" s="11" t="s">
        <v>33</v>
      </c>
      <c r="AC629" s="11" t="s">
        <v>33</v>
      </c>
      <c r="AD629" s="11" t="s">
        <v>33</v>
      </c>
      <c r="AE629" s="11" t="s">
        <v>33</v>
      </c>
      <c r="AF629" s="11" t="s">
        <v>33</v>
      </c>
      <c r="AG629" s="11" t="s">
        <v>33</v>
      </c>
      <c r="AH629" s="11" t="s">
        <v>33</v>
      </c>
      <c r="AI629" s="11" t="s">
        <v>33</v>
      </c>
      <c r="AJ629" s="11" t="s">
        <v>33</v>
      </c>
      <c r="AK629" s="137">
        <v>0</v>
      </c>
      <c r="AL629" s="137">
        <v>0</v>
      </c>
      <c r="AM629" s="137">
        <v>0</v>
      </c>
      <c r="AN629" s="137">
        <v>0</v>
      </c>
      <c r="AO629" s="137">
        <v>0</v>
      </c>
      <c r="AP629" s="137">
        <v>0</v>
      </c>
      <c r="AQ629" s="137">
        <v>0</v>
      </c>
      <c r="AR629" s="137">
        <v>0</v>
      </c>
      <c r="AS629" s="137">
        <v>0</v>
      </c>
      <c r="AT629" s="137">
        <v>0</v>
      </c>
      <c r="AU629" s="137">
        <v>0</v>
      </c>
      <c r="AV629" s="137">
        <v>0</v>
      </c>
      <c r="AW629" s="137">
        <v>0</v>
      </c>
      <c r="AX629" s="137">
        <v>0</v>
      </c>
      <c r="AY629" s="137">
        <v>0</v>
      </c>
      <c r="AZ629" s="137">
        <v>0</v>
      </c>
      <c r="BA629" s="137">
        <v>0</v>
      </c>
      <c r="BB629" s="137">
        <v>0</v>
      </c>
      <c r="BC629" s="137">
        <v>0</v>
      </c>
      <c r="BD629" s="137">
        <v>0</v>
      </c>
      <c r="BE629" s="137">
        <v>0</v>
      </c>
      <c r="BF629" s="137">
        <v>0</v>
      </c>
      <c r="BG629" s="137">
        <v>0</v>
      </c>
      <c r="BH629" s="137">
        <v>0</v>
      </c>
      <c r="BI629" s="137">
        <v>0</v>
      </c>
      <c r="BJ629" s="137">
        <v>0</v>
      </c>
      <c r="BK629" s="137">
        <v>0</v>
      </c>
      <c r="BL629" s="137">
        <v>0</v>
      </c>
      <c r="BM629" s="137">
        <v>0</v>
      </c>
      <c r="BN629" s="137">
        <v>0</v>
      </c>
      <c r="BO629" s="137">
        <v>0</v>
      </c>
      <c r="BP629" s="137">
        <v>0</v>
      </c>
      <c r="BR629" s="129" t="s">
        <v>160</v>
      </c>
      <c r="BS629" s="131">
        <v>0</v>
      </c>
      <c r="BT629" s="131">
        <v>0</v>
      </c>
      <c r="BU629" s="131">
        <v>0</v>
      </c>
    </row>
    <row r="630" spans="1:73" ht="17.25" customHeight="1">
      <c r="A630" s="105"/>
      <c r="B630" s="218"/>
      <c r="C630" s="212"/>
      <c r="D630" s="215"/>
      <c r="E630" s="130" t="s">
        <v>161</v>
      </c>
      <c r="F630" s="9" t="s">
        <v>32</v>
      </c>
      <c r="G630" s="138" t="s">
        <v>33</v>
      </c>
      <c r="H630" s="138" t="s">
        <v>33</v>
      </c>
      <c r="I630" s="138" t="s">
        <v>33</v>
      </c>
      <c r="J630" s="138" t="s">
        <v>33</v>
      </c>
      <c r="K630" s="138" t="s">
        <v>33</v>
      </c>
      <c r="L630" s="138" t="s">
        <v>33</v>
      </c>
      <c r="M630" s="138" t="s">
        <v>33</v>
      </c>
      <c r="N630" s="138" t="s">
        <v>33</v>
      </c>
      <c r="O630" s="138" t="s">
        <v>33</v>
      </c>
      <c r="P630" s="138" t="s">
        <v>33</v>
      </c>
      <c r="Q630" s="138" t="s">
        <v>33</v>
      </c>
      <c r="R630" s="138" t="s">
        <v>33</v>
      </c>
      <c r="S630" s="138" t="s">
        <v>33</v>
      </c>
      <c r="T630" s="138" t="s">
        <v>33</v>
      </c>
      <c r="U630" s="138" t="s">
        <v>33</v>
      </c>
      <c r="V630" s="138" t="s">
        <v>33</v>
      </c>
      <c r="W630" s="138" t="s">
        <v>33</v>
      </c>
      <c r="X630" s="138" t="s">
        <v>33</v>
      </c>
      <c r="Y630" s="138" t="s">
        <v>33</v>
      </c>
      <c r="Z630" s="138" t="s">
        <v>33</v>
      </c>
      <c r="AA630" s="138" t="s">
        <v>33</v>
      </c>
      <c r="AB630" s="138" t="s">
        <v>33</v>
      </c>
      <c r="AC630" s="138" t="s">
        <v>33</v>
      </c>
      <c r="AD630" s="138" t="s">
        <v>33</v>
      </c>
      <c r="AE630" s="138" t="s">
        <v>33</v>
      </c>
      <c r="AF630" s="138" t="s">
        <v>33</v>
      </c>
      <c r="AG630" s="138" t="s">
        <v>33</v>
      </c>
      <c r="AH630" s="138" t="s">
        <v>33</v>
      </c>
      <c r="AI630" s="138" t="s">
        <v>33</v>
      </c>
      <c r="AJ630" s="138" t="s">
        <v>33</v>
      </c>
      <c r="AK630" s="138">
        <v>0</v>
      </c>
      <c r="AL630" s="138">
        <v>0</v>
      </c>
      <c r="AM630" s="138">
        <v>0</v>
      </c>
      <c r="AN630" s="138">
        <v>0</v>
      </c>
      <c r="AO630" s="138">
        <v>0</v>
      </c>
      <c r="AP630" s="138">
        <v>0</v>
      </c>
      <c r="AQ630" s="138">
        <v>0</v>
      </c>
      <c r="AR630" s="138">
        <v>0</v>
      </c>
      <c r="AS630" s="138">
        <v>0</v>
      </c>
      <c r="AT630" s="138">
        <v>0</v>
      </c>
      <c r="AU630" s="138">
        <v>0</v>
      </c>
      <c r="AV630" s="138">
        <v>0</v>
      </c>
      <c r="AW630" s="138">
        <v>0</v>
      </c>
      <c r="AX630" s="138">
        <v>0</v>
      </c>
      <c r="AY630" s="138">
        <v>0</v>
      </c>
      <c r="AZ630" s="138">
        <v>0</v>
      </c>
      <c r="BA630" s="138">
        <v>0</v>
      </c>
      <c r="BB630" s="138">
        <v>0</v>
      </c>
      <c r="BC630" s="138">
        <v>0</v>
      </c>
      <c r="BD630" s="138">
        <v>0</v>
      </c>
      <c r="BE630" s="138">
        <v>0</v>
      </c>
      <c r="BF630" s="138">
        <v>0</v>
      </c>
      <c r="BG630" s="138">
        <v>0</v>
      </c>
      <c r="BH630" s="138">
        <v>0</v>
      </c>
      <c r="BI630" s="138">
        <v>0</v>
      </c>
      <c r="BJ630" s="138">
        <v>0</v>
      </c>
      <c r="BK630" s="138">
        <v>0</v>
      </c>
      <c r="BL630" s="138">
        <v>0</v>
      </c>
      <c r="BM630" s="138">
        <v>0</v>
      </c>
      <c r="BN630" s="138">
        <v>0</v>
      </c>
      <c r="BO630" s="138">
        <v>0</v>
      </c>
      <c r="BP630" s="138">
        <v>0</v>
      </c>
      <c r="BR630" s="130" t="s">
        <v>161</v>
      </c>
      <c r="BS630" s="132">
        <v>0</v>
      </c>
      <c r="BT630" s="132">
        <v>0</v>
      </c>
      <c r="BU630" s="132">
        <v>0</v>
      </c>
    </row>
    <row r="631" spans="1:73" ht="17.25">
      <c r="A631" s="105"/>
      <c r="B631" s="218"/>
      <c r="C631" s="212"/>
      <c r="D631" s="215"/>
      <c r="E631" s="129" t="s">
        <v>226</v>
      </c>
      <c r="F631" s="9" t="s">
        <v>32</v>
      </c>
      <c r="G631" s="11" t="s">
        <v>33</v>
      </c>
      <c r="H631" s="11" t="s">
        <v>33</v>
      </c>
      <c r="I631" s="11" t="s">
        <v>33</v>
      </c>
      <c r="J631" s="11" t="s">
        <v>33</v>
      </c>
      <c r="K631" s="11" t="s">
        <v>33</v>
      </c>
      <c r="L631" s="11" t="s">
        <v>33</v>
      </c>
      <c r="M631" s="11" t="s">
        <v>33</v>
      </c>
      <c r="N631" s="11" t="s">
        <v>33</v>
      </c>
      <c r="O631" s="11" t="s">
        <v>33</v>
      </c>
      <c r="P631" s="11" t="s">
        <v>33</v>
      </c>
      <c r="Q631" s="11" t="s">
        <v>33</v>
      </c>
      <c r="R631" s="11" t="s">
        <v>33</v>
      </c>
      <c r="S631" s="11" t="s">
        <v>33</v>
      </c>
      <c r="T631" s="11" t="s">
        <v>33</v>
      </c>
      <c r="U631" s="11" t="s">
        <v>33</v>
      </c>
      <c r="V631" s="11" t="s">
        <v>33</v>
      </c>
      <c r="W631" s="11" t="s">
        <v>33</v>
      </c>
      <c r="X631" s="11" t="s">
        <v>33</v>
      </c>
      <c r="Y631" s="11" t="s">
        <v>33</v>
      </c>
      <c r="Z631" s="11" t="s">
        <v>33</v>
      </c>
      <c r="AA631" s="11" t="s">
        <v>33</v>
      </c>
      <c r="AB631" s="11" t="s">
        <v>33</v>
      </c>
      <c r="AC631" s="11" t="s">
        <v>33</v>
      </c>
      <c r="AD631" s="11" t="s">
        <v>33</v>
      </c>
      <c r="AE631" s="11" t="s">
        <v>33</v>
      </c>
      <c r="AF631" s="11" t="s">
        <v>33</v>
      </c>
      <c r="AG631" s="11" t="s">
        <v>33</v>
      </c>
      <c r="AH631" s="11" t="s">
        <v>33</v>
      </c>
      <c r="AI631" s="11" t="s">
        <v>33</v>
      </c>
      <c r="AJ631" s="11" t="s">
        <v>33</v>
      </c>
      <c r="AK631" s="135">
        <v>16.144724436880232</v>
      </c>
      <c r="AL631" s="135">
        <v>16.296300855091467</v>
      </c>
      <c r="AM631" s="135">
        <v>16.451541451051284</v>
      </c>
      <c r="AN631" s="135">
        <v>16.53153627783432</v>
      </c>
      <c r="AO631" s="135">
        <v>16.625140706289514</v>
      </c>
      <c r="AP631" s="135">
        <v>16.691081469915531</v>
      </c>
      <c r="AQ631" s="135">
        <v>16.793709034402077</v>
      </c>
      <c r="AR631" s="135">
        <v>16.875920944352831</v>
      </c>
      <c r="AS631" s="135">
        <v>16.943455403055875</v>
      </c>
      <c r="AT631" s="135">
        <v>16.993792763278503</v>
      </c>
      <c r="AU631" s="135">
        <v>17.001088090910997</v>
      </c>
      <c r="AV631" s="135">
        <v>16.955297383887714</v>
      </c>
      <c r="AW631" s="135">
        <v>16.385076937783769</v>
      </c>
      <c r="AX631" s="135">
        <v>15.785991886908475</v>
      </c>
      <c r="AY631" s="135">
        <v>15.549250721673506</v>
      </c>
      <c r="AZ631" s="135">
        <v>14.144196421199519</v>
      </c>
      <c r="BA631" s="135">
        <v>12.948167707148823</v>
      </c>
      <c r="BB631" s="135">
        <v>11.965424703595762</v>
      </c>
      <c r="BC631" s="135">
        <v>11.518580591744531</v>
      </c>
      <c r="BD631" s="135">
        <v>10.770271991526018</v>
      </c>
      <c r="BE631" s="135">
        <v>9.4472760045654169</v>
      </c>
      <c r="BF631" s="135">
        <v>8.6551321023969496</v>
      </c>
      <c r="BG631" s="135">
        <v>7.3318717976827248</v>
      </c>
      <c r="BH631" s="135">
        <v>6.7946428558026604</v>
      </c>
      <c r="BI631" s="135">
        <v>5.9452657046076904</v>
      </c>
      <c r="BJ631" s="135">
        <v>5.0212113034953987</v>
      </c>
      <c r="BK631" s="135">
        <v>3.8966549757952724</v>
      </c>
      <c r="BL631" s="135">
        <v>3.2851869930907136</v>
      </c>
      <c r="BM631" s="135">
        <v>2.8385835806035886</v>
      </c>
      <c r="BN631" s="135">
        <v>2.4886895863905329</v>
      </c>
      <c r="BO631" s="135">
        <v>2.3705090788315428</v>
      </c>
      <c r="BP631" s="135">
        <v>2.4883786491193343</v>
      </c>
      <c r="BR631" s="129" t="s">
        <v>226</v>
      </c>
      <c r="BS631" s="131">
        <v>-0.85317128898053751</v>
      </c>
      <c r="BT631" s="131">
        <v>-4.7487042259212825E-2</v>
      </c>
      <c r="BU631" s="131">
        <v>4.9723315274494119E-2</v>
      </c>
    </row>
    <row r="632" spans="1:73" ht="17.25">
      <c r="A632" s="105"/>
      <c r="B632" s="218"/>
      <c r="C632" s="212"/>
      <c r="D632" s="215"/>
      <c r="E632" s="165" t="s">
        <v>227</v>
      </c>
      <c r="F632" s="9" t="s">
        <v>32</v>
      </c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35">
        <v>0.8185247405949696</v>
      </c>
      <c r="AL632" s="135">
        <v>0.83461956767958168</v>
      </c>
      <c r="AM632" s="135">
        <v>0.8508377834817813</v>
      </c>
      <c r="AN632" s="135">
        <v>0.850906393909451</v>
      </c>
      <c r="AO632" s="135">
        <v>0.86939246378579671</v>
      </c>
      <c r="AP632" s="135">
        <v>0.86586886523473217</v>
      </c>
      <c r="AQ632" s="135">
        <v>0.88135301010269673</v>
      </c>
      <c r="AR632" s="135">
        <v>0.89697667039828177</v>
      </c>
      <c r="AS632" s="135">
        <v>0.89284677437018389</v>
      </c>
      <c r="AT632" s="135">
        <v>0.90032112141417908</v>
      </c>
      <c r="AU632" s="135">
        <v>0.90570472164839155</v>
      </c>
      <c r="AV632" s="135">
        <v>0.88253299888519254</v>
      </c>
      <c r="AW632" s="135">
        <v>0.85503293517867984</v>
      </c>
      <c r="AX632" s="135">
        <v>0.81324844092824311</v>
      </c>
      <c r="AY632" s="135">
        <v>0.80510583366883959</v>
      </c>
      <c r="AZ632" s="135">
        <v>0.74123845658873799</v>
      </c>
      <c r="BA632" s="135">
        <v>0.68564267889885011</v>
      </c>
      <c r="BB632" s="135">
        <v>0.62661084071300277</v>
      </c>
      <c r="BC632" s="135">
        <v>0.60026415211678918</v>
      </c>
      <c r="BD632" s="135">
        <v>0.56132164643637805</v>
      </c>
      <c r="BE632" s="135">
        <v>0.50494036539171183</v>
      </c>
      <c r="BF632" s="135">
        <v>0.44097371169395644</v>
      </c>
      <c r="BG632" s="135">
        <v>0.37731897902275069</v>
      </c>
      <c r="BH632" s="135">
        <v>0.34605336544451104</v>
      </c>
      <c r="BI632" s="135">
        <v>0.30376438186341498</v>
      </c>
      <c r="BJ632" s="135">
        <v>0.26289802832129155</v>
      </c>
      <c r="BK632" s="135">
        <v>0.20870759964062069</v>
      </c>
      <c r="BL632" s="135">
        <v>0.1876679401055813</v>
      </c>
      <c r="BM632" s="135">
        <v>0.18163247686128792</v>
      </c>
      <c r="BN632" s="135">
        <v>0.16996094964649677</v>
      </c>
      <c r="BO632" s="135">
        <v>0.16916910614585884</v>
      </c>
      <c r="BP632" s="135">
        <v>0.19176275568682344</v>
      </c>
      <c r="BR632" s="129" t="s">
        <v>227</v>
      </c>
      <c r="BS632" s="131">
        <v>-0.79332438256796833</v>
      </c>
      <c r="BT632" s="131">
        <v>-4.6589731481548931E-3</v>
      </c>
      <c r="BU632" s="131">
        <v>0.13355659349221949</v>
      </c>
    </row>
    <row r="633" spans="1:73" ht="17.25">
      <c r="A633" s="105"/>
      <c r="B633" s="218"/>
      <c r="C633" s="212"/>
      <c r="D633" s="215"/>
      <c r="E633" s="124" t="s">
        <v>228</v>
      </c>
      <c r="F633" s="9" t="s">
        <v>32</v>
      </c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25">
        <v>16.963249177475202</v>
      </c>
      <c r="AL633" s="125">
        <v>17.130920422771048</v>
      </c>
      <c r="AM633" s="125">
        <v>17.302379234533067</v>
      </c>
      <c r="AN633" s="125">
        <v>17.382442671743771</v>
      </c>
      <c r="AO633" s="125">
        <v>17.494533170075311</v>
      </c>
      <c r="AP633" s="125">
        <v>17.556950335150262</v>
      </c>
      <c r="AQ633" s="125">
        <v>17.675062044504774</v>
      </c>
      <c r="AR633" s="125">
        <v>17.772897614751113</v>
      </c>
      <c r="AS633" s="125">
        <v>17.83630217742606</v>
      </c>
      <c r="AT633" s="125">
        <v>17.894113884692683</v>
      </c>
      <c r="AU633" s="125">
        <v>17.906792812559388</v>
      </c>
      <c r="AV633" s="125">
        <v>17.837830382772907</v>
      </c>
      <c r="AW633" s="125">
        <v>17.240109872962449</v>
      </c>
      <c r="AX633" s="125">
        <v>16.599240327836718</v>
      </c>
      <c r="AY633" s="125">
        <v>16.354356555342346</v>
      </c>
      <c r="AZ633" s="125">
        <v>14.885434877788256</v>
      </c>
      <c r="BA633" s="125">
        <v>13.633810386047672</v>
      </c>
      <c r="BB633" s="125">
        <v>12.592035544308764</v>
      </c>
      <c r="BC633" s="125">
        <v>12.11884474386132</v>
      </c>
      <c r="BD633" s="125">
        <v>11.331593637962396</v>
      </c>
      <c r="BE633" s="125">
        <v>9.952216369957128</v>
      </c>
      <c r="BF633" s="125">
        <v>9.0961058140909063</v>
      </c>
      <c r="BG633" s="125">
        <v>7.7091907767054755</v>
      </c>
      <c r="BH633" s="125">
        <v>7.1406962212471718</v>
      </c>
      <c r="BI633" s="125">
        <v>6.2490300864711052</v>
      </c>
      <c r="BJ633" s="125">
        <v>5.2841093318166905</v>
      </c>
      <c r="BK633" s="125">
        <v>4.1053625754358931</v>
      </c>
      <c r="BL633" s="125">
        <v>3.4728549331962948</v>
      </c>
      <c r="BM633" s="125">
        <v>3.0202160574648764</v>
      </c>
      <c r="BN633" s="125">
        <v>2.6586505360370296</v>
      </c>
      <c r="BO633" s="125">
        <v>2.5396781849774017</v>
      </c>
      <c r="BP633" s="125">
        <v>2.6801414048061578</v>
      </c>
      <c r="BR633" s="130" t="s">
        <v>228</v>
      </c>
      <c r="BS633" s="132">
        <v>-0.85028350651420392</v>
      </c>
      <c r="BT633" s="132">
        <v>-4.4749149783697199E-2</v>
      </c>
      <c r="BU633" s="132">
        <v>5.5307487641394197E-2</v>
      </c>
    </row>
    <row r="634" spans="1:73" ht="16.5" customHeight="1">
      <c r="A634" s="105"/>
      <c r="B634" s="218"/>
      <c r="C634" s="212"/>
      <c r="D634" s="215"/>
      <c r="E634" s="116" t="s">
        <v>146</v>
      </c>
      <c r="F634" s="9" t="s">
        <v>32</v>
      </c>
      <c r="G634" s="118" t="s">
        <v>33</v>
      </c>
      <c r="H634" s="118" t="s">
        <v>33</v>
      </c>
      <c r="I634" s="118" t="s">
        <v>33</v>
      </c>
      <c r="J634" s="118" t="s">
        <v>33</v>
      </c>
      <c r="K634" s="118" t="s">
        <v>33</v>
      </c>
      <c r="L634" s="118" t="s">
        <v>33</v>
      </c>
      <c r="M634" s="118" t="s">
        <v>33</v>
      </c>
      <c r="N634" s="118" t="s">
        <v>33</v>
      </c>
      <c r="O634" s="118" t="s">
        <v>33</v>
      </c>
      <c r="P634" s="118" t="s">
        <v>33</v>
      </c>
      <c r="Q634" s="118" t="s">
        <v>33</v>
      </c>
      <c r="R634" s="118" t="s">
        <v>33</v>
      </c>
      <c r="S634" s="118" t="s">
        <v>33</v>
      </c>
      <c r="T634" s="118" t="s">
        <v>33</v>
      </c>
      <c r="U634" s="118" t="s">
        <v>33</v>
      </c>
      <c r="V634" s="118" t="s">
        <v>33</v>
      </c>
      <c r="W634" s="118" t="s">
        <v>33</v>
      </c>
      <c r="X634" s="118" t="s">
        <v>33</v>
      </c>
      <c r="Y634" s="118" t="s">
        <v>33</v>
      </c>
      <c r="Z634" s="118" t="s">
        <v>33</v>
      </c>
      <c r="AA634" s="118" t="s">
        <v>33</v>
      </c>
      <c r="AB634" s="118" t="s">
        <v>33</v>
      </c>
      <c r="AC634" s="118" t="s">
        <v>33</v>
      </c>
      <c r="AD634" s="118" t="s">
        <v>33</v>
      </c>
      <c r="AE634" s="118" t="s">
        <v>33</v>
      </c>
      <c r="AF634" s="118" t="s">
        <v>33</v>
      </c>
      <c r="AG634" s="118" t="s">
        <v>33</v>
      </c>
      <c r="AH634" s="118" t="s">
        <v>33</v>
      </c>
      <c r="AI634" s="118" t="s">
        <v>33</v>
      </c>
      <c r="AJ634" s="118" t="s">
        <v>33</v>
      </c>
      <c r="AK634" s="119">
        <v>16.963249177475202</v>
      </c>
      <c r="AL634" s="119">
        <v>17.130920422771048</v>
      </c>
      <c r="AM634" s="119">
        <v>17.302379234533067</v>
      </c>
      <c r="AN634" s="119">
        <v>17.382442671743771</v>
      </c>
      <c r="AO634" s="119">
        <v>17.494533170075311</v>
      </c>
      <c r="AP634" s="119">
        <v>17.556950335150262</v>
      </c>
      <c r="AQ634" s="119">
        <v>17.675062044504774</v>
      </c>
      <c r="AR634" s="119">
        <v>17.772897614751113</v>
      </c>
      <c r="AS634" s="119">
        <v>17.83630217742606</v>
      </c>
      <c r="AT634" s="119">
        <v>17.894113884692683</v>
      </c>
      <c r="AU634" s="119">
        <v>17.906792812559388</v>
      </c>
      <c r="AV634" s="119">
        <v>17.837830382772907</v>
      </c>
      <c r="AW634" s="119">
        <v>17.240109872962449</v>
      </c>
      <c r="AX634" s="119">
        <v>16.599240327836718</v>
      </c>
      <c r="AY634" s="119">
        <v>16.354356555342346</v>
      </c>
      <c r="AZ634" s="119">
        <v>14.885434877788256</v>
      </c>
      <c r="BA634" s="119">
        <v>13.633810386047672</v>
      </c>
      <c r="BB634" s="119">
        <v>12.592035544308764</v>
      </c>
      <c r="BC634" s="119">
        <v>12.11884474386132</v>
      </c>
      <c r="BD634" s="119">
        <v>11.331593637962396</v>
      </c>
      <c r="BE634" s="119">
        <v>9.952216369957128</v>
      </c>
      <c r="BF634" s="119">
        <v>9.0961058140909063</v>
      </c>
      <c r="BG634" s="119">
        <v>7.7091907767054755</v>
      </c>
      <c r="BH634" s="119">
        <v>7.1406962212471718</v>
      </c>
      <c r="BI634" s="119">
        <v>6.2490300864711052</v>
      </c>
      <c r="BJ634" s="119">
        <v>5.2841093318166905</v>
      </c>
      <c r="BK634" s="119">
        <v>4.1053625754358931</v>
      </c>
      <c r="BL634" s="119">
        <v>3.4728549331962948</v>
      </c>
      <c r="BM634" s="119">
        <v>3.0202160574648764</v>
      </c>
      <c r="BN634" s="119">
        <v>2.6586505360370296</v>
      </c>
      <c r="BO634" s="119">
        <v>2.5396781849774017</v>
      </c>
      <c r="BP634" s="119">
        <v>2.6801414048061578</v>
      </c>
      <c r="BR634" s="122" t="s">
        <v>146</v>
      </c>
      <c r="BS634" s="123">
        <v>-0.85028350651420392</v>
      </c>
      <c r="BT634" s="123">
        <v>-4.4749149783697199E-2</v>
      </c>
      <c r="BU634" s="123">
        <v>5.5307487641394197E-2</v>
      </c>
    </row>
    <row r="635" spans="1:73" ht="16.5" customHeight="1">
      <c r="A635" s="105"/>
      <c r="B635" s="218"/>
      <c r="C635" s="212"/>
      <c r="D635" s="215"/>
      <c r="E635" s="88" t="s">
        <v>36</v>
      </c>
      <c r="F635" s="9" t="s">
        <v>32</v>
      </c>
      <c r="G635" s="11" t="s">
        <v>33</v>
      </c>
      <c r="H635" s="11" t="s">
        <v>33</v>
      </c>
      <c r="I635" s="11" t="s">
        <v>33</v>
      </c>
      <c r="J635" s="11" t="s">
        <v>33</v>
      </c>
      <c r="K635" s="11" t="s">
        <v>33</v>
      </c>
      <c r="L635" s="11" t="s">
        <v>33</v>
      </c>
      <c r="M635" s="11" t="s">
        <v>33</v>
      </c>
      <c r="N635" s="11" t="s">
        <v>33</v>
      </c>
      <c r="O635" s="11" t="s">
        <v>33</v>
      </c>
      <c r="P635" s="11" t="s">
        <v>33</v>
      </c>
      <c r="Q635" s="11" t="s">
        <v>33</v>
      </c>
      <c r="R635" s="11" t="s">
        <v>33</v>
      </c>
      <c r="S635" s="11" t="s">
        <v>33</v>
      </c>
      <c r="T635" s="11" t="s">
        <v>33</v>
      </c>
      <c r="U635" s="11" t="s">
        <v>33</v>
      </c>
      <c r="V635" s="11" t="s">
        <v>33</v>
      </c>
      <c r="W635" s="11" t="s">
        <v>33</v>
      </c>
      <c r="X635" s="11" t="s">
        <v>33</v>
      </c>
      <c r="Y635" s="11" t="s">
        <v>33</v>
      </c>
      <c r="Z635" s="11" t="s">
        <v>33</v>
      </c>
      <c r="AA635" s="11" t="s">
        <v>33</v>
      </c>
      <c r="AB635" s="11" t="s">
        <v>33</v>
      </c>
      <c r="AC635" s="11" t="s">
        <v>33</v>
      </c>
      <c r="AD635" s="11" t="s">
        <v>33</v>
      </c>
      <c r="AE635" s="11" t="s">
        <v>33</v>
      </c>
      <c r="AF635" s="11" t="s">
        <v>33</v>
      </c>
      <c r="AG635" s="11" t="s">
        <v>33</v>
      </c>
      <c r="AH635" s="11" t="s">
        <v>33</v>
      </c>
      <c r="AI635" s="11" t="s">
        <v>33</v>
      </c>
      <c r="AJ635" s="11" t="s">
        <v>33</v>
      </c>
      <c r="AK635" s="15">
        <v>346.15550351451742</v>
      </c>
      <c r="AL635" s="15">
        <v>388.89045557943751</v>
      </c>
      <c r="AM635" s="15">
        <v>374.63986829814962</v>
      </c>
      <c r="AN635" s="15">
        <v>363.85646065903688</v>
      </c>
      <c r="AO635" s="15">
        <v>329.01515209808622</v>
      </c>
      <c r="AP635" s="15">
        <v>331.15664388172786</v>
      </c>
      <c r="AQ635" s="15">
        <v>342.38788793429615</v>
      </c>
      <c r="AR635" s="15">
        <v>306.73164682439068</v>
      </c>
      <c r="AS635" s="15">
        <v>300.5269590282133</v>
      </c>
      <c r="AT635" s="15">
        <v>280.06911730377635</v>
      </c>
      <c r="AU635" s="15">
        <v>253.60810030186991</v>
      </c>
      <c r="AV635" s="15">
        <v>244.17589699263709</v>
      </c>
      <c r="AW635" s="15">
        <v>225.54234633898324</v>
      </c>
      <c r="AX635" s="15">
        <v>225.13646773795199</v>
      </c>
      <c r="AY635" s="15">
        <v>212.15298070508308</v>
      </c>
      <c r="AZ635" s="15">
        <v>194.34598981000681</v>
      </c>
      <c r="BA635" s="15">
        <v>171.02345910987827</v>
      </c>
      <c r="BB635" s="15">
        <v>156.07511072068127</v>
      </c>
      <c r="BC635" s="15">
        <v>150.09242351884799</v>
      </c>
      <c r="BD635" s="15">
        <v>140.75441651807211</v>
      </c>
      <c r="BE635" s="15">
        <v>145.91134318308445</v>
      </c>
      <c r="BF635" s="15">
        <v>120.13717871060278</v>
      </c>
      <c r="BG635" s="15">
        <v>126.2344236734275</v>
      </c>
      <c r="BH635" s="15">
        <v>128.13351864253215</v>
      </c>
      <c r="BI635" s="15">
        <v>107.77401240114963</v>
      </c>
      <c r="BJ635" s="15">
        <v>109.78186849215517</v>
      </c>
      <c r="BK635" s="15">
        <v>111.15456332638249</v>
      </c>
      <c r="BL635" s="15">
        <v>105.26988943797126</v>
      </c>
      <c r="BM635" s="15">
        <v>98.191682124129002</v>
      </c>
      <c r="BN635" s="15">
        <v>95.435802595571303</v>
      </c>
      <c r="BO635" s="15">
        <v>85.391409403671545</v>
      </c>
      <c r="BP635" s="15">
        <v>92.231974581643101</v>
      </c>
      <c r="BR635" s="93" t="s">
        <v>36</v>
      </c>
      <c r="BS635" s="95">
        <v>-0.7533148872784271</v>
      </c>
      <c r="BT635" s="95">
        <v>-0.10524764206641531</v>
      </c>
      <c r="BU635" s="95">
        <v>8.0108353120559153E-2</v>
      </c>
    </row>
    <row r="636" spans="1:73" s="38" customFormat="1" ht="16.5" customHeight="1">
      <c r="A636" s="110"/>
      <c r="B636" s="218"/>
      <c r="C636" s="212"/>
      <c r="D636" s="215"/>
      <c r="E636" s="89" t="s">
        <v>102</v>
      </c>
      <c r="F636" s="50" t="s">
        <v>32</v>
      </c>
      <c r="G636" s="11" t="s">
        <v>33</v>
      </c>
      <c r="H636" s="11" t="s">
        <v>33</v>
      </c>
      <c r="I636" s="11" t="s">
        <v>33</v>
      </c>
      <c r="J636" s="11" t="s">
        <v>33</v>
      </c>
      <c r="K636" s="11" t="s">
        <v>33</v>
      </c>
      <c r="L636" s="11" t="s">
        <v>33</v>
      </c>
      <c r="M636" s="11" t="s">
        <v>33</v>
      </c>
      <c r="N636" s="11" t="s">
        <v>33</v>
      </c>
      <c r="O636" s="11" t="s">
        <v>33</v>
      </c>
      <c r="P636" s="11" t="s">
        <v>33</v>
      </c>
      <c r="Q636" s="11" t="s">
        <v>33</v>
      </c>
      <c r="R636" s="11" t="s">
        <v>33</v>
      </c>
      <c r="S636" s="11" t="s">
        <v>33</v>
      </c>
      <c r="T636" s="11" t="s">
        <v>33</v>
      </c>
      <c r="U636" s="11" t="s">
        <v>33</v>
      </c>
      <c r="V636" s="11" t="s">
        <v>33</v>
      </c>
      <c r="W636" s="11" t="s">
        <v>33</v>
      </c>
      <c r="X636" s="11" t="s">
        <v>33</v>
      </c>
      <c r="Y636" s="11" t="s">
        <v>33</v>
      </c>
      <c r="Z636" s="11" t="s">
        <v>33</v>
      </c>
      <c r="AA636" s="11" t="s">
        <v>33</v>
      </c>
      <c r="AB636" s="11" t="s">
        <v>33</v>
      </c>
      <c r="AC636" s="11" t="s">
        <v>33</v>
      </c>
      <c r="AD636" s="11" t="s">
        <v>33</v>
      </c>
      <c r="AE636" s="11" t="s">
        <v>33</v>
      </c>
      <c r="AF636" s="11" t="s">
        <v>33</v>
      </c>
      <c r="AG636" s="11" t="s">
        <v>33</v>
      </c>
      <c r="AH636" s="11" t="s">
        <v>33</v>
      </c>
      <c r="AI636" s="11" t="s">
        <v>33</v>
      </c>
      <c r="AJ636" s="11" t="s">
        <v>33</v>
      </c>
      <c r="AK636" s="54">
        <v>363.1187526919926</v>
      </c>
      <c r="AL636" s="54">
        <v>406.02137600220857</v>
      </c>
      <c r="AM636" s="54">
        <v>391.9422475326827</v>
      </c>
      <c r="AN636" s="54">
        <v>381.23890333078066</v>
      </c>
      <c r="AO636" s="54">
        <v>346.50968526816155</v>
      </c>
      <c r="AP636" s="54">
        <v>348.71359421687811</v>
      </c>
      <c r="AQ636" s="54">
        <v>360.06294997880093</v>
      </c>
      <c r="AR636" s="54">
        <v>324.5045444391418</v>
      </c>
      <c r="AS636" s="54">
        <v>318.36326120563933</v>
      </c>
      <c r="AT636" s="54">
        <v>297.96323118846902</v>
      </c>
      <c r="AU636" s="54">
        <v>271.5148931144293</v>
      </c>
      <c r="AV636" s="54">
        <v>262.01372737540999</v>
      </c>
      <c r="AW636" s="54">
        <v>242.78245621194569</v>
      </c>
      <c r="AX636" s="54">
        <v>241.73570806578871</v>
      </c>
      <c r="AY636" s="54">
        <v>228.50733726042543</v>
      </c>
      <c r="AZ636" s="54">
        <v>209.23142468779508</v>
      </c>
      <c r="BA636" s="54">
        <v>184.65726949592596</v>
      </c>
      <c r="BB636" s="54">
        <v>168.66714626499004</v>
      </c>
      <c r="BC636" s="54">
        <v>162.21126826270932</v>
      </c>
      <c r="BD636" s="54">
        <v>152.08601015603449</v>
      </c>
      <c r="BE636" s="54">
        <v>155.86355955304157</v>
      </c>
      <c r="BF636" s="54">
        <v>129.23328452469369</v>
      </c>
      <c r="BG636" s="54">
        <v>133.94361445013297</v>
      </c>
      <c r="BH636" s="54">
        <v>135.27421486377932</v>
      </c>
      <c r="BI636" s="54">
        <v>114.02304248762074</v>
      </c>
      <c r="BJ636" s="54">
        <v>115.06597782397186</v>
      </c>
      <c r="BK636" s="54">
        <v>115.25992590181838</v>
      </c>
      <c r="BL636" s="54">
        <v>108.74274437116755</v>
      </c>
      <c r="BM636" s="54">
        <v>101.21189818159388</v>
      </c>
      <c r="BN636" s="54">
        <v>98.094453131608333</v>
      </c>
      <c r="BO636" s="54">
        <v>87.93108758864895</v>
      </c>
      <c r="BP636" s="54">
        <v>94.912115986449265</v>
      </c>
      <c r="BR636" s="94" t="s">
        <v>102</v>
      </c>
      <c r="BS636" s="96">
        <v>-0.75784481815723093</v>
      </c>
      <c r="BT636" s="96">
        <v>-0.10360795354375148</v>
      </c>
      <c r="BU636" s="96">
        <v>7.9392039712488427E-2</v>
      </c>
    </row>
    <row r="637" spans="1:73" s="38" customFormat="1">
      <c r="A637" s="110"/>
      <c r="B637" s="219"/>
      <c r="C637" s="213"/>
      <c r="D637" s="216"/>
      <c r="E637" s="117" t="s">
        <v>129</v>
      </c>
      <c r="F637" s="76" t="s">
        <v>130</v>
      </c>
      <c r="G637" s="11" t="s">
        <v>33</v>
      </c>
      <c r="H637" s="11" t="s">
        <v>33</v>
      </c>
      <c r="I637" s="11" t="s">
        <v>33</v>
      </c>
      <c r="J637" s="11" t="s">
        <v>33</v>
      </c>
      <c r="K637" s="11" t="s">
        <v>33</v>
      </c>
      <c r="L637" s="11" t="s">
        <v>33</v>
      </c>
      <c r="M637" s="11" t="s">
        <v>33</v>
      </c>
      <c r="N637" s="11" t="s">
        <v>33</v>
      </c>
      <c r="O637" s="11" t="s">
        <v>33</v>
      </c>
      <c r="P637" s="11" t="s">
        <v>33</v>
      </c>
      <c r="Q637" s="11" t="s">
        <v>33</v>
      </c>
      <c r="R637" s="11" t="s">
        <v>33</v>
      </c>
      <c r="S637" s="11" t="s">
        <v>33</v>
      </c>
      <c r="T637" s="11" t="s">
        <v>33</v>
      </c>
      <c r="U637" s="11" t="s">
        <v>33</v>
      </c>
      <c r="V637" s="11" t="s">
        <v>33</v>
      </c>
      <c r="W637" s="11" t="s">
        <v>33</v>
      </c>
      <c r="X637" s="11" t="s">
        <v>33</v>
      </c>
      <c r="Y637" s="11" t="s">
        <v>33</v>
      </c>
      <c r="Z637" s="11" t="s">
        <v>33</v>
      </c>
      <c r="AA637" s="11" t="s">
        <v>33</v>
      </c>
      <c r="AB637" s="11" t="s">
        <v>33</v>
      </c>
      <c r="AC637" s="11" t="s">
        <v>33</v>
      </c>
      <c r="AD637" s="11" t="s">
        <v>33</v>
      </c>
      <c r="AE637" s="11" t="s">
        <v>33</v>
      </c>
      <c r="AF637" s="11" t="s">
        <v>33</v>
      </c>
      <c r="AG637" s="11" t="s">
        <v>33</v>
      </c>
      <c r="AH637" s="11" t="s">
        <v>33</v>
      </c>
      <c r="AI637" s="11" t="s">
        <v>33</v>
      </c>
      <c r="AJ637" s="11" t="s">
        <v>33</v>
      </c>
      <c r="AK637" s="62">
        <v>4.671543138909133E-2</v>
      </c>
      <c r="AL637" s="62">
        <v>4.219216384971284E-2</v>
      </c>
      <c r="AM637" s="62">
        <v>4.4145226352742907E-2</v>
      </c>
      <c r="AN637" s="62">
        <v>4.5594619331548E-2</v>
      </c>
      <c r="AO637" s="62">
        <v>5.0487861995939326E-2</v>
      </c>
      <c r="AP637" s="62">
        <v>5.0347765691723889E-2</v>
      </c>
      <c r="AQ637" s="62">
        <v>4.9088810846951651E-2</v>
      </c>
      <c r="AR637" s="62">
        <v>5.476933349413933E-2</v>
      </c>
      <c r="AS637" s="62">
        <v>5.6025001471212837E-2</v>
      </c>
      <c r="AT637" s="62">
        <v>6.0054771903632023E-2</v>
      </c>
      <c r="AU637" s="62">
        <v>6.5951420222877477E-2</v>
      </c>
      <c r="AV637" s="62">
        <v>6.8079755062661604E-2</v>
      </c>
      <c r="AW637" s="62">
        <v>7.1010525809624706E-2</v>
      </c>
      <c r="AX637" s="62">
        <v>6.8666894356042799E-2</v>
      </c>
      <c r="AY637" s="62">
        <v>7.1570378226864545E-2</v>
      </c>
      <c r="AZ637" s="62">
        <v>7.1143399706805874E-2</v>
      </c>
      <c r="BA637" s="62">
        <v>7.3833055277298304E-2</v>
      </c>
      <c r="BB637" s="62">
        <v>7.4656124936895746E-2</v>
      </c>
      <c r="BC637" s="62">
        <v>7.4710252090713206E-2</v>
      </c>
      <c r="BD637" s="62">
        <v>7.4507797438677026E-2</v>
      </c>
      <c r="BE637" s="62">
        <v>6.3852104998091699E-2</v>
      </c>
      <c r="BF637" s="62">
        <v>7.0385163137696438E-2</v>
      </c>
      <c r="BG637" s="62">
        <v>5.7555493095757818E-2</v>
      </c>
      <c r="BH637" s="62">
        <v>5.2786824365883986E-2</v>
      </c>
      <c r="BI637" s="62">
        <v>5.4804975820124689E-2</v>
      </c>
      <c r="BJ637" s="62">
        <v>4.5922430172195036E-2</v>
      </c>
      <c r="BK637" s="62">
        <v>3.5618299624215928E-2</v>
      </c>
      <c r="BL637" s="62">
        <v>3.1936428984563135E-2</v>
      </c>
      <c r="BM637" s="62">
        <v>2.9840523809226659E-2</v>
      </c>
      <c r="BN637" s="62">
        <v>2.7102965062357334E-2</v>
      </c>
      <c r="BO637" s="62">
        <v>2.8882597209058624E-2</v>
      </c>
      <c r="BP637" s="62">
        <v>2.8238137744066368E-2</v>
      </c>
      <c r="BR637" s="55"/>
      <c r="BS637" s="53"/>
    </row>
    <row r="638" spans="1:73" s="38" customFormat="1" ht="27">
      <c r="A638" s="110"/>
      <c r="B638" s="126"/>
      <c r="C638" s="127"/>
      <c r="D638" s="48"/>
      <c r="E638" s="82"/>
      <c r="F638" s="83"/>
      <c r="G638" s="84"/>
      <c r="H638" s="84"/>
      <c r="I638" s="84"/>
      <c r="J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84"/>
      <c r="V638" s="84"/>
      <c r="W638" s="84"/>
      <c r="X638" s="84"/>
      <c r="Y638" s="84"/>
      <c r="Z638" s="84"/>
      <c r="AA638" s="84"/>
      <c r="AB638" s="84"/>
      <c r="AC638" s="84"/>
      <c r="AD638" s="84"/>
      <c r="AE638" s="84"/>
      <c r="AF638" s="84"/>
      <c r="AG638" s="84"/>
      <c r="AH638" s="84"/>
      <c r="AI638" s="84"/>
      <c r="AJ638" s="84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R638" s="142" t="s">
        <v>20</v>
      </c>
      <c r="BS638" s="91" t="s">
        <v>233</v>
      </c>
      <c r="BT638" s="91" t="s">
        <v>234</v>
      </c>
      <c r="BU638" s="91" t="s">
        <v>235</v>
      </c>
    </row>
    <row r="639" spans="1:73" ht="17.25" customHeight="1">
      <c r="A639" s="105"/>
      <c r="B639" s="217" t="s">
        <v>39</v>
      </c>
      <c r="C639" s="211" t="s">
        <v>25</v>
      </c>
      <c r="D639" s="214" t="s">
        <v>20</v>
      </c>
      <c r="E639" s="129" t="s">
        <v>151</v>
      </c>
      <c r="F639" s="9" t="s">
        <v>32</v>
      </c>
      <c r="G639" s="11" t="s">
        <v>33</v>
      </c>
      <c r="H639" s="11" t="s">
        <v>33</v>
      </c>
      <c r="I639" s="11" t="s">
        <v>33</v>
      </c>
      <c r="J639" s="11" t="s">
        <v>33</v>
      </c>
      <c r="K639" s="11" t="s">
        <v>33</v>
      </c>
      <c r="L639" s="11" t="s">
        <v>33</v>
      </c>
      <c r="M639" s="11" t="s">
        <v>33</v>
      </c>
      <c r="N639" s="11" t="s">
        <v>33</v>
      </c>
      <c r="O639" s="11" t="s">
        <v>33</v>
      </c>
      <c r="P639" s="11" t="s">
        <v>33</v>
      </c>
      <c r="Q639" s="11" t="s">
        <v>33</v>
      </c>
      <c r="R639" s="11" t="s">
        <v>33</v>
      </c>
      <c r="S639" s="11" t="s">
        <v>33</v>
      </c>
      <c r="T639" s="11" t="s">
        <v>33</v>
      </c>
      <c r="U639" s="11" t="s">
        <v>33</v>
      </c>
      <c r="V639" s="11" t="s">
        <v>33</v>
      </c>
      <c r="W639" s="11" t="s">
        <v>33</v>
      </c>
      <c r="X639" s="11" t="s">
        <v>33</v>
      </c>
      <c r="Y639" s="11" t="s">
        <v>33</v>
      </c>
      <c r="Z639" s="11" t="s">
        <v>33</v>
      </c>
      <c r="AA639" s="11" t="s">
        <v>33</v>
      </c>
      <c r="AB639" s="11" t="s">
        <v>33</v>
      </c>
      <c r="AC639" s="11" t="s">
        <v>33</v>
      </c>
      <c r="AD639" s="11" t="s">
        <v>33</v>
      </c>
      <c r="AE639" s="11" t="s">
        <v>33</v>
      </c>
      <c r="AF639" s="11" t="s">
        <v>33</v>
      </c>
      <c r="AG639" s="11" t="s">
        <v>33</v>
      </c>
      <c r="AH639" s="11" t="s">
        <v>33</v>
      </c>
      <c r="AI639" s="11" t="s">
        <v>33</v>
      </c>
      <c r="AJ639" s="11" t="s">
        <v>33</v>
      </c>
      <c r="AK639" s="137">
        <v>0</v>
      </c>
      <c r="AL639" s="137">
        <v>0</v>
      </c>
      <c r="AM639" s="137">
        <v>0</v>
      </c>
      <c r="AN639" s="137">
        <v>0</v>
      </c>
      <c r="AO639" s="137">
        <v>0</v>
      </c>
      <c r="AP639" s="137">
        <v>0</v>
      </c>
      <c r="AQ639" s="137">
        <v>0</v>
      </c>
      <c r="AR639" s="137">
        <v>0</v>
      </c>
      <c r="AS639" s="137">
        <v>0</v>
      </c>
      <c r="AT639" s="137">
        <v>0</v>
      </c>
      <c r="AU639" s="137">
        <v>0</v>
      </c>
      <c r="AV639" s="137">
        <v>0</v>
      </c>
      <c r="AW639" s="137">
        <v>0</v>
      </c>
      <c r="AX639" s="137">
        <v>0</v>
      </c>
      <c r="AY639" s="137">
        <v>0</v>
      </c>
      <c r="AZ639" s="137">
        <v>0</v>
      </c>
      <c r="BA639" s="137">
        <v>0</v>
      </c>
      <c r="BB639" s="137">
        <v>0</v>
      </c>
      <c r="BC639" s="137">
        <v>0</v>
      </c>
      <c r="BD639" s="137">
        <v>0</v>
      </c>
      <c r="BE639" s="137">
        <v>0</v>
      </c>
      <c r="BF639" s="137">
        <v>0</v>
      </c>
      <c r="BG639" s="137">
        <v>0</v>
      </c>
      <c r="BH639" s="137">
        <v>0</v>
      </c>
      <c r="BI639" s="137">
        <v>0</v>
      </c>
      <c r="BJ639" s="137">
        <v>0</v>
      </c>
      <c r="BK639" s="137">
        <v>0</v>
      </c>
      <c r="BL639" s="137">
        <v>0</v>
      </c>
      <c r="BM639" s="137">
        <v>0</v>
      </c>
      <c r="BN639" s="137">
        <v>0</v>
      </c>
      <c r="BO639" s="137">
        <v>0</v>
      </c>
      <c r="BP639" s="137">
        <v>0</v>
      </c>
      <c r="BR639" s="129" t="s">
        <v>151</v>
      </c>
      <c r="BS639" s="131">
        <v>0</v>
      </c>
      <c r="BT639" s="131">
        <v>0</v>
      </c>
      <c r="BU639" s="131">
        <v>0</v>
      </c>
    </row>
    <row r="640" spans="1:73" ht="17.25">
      <c r="A640" s="105"/>
      <c r="B640" s="218"/>
      <c r="C640" s="212"/>
      <c r="D640" s="215"/>
      <c r="E640" s="129" t="s">
        <v>152</v>
      </c>
      <c r="F640" s="9" t="s">
        <v>32</v>
      </c>
      <c r="G640" s="11" t="s">
        <v>33</v>
      </c>
      <c r="H640" s="11" t="s">
        <v>33</v>
      </c>
      <c r="I640" s="11" t="s">
        <v>33</v>
      </c>
      <c r="J640" s="11" t="s">
        <v>33</v>
      </c>
      <c r="K640" s="11" t="s">
        <v>33</v>
      </c>
      <c r="L640" s="11" t="s">
        <v>33</v>
      </c>
      <c r="M640" s="11" t="s">
        <v>33</v>
      </c>
      <c r="N640" s="11" t="s">
        <v>33</v>
      </c>
      <c r="O640" s="11" t="s">
        <v>33</v>
      </c>
      <c r="P640" s="11" t="s">
        <v>33</v>
      </c>
      <c r="Q640" s="11" t="s">
        <v>33</v>
      </c>
      <c r="R640" s="11" t="s">
        <v>33</v>
      </c>
      <c r="S640" s="11" t="s">
        <v>33</v>
      </c>
      <c r="T640" s="11" t="s">
        <v>33</v>
      </c>
      <c r="U640" s="11" t="s">
        <v>33</v>
      </c>
      <c r="V640" s="11" t="s">
        <v>33</v>
      </c>
      <c r="W640" s="11" t="s">
        <v>33</v>
      </c>
      <c r="X640" s="11" t="s">
        <v>33</v>
      </c>
      <c r="Y640" s="11" t="s">
        <v>33</v>
      </c>
      <c r="Z640" s="11" t="s">
        <v>33</v>
      </c>
      <c r="AA640" s="11" t="s">
        <v>33</v>
      </c>
      <c r="AB640" s="11" t="s">
        <v>33</v>
      </c>
      <c r="AC640" s="11" t="s">
        <v>33</v>
      </c>
      <c r="AD640" s="11" t="s">
        <v>33</v>
      </c>
      <c r="AE640" s="11" t="s">
        <v>33</v>
      </c>
      <c r="AF640" s="11" t="s">
        <v>33</v>
      </c>
      <c r="AG640" s="11" t="s">
        <v>33</v>
      </c>
      <c r="AH640" s="11" t="s">
        <v>33</v>
      </c>
      <c r="AI640" s="11" t="s">
        <v>33</v>
      </c>
      <c r="AJ640" s="11" t="s">
        <v>33</v>
      </c>
      <c r="AK640" s="137">
        <v>0</v>
      </c>
      <c r="AL640" s="137">
        <v>0</v>
      </c>
      <c r="AM640" s="137">
        <v>0</v>
      </c>
      <c r="AN640" s="137">
        <v>0</v>
      </c>
      <c r="AO640" s="137">
        <v>0</v>
      </c>
      <c r="AP640" s="137">
        <v>0</v>
      </c>
      <c r="AQ640" s="137">
        <v>0</v>
      </c>
      <c r="AR640" s="137">
        <v>0</v>
      </c>
      <c r="AS640" s="137">
        <v>0</v>
      </c>
      <c r="AT640" s="137">
        <v>0</v>
      </c>
      <c r="AU640" s="137">
        <v>0</v>
      </c>
      <c r="AV640" s="137">
        <v>0</v>
      </c>
      <c r="AW640" s="137">
        <v>0</v>
      </c>
      <c r="AX640" s="137">
        <v>0</v>
      </c>
      <c r="AY640" s="137">
        <v>0</v>
      </c>
      <c r="AZ640" s="137">
        <v>0</v>
      </c>
      <c r="BA640" s="137">
        <v>0</v>
      </c>
      <c r="BB640" s="137">
        <v>0</v>
      </c>
      <c r="BC640" s="137">
        <v>0</v>
      </c>
      <c r="BD640" s="137">
        <v>0</v>
      </c>
      <c r="BE640" s="137">
        <v>0</v>
      </c>
      <c r="BF640" s="137">
        <v>0</v>
      </c>
      <c r="BG640" s="137">
        <v>0</v>
      </c>
      <c r="BH640" s="137">
        <v>0</v>
      </c>
      <c r="BI640" s="137">
        <v>0</v>
      </c>
      <c r="BJ640" s="137">
        <v>0</v>
      </c>
      <c r="BK640" s="137">
        <v>0</v>
      </c>
      <c r="BL640" s="137">
        <v>0</v>
      </c>
      <c r="BM640" s="137">
        <v>0</v>
      </c>
      <c r="BN640" s="137">
        <v>0</v>
      </c>
      <c r="BO640" s="137">
        <v>0</v>
      </c>
      <c r="BP640" s="137">
        <v>0</v>
      </c>
      <c r="BR640" s="129" t="s">
        <v>152</v>
      </c>
      <c r="BS640" s="131">
        <v>0</v>
      </c>
      <c r="BT640" s="131">
        <v>0</v>
      </c>
      <c r="BU640" s="131">
        <v>0</v>
      </c>
    </row>
    <row r="641" spans="1:73" ht="17.25">
      <c r="A641" s="105"/>
      <c r="B641" s="218"/>
      <c r="C641" s="212"/>
      <c r="D641" s="215"/>
      <c r="E641" s="129" t="s">
        <v>153</v>
      </c>
      <c r="F641" s="9" t="s">
        <v>32</v>
      </c>
      <c r="G641" s="11" t="s">
        <v>33</v>
      </c>
      <c r="H641" s="11" t="s">
        <v>33</v>
      </c>
      <c r="I641" s="11" t="s">
        <v>33</v>
      </c>
      <c r="J641" s="11" t="s">
        <v>33</v>
      </c>
      <c r="K641" s="11" t="s">
        <v>33</v>
      </c>
      <c r="L641" s="11" t="s">
        <v>33</v>
      </c>
      <c r="M641" s="11" t="s">
        <v>33</v>
      </c>
      <c r="N641" s="11" t="s">
        <v>33</v>
      </c>
      <c r="O641" s="11" t="s">
        <v>33</v>
      </c>
      <c r="P641" s="11" t="s">
        <v>33</v>
      </c>
      <c r="Q641" s="11" t="s">
        <v>33</v>
      </c>
      <c r="R641" s="11" t="s">
        <v>33</v>
      </c>
      <c r="S641" s="11" t="s">
        <v>33</v>
      </c>
      <c r="T641" s="11" t="s">
        <v>33</v>
      </c>
      <c r="U641" s="11" t="s">
        <v>33</v>
      </c>
      <c r="V641" s="11" t="s">
        <v>33</v>
      </c>
      <c r="W641" s="11" t="s">
        <v>33</v>
      </c>
      <c r="X641" s="11" t="s">
        <v>33</v>
      </c>
      <c r="Y641" s="11" t="s">
        <v>33</v>
      </c>
      <c r="Z641" s="11" t="s">
        <v>33</v>
      </c>
      <c r="AA641" s="11" t="s">
        <v>33</v>
      </c>
      <c r="AB641" s="11" t="s">
        <v>33</v>
      </c>
      <c r="AC641" s="11" t="s">
        <v>33</v>
      </c>
      <c r="AD641" s="11" t="s">
        <v>33</v>
      </c>
      <c r="AE641" s="11" t="s">
        <v>33</v>
      </c>
      <c r="AF641" s="11" t="s">
        <v>33</v>
      </c>
      <c r="AG641" s="11" t="s">
        <v>33</v>
      </c>
      <c r="AH641" s="11" t="s">
        <v>33</v>
      </c>
      <c r="AI641" s="11" t="s">
        <v>33</v>
      </c>
      <c r="AJ641" s="11" t="s">
        <v>33</v>
      </c>
      <c r="AK641" s="137">
        <v>0</v>
      </c>
      <c r="AL641" s="137">
        <v>0</v>
      </c>
      <c r="AM641" s="137">
        <v>0</v>
      </c>
      <c r="AN641" s="137">
        <v>0</v>
      </c>
      <c r="AO641" s="137">
        <v>0</v>
      </c>
      <c r="AP641" s="137">
        <v>0</v>
      </c>
      <c r="AQ641" s="137">
        <v>0</v>
      </c>
      <c r="AR641" s="137">
        <v>0</v>
      </c>
      <c r="AS641" s="137">
        <v>0</v>
      </c>
      <c r="AT641" s="137">
        <v>0</v>
      </c>
      <c r="AU641" s="137">
        <v>0</v>
      </c>
      <c r="AV641" s="137">
        <v>0</v>
      </c>
      <c r="AW641" s="137">
        <v>0</v>
      </c>
      <c r="AX641" s="137">
        <v>0</v>
      </c>
      <c r="AY641" s="137">
        <v>0</v>
      </c>
      <c r="AZ641" s="137">
        <v>0</v>
      </c>
      <c r="BA641" s="137">
        <v>0</v>
      </c>
      <c r="BB641" s="137">
        <v>0</v>
      </c>
      <c r="BC641" s="137">
        <v>0</v>
      </c>
      <c r="BD641" s="137">
        <v>0</v>
      </c>
      <c r="BE641" s="137">
        <v>0</v>
      </c>
      <c r="BF641" s="137">
        <v>0</v>
      </c>
      <c r="BG641" s="137">
        <v>0</v>
      </c>
      <c r="BH641" s="137">
        <v>0</v>
      </c>
      <c r="BI641" s="137">
        <v>0</v>
      </c>
      <c r="BJ641" s="137">
        <v>0</v>
      </c>
      <c r="BK641" s="137">
        <v>0</v>
      </c>
      <c r="BL641" s="137">
        <v>0</v>
      </c>
      <c r="BM641" s="137">
        <v>0</v>
      </c>
      <c r="BN641" s="137">
        <v>0</v>
      </c>
      <c r="BO641" s="137">
        <v>0</v>
      </c>
      <c r="BP641" s="137">
        <v>0</v>
      </c>
      <c r="BR641" s="129" t="s">
        <v>153</v>
      </c>
      <c r="BS641" s="131">
        <v>0</v>
      </c>
      <c r="BT641" s="131">
        <v>0</v>
      </c>
      <c r="BU641" s="131">
        <v>0</v>
      </c>
    </row>
    <row r="642" spans="1:73" ht="17.25">
      <c r="A642" s="105"/>
      <c r="B642" s="218"/>
      <c r="C642" s="212"/>
      <c r="D642" s="215"/>
      <c r="E642" s="129" t="s">
        <v>154</v>
      </c>
      <c r="F642" s="9" t="s">
        <v>32</v>
      </c>
      <c r="G642" s="11" t="s">
        <v>33</v>
      </c>
      <c r="H642" s="11" t="s">
        <v>33</v>
      </c>
      <c r="I642" s="11" t="s">
        <v>33</v>
      </c>
      <c r="J642" s="11" t="s">
        <v>33</v>
      </c>
      <c r="K642" s="11" t="s">
        <v>33</v>
      </c>
      <c r="L642" s="11" t="s">
        <v>33</v>
      </c>
      <c r="M642" s="11" t="s">
        <v>33</v>
      </c>
      <c r="N642" s="11" t="s">
        <v>33</v>
      </c>
      <c r="O642" s="11" t="s">
        <v>33</v>
      </c>
      <c r="P642" s="11" t="s">
        <v>33</v>
      </c>
      <c r="Q642" s="11" t="s">
        <v>33</v>
      </c>
      <c r="R642" s="11" t="s">
        <v>33</v>
      </c>
      <c r="S642" s="11" t="s">
        <v>33</v>
      </c>
      <c r="T642" s="11" t="s">
        <v>33</v>
      </c>
      <c r="U642" s="11" t="s">
        <v>33</v>
      </c>
      <c r="V642" s="11" t="s">
        <v>33</v>
      </c>
      <c r="W642" s="11" t="s">
        <v>33</v>
      </c>
      <c r="X642" s="11" t="s">
        <v>33</v>
      </c>
      <c r="Y642" s="11" t="s">
        <v>33</v>
      </c>
      <c r="Z642" s="11" t="s">
        <v>33</v>
      </c>
      <c r="AA642" s="11" t="s">
        <v>33</v>
      </c>
      <c r="AB642" s="11" t="s">
        <v>33</v>
      </c>
      <c r="AC642" s="11" t="s">
        <v>33</v>
      </c>
      <c r="AD642" s="11" t="s">
        <v>33</v>
      </c>
      <c r="AE642" s="11" t="s">
        <v>33</v>
      </c>
      <c r="AF642" s="11" t="s">
        <v>33</v>
      </c>
      <c r="AG642" s="11" t="s">
        <v>33</v>
      </c>
      <c r="AH642" s="11" t="s">
        <v>33</v>
      </c>
      <c r="AI642" s="11" t="s">
        <v>33</v>
      </c>
      <c r="AJ642" s="11" t="s">
        <v>33</v>
      </c>
      <c r="AK642" s="137">
        <v>0</v>
      </c>
      <c r="AL642" s="137">
        <v>0</v>
      </c>
      <c r="AM642" s="137">
        <v>0</v>
      </c>
      <c r="AN642" s="137">
        <v>0</v>
      </c>
      <c r="AO642" s="137">
        <v>0</v>
      </c>
      <c r="AP642" s="137">
        <v>0</v>
      </c>
      <c r="AQ642" s="137">
        <v>0</v>
      </c>
      <c r="AR642" s="137">
        <v>0</v>
      </c>
      <c r="AS642" s="137">
        <v>0</v>
      </c>
      <c r="AT642" s="137">
        <v>0</v>
      </c>
      <c r="AU642" s="137">
        <v>0</v>
      </c>
      <c r="AV642" s="137">
        <v>0</v>
      </c>
      <c r="AW642" s="137">
        <v>0</v>
      </c>
      <c r="AX642" s="137">
        <v>0</v>
      </c>
      <c r="AY642" s="137">
        <v>0</v>
      </c>
      <c r="AZ642" s="137">
        <v>0</v>
      </c>
      <c r="BA642" s="137">
        <v>0</v>
      </c>
      <c r="BB642" s="137">
        <v>0</v>
      </c>
      <c r="BC642" s="137">
        <v>0</v>
      </c>
      <c r="BD642" s="137">
        <v>0</v>
      </c>
      <c r="BE642" s="137">
        <v>0</v>
      </c>
      <c r="BF642" s="137">
        <v>0</v>
      </c>
      <c r="BG642" s="137">
        <v>0</v>
      </c>
      <c r="BH642" s="137">
        <v>0</v>
      </c>
      <c r="BI642" s="137">
        <v>0</v>
      </c>
      <c r="BJ642" s="137">
        <v>0</v>
      </c>
      <c r="BK642" s="137">
        <v>0</v>
      </c>
      <c r="BL642" s="137">
        <v>0</v>
      </c>
      <c r="BM642" s="137">
        <v>0</v>
      </c>
      <c r="BN642" s="137">
        <v>0</v>
      </c>
      <c r="BO642" s="137">
        <v>0</v>
      </c>
      <c r="BP642" s="137">
        <v>0</v>
      </c>
      <c r="BR642" s="129" t="s">
        <v>154</v>
      </c>
      <c r="BS642" s="131">
        <v>0</v>
      </c>
      <c r="BT642" s="131">
        <v>0</v>
      </c>
      <c r="BU642" s="131">
        <v>0</v>
      </c>
    </row>
    <row r="643" spans="1:73" ht="17.25" customHeight="1">
      <c r="A643" s="105"/>
      <c r="B643" s="218"/>
      <c r="C643" s="212"/>
      <c r="D643" s="215"/>
      <c r="E643" s="130" t="s">
        <v>155</v>
      </c>
      <c r="F643" s="9" t="s">
        <v>32</v>
      </c>
      <c r="G643" s="138" t="s">
        <v>33</v>
      </c>
      <c r="H643" s="138" t="s">
        <v>33</v>
      </c>
      <c r="I643" s="138" t="s">
        <v>33</v>
      </c>
      <c r="J643" s="138" t="s">
        <v>33</v>
      </c>
      <c r="K643" s="138" t="s">
        <v>33</v>
      </c>
      <c r="L643" s="138" t="s">
        <v>33</v>
      </c>
      <c r="M643" s="138" t="s">
        <v>33</v>
      </c>
      <c r="N643" s="138" t="s">
        <v>33</v>
      </c>
      <c r="O643" s="138" t="s">
        <v>33</v>
      </c>
      <c r="P643" s="138" t="s">
        <v>33</v>
      </c>
      <c r="Q643" s="138" t="s">
        <v>33</v>
      </c>
      <c r="R643" s="138" t="s">
        <v>33</v>
      </c>
      <c r="S643" s="138" t="s">
        <v>33</v>
      </c>
      <c r="T643" s="138" t="s">
        <v>33</v>
      </c>
      <c r="U643" s="138" t="s">
        <v>33</v>
      </c>
      <c r="V643" s="138" t="s">
        <v>33</v>
      </c>
      <c r="W643" s="138" t="s">
        <v>33</v>
      </c>
      <c r="X643" s="138" t="s">
        <v>33</v>
      </c>
      <c r="Y643" s="138" t="s">
        <v>33</v>
      </c>
      <c r="Z643" s="138" t="s">
        <v>33</v>
      </c>
      <c r="AA643" s="138" t="s">
        <v>33</v>
      </c>
      <c r="AB643" s="138" t="s">
        <v>33</v>
      </c>
      <c r="AC643" s="138" t="s">
        <v>33</v>
      </c>
      <c r="AD643" s="138" t="s">
        <v>33</v>
      </c>
      <c r="AE643" s="138" t="s">
        <v>33</v>
      </c>
      <c r="AF643" s="138" t="s">
        <v>33</v>
      </c>
      <c r="AG643" s="138" t="s">
        <v>33</v>
      </c>
      <c r="AH643" s="138" t="s">
        <v>33</v>
      </c>
      <c r="AI643" s="138" t="s">
        <v>33</v>
      </c>
      <c r="AJ643" s="138" t="s">
        <v>33</v>
      </c>
      <c r="AK643" s="138">
        <v>0</v>
      </c>
      <c r="AL643" s="138">
        <v>0</v>
      </c>
      <c r="AM643" s="138">
        <v>0</v>
      </c>
      <c r="AN643" s="138">
        <v>0</v>
      </c>
      <c r="AO643" s="138">
        <v>0</v>
      </c>
      <c r="AP643" s="138">
        <v>0</v>
      </c>
      <c r="AQ643" s="138">
        <v>0</v>
      </c>
      <c r="AR643" s="138">
        <v>0</v>
      </c>
      <c r="AS643" s="138">
        <v>0</v>
      </c>
      <c r="AT643" s="138">
        <v>0</v>
      </c>
      <c r="AU643" s="138">
        <v>0</v>
      </c>
      <c r="AV643" s="138">
        <v>0</v>
      </c>
      <c r="AW643" s="138">
        <v>0</v>
      </c>
      <c r="AX643" s="138">
        <v>0</v>
      </c>
      <c r="AY643" s="138">
        <v>0</v>
      </c>
      <c r="AZ643" s="138">
        <v>0</v>
      </c>
      <c r="BA643" s="138">
        <v>0</v>
      </c>
      <c r="BB643" s="138">
        <v>0</v>
      </c>
      <c r="BC643" s="138">
        <v>0</v>
      </c>
      <c r="BD643" s="138">
        <v>0</v>
      </c>
      <c r="BE643" s="138">
        <v>0</v>
      </c>
      <c r="BF643" s="138">
        <v>0</v>
      </c>
      <c r="BG643" s="138">
        <v>0</v>
      </c>
      <c r="BH643" s="138">
        <v>0</v>
      </c>
      <c r="BI643" s="138">
        <v>0</v>
      </c>
      <c r="BJ643" s="138">
        <v>0</v>
      </c>
      <c r="BK643" s="138">
        <v>0</v>
      </c>
      <c r="BL643" s="138">
        <v>0</v>
      </c>
      <c r="BM643" s="138">
        <v>0</v>
      </c>
      <c r="BN643" s="138">
        <v>0</v>
      </c>
      <c r="BO643" s="138">
        <v>0</v>
      </c>
      <c r="BP643" s="138">
        <v>0</v>
      </c>
      <c r="BR643" s="130" t="s">
        <v>155</v>
      </c>
      <c r="BS643" s="132">
        <v>0</v>
      </c>
      <c r="BT643" s="132">
        <v>0</v>
      </c>
      <c r="BU643" s="132">
        <v>0</v>
      </c>
    </row>
    <row r="644" spans="1:73" ht="17.25">
      <c r="A644" s="105"/>
      <c r="B644" s="218"/>
      <c r="C644" s="212"/>
      <c r="D644" s="215"/>
      <c r="E644" s="129" t="s">
        <v>156</v>
      </c>
      <c r="F644" s="9" t="s">
        <v>32</v>
      </c>
      <c r="G644" s="11" t="s">
        <v>33</v>
      </c>
      <c r="H644" s="11" t="s">
        <v>33</v>
      </c>
      <c r="I644" s="11" t="s">
        <v>33</v>
      </c>
      <c r="J644" s="11" t="s">
        <v>33</v>
      </c>
      <c r="K644" s="11" t="s">
        <v>33</v>
      </c>
      <c r="L644" s="11" t="s">
        <v>33</v>
      </c>
      <c r="M644" s="11" t="s">
        <v>33</v>
      </c>
      <c r="N644" s="11" t="s">
        <v>33</v>
      </c>
      <c r="O644" s="11" t="s">
        <v>33</v>
      </c>
      <c r="P644" s="11" t="s">
        <v>33</v>
      </c>
      <c r="Q644" s="11" t="s">
        <v>33</v>
      </c>
      <c r="R644" s="11" t="s">
        <v>33</v>
      </c>
      <c r="S644" s="11" t="s">
        <v>33</v>
      </c>
      <c r="T644" s="11" t="s">
        <v>33</v>
      </c>
      <c r="U644" s="11" t="s">
        <v>33</v>
      </c>
      <c r="V644" s="11" t="s">
        <v>33</v>
      </c>
      <c r="W644" s="11" t="s">
        <v>33</v>
      </c>
      <c r="X644" s="11" t="s">
        <v>33</v>
      </c>
      <c r="Y644" s="11" t="s">
        <v>33</v>
      </c>
      <c r="Z644" s="11" t="s">
        <v>33</v>
      </c>
      <c r="AA644" s="11" t="s">
        <v>33</v>
      </c>
      <c r="AB644" s="11" t="s">
        <v>33</v>
      </c>
      <c r="AC644" s="11" t="s">
        <v>33</v>
      </c>
      <c r="AD644" s="11" t="s">
        <v>33</v>
      </c>
      <c r="AE644" s="11" t="s">
        <v>33</v>
      </c>
      <c r="AF644" s="11" t="s">
        <v>33</v>
      </c>
      <c r="AG644" s="11" t="s">
        <v>33</v>
      </c>
      <c r="AH644" s="11" t="s">
        <v>33</v>
      </c>
      <c r="AI644" s="11" t="s">
        <v>33</v>
      </c>
      <c r="AJ644" s="11" t="s">
        <v>33</v>
      </c>
      <c r="AK644" s="135">
        <v>0</v>
      </c>
      <c r="AL644" s="135">
        <v>0</v>
      </c>
      <c r="AM644" s="135">
        <v>0</v>
      </c>
      <c r="AN644" s="135">
        <v>0</v>
      </c>
      <c r="AO644" s="135">
        <v>0</v>
      </c>
      <c r="AP644" s="135">
        <v>0</v>
      </c>
      <c r="AQ644" s="135">
        <v>0</v>
      </c>
      <c r="AR644" s="135">
        <v>0</v>
      </c>
      <c r="AS644" s="135">
        <v>0</v>
      </c>
      <c r="AT644" s="135">
        <v>0</v>
      </c>
      <c r="AU644" s="135">
        <v>0</v>
      </c>
      <c r="AV644" s="135">
        <v>0</v>
      </c>
      <c r="AW644" s="135">
        <v>0</v>
      </c>
      <c r="AX644" s="135">
        <v>0</v>
      </c>
      <c r="AY644" s="135">
        <v>0</v>
      </c>
      <c r="AZ644" s="135">
        <v>0</v>
      </c>
      <c r="BA644" s="135">
        <v>0</v>
      </c>
      <c r="BB644" s="135">
        <v>0</v>
      </c>
      <c r="BC644" s="135">
        <v>0</v>
      </c>
      <c r="BD644" s="135">
        <v>0</v>
      </c>
      <c r="BE644" s="135">
        <v>0</v>
      </c>
      <c r="BF644" s="135">
        <v>0</v>
      </c>
      <c r="BG644" s="135">
        <v>0</v>
      </c>
      <c r="BH644" s="135">
        <v>0</v>
      </c>
      <c r="BI644" s="135">
        <v>0</v>
      </c>
      <c r="BJ644" s="135">
        <v>0</v>
      </c>
      <c r="BK644" s="135">
        <v>0</v>
      </c>
      <c r="BL644" s="135">
        <v>0</v>
      </c>
      <c r="BM644" s="135">
        <v>0</v>
      </c>
      <c r="BN644" s="135">
        <v>0</v>
      </c>
      <c r="BO644" s="135">
        <v>0</v>
      </c>
      <c r="BP644" s="135">
        <v>0</v>
      </c>
      <c r="BR644" s="129" t="s">
        <v>156</v>
      </c>
      <c r="BS644" s="131">
        <v>0</v>
      </c>
      <c r="BT644" s="131">
        <v>0</v>
      </c>
      <c r="BU644" s="131">
        <v>0</v>
      </c>
    </row>
    <row r="645" spans="1:73" ht="17.25">
      <c r="A645" s="105"/>
      <c r="B645" s="218"/>
      <c r="C645" s="212"/>
      <c r="D645" s="215"/>
      <c r="E645" s="129" t="s">
        <v>157</v>
      </c>
      <c r="F645" s="9" t="s">
        <v>32</v>
      </c>
      <c r="G645" s="11" t="s">
        <v>33</v>
      </c>
      <c r="H645" s="11" t="s">
        <v>33</v>
      </c>
      <c r="I645" s="11" t="s">
        <v>33</v>
      </c>
      <c r="J645" s="11" t="s">
        <v>33</v>
      </c>
      <c r="K645" s="11" t="s">
        <v>33</v>
      </c>
      <c r="L645" s="11" t="s">
        <v>33</v>
      </c>
      <c r="M645" s="11" t="s">
        <v>33</v>
      </c>
      <c r="N645" s="11" t="s">
        <v>33</v>
      </c>
      <c r="O645" s="11" t="s">
        <v>33</v>
      </c>
      <c r="P645" s="11" t="s">
        <v>33</v>
      </c>
      <c r="Q645" s="11" t="s">
        <v>33</v>
      </c>
      <c r="R645" s="11" t="s">
        <v>33</v>
      </c>
      <c r="S645" s="11" t="s">
        <v>33</v>
      </c>
      <c r="T645" s="11" t="s">
        <v>33</v>
      </c>
      <c r="U645" s="11" t="s">
        <v>33</v>
      </c>
      <c r="V645" s="11" t="s">
        <v>33</v>
      </c>
      <c r="W645" s="11" t="s">
        <v>33</v>
      </c>
      <c r="X645" s="11" t="s">
        <v>33</v>
      </c>
      <c r="Y645" s="11" t="s">
        <v>33</v>
      </c>
      <c r="Z645" s="11" t="s">
        <v>33</v>
      </c>
      <c r="AA645" s="11" t="s">
        <v>33</v>
      </c>
      <c r="AB645" s="11" t="s">
        <v>33</v>
      </c>
      <c r="AC645" s="11" t="s">
        <v>33</v>
      </c>
      <c r="AD645" s="11" t="s">
        <v>33</v>
      </c>
      <c r="AE645" s="11" t="s">
        <v>33</v>
      </c>
      <c r="AF645" s="11" t="s">
        <v>33</v>
      </c>
      <c r="AG645" s="11" t="s">
        <v>33</v>
      </c>
      <c r="AH645" s="11" t="s">
        <v>33</v>
      </c>
      <c r="AI645" s="11" t="s">
        <v>33</v>
      </c>
      <c r="AJ645" s="11" t="s">
        <v>33</v>
      </c>
      <c r="AK645" s="135">
        <v>0</v>
      </c>
      <c r="AL645" s="135">
        <v>0</v>
      </c>
      <c r="AM645" s="135">
        <v>0</v>
      </c>
      <c r="AN645" s="135">
        <v>0</v>
      </c>
      <c r="AO645" s="135">
        <v>0</v>
      </c>
      <c r="AP645" s="135">
        <v>0</v>
      </c>
      <c r="AQ645" s="135">
        <v>0</v>
      </c>
      <c r="AR645" s="135">
        <v>0</v>
      </c>
      <c r="AS645" s="135">
        <v>0</v>
      </c>
      <c r="AT645" s="135">
        <v>0</v>
      </c>
      <c r="AU645" s="135">
        <v>0</v>
      </c>
      <c r="AV645" s="135">
        <v>0</v>
      </c>
      <c r="AW645" s="135">
        <v>0</v>
      </c>
      <c r="AX645" s="135">
        <v>0</v>
      </c>
      <c r="AY645" s="135">
        <v>0</v>
      </c>
      <c r="AZ645" s="135">
        <v>0</v>
      </c>
      <c r="BA645" s="135">
        <v>0</v>
      </c>
      <c r="BB645" s="135">
        <v>0</v>
      </c>
      <c r="BC645" s="135">
        <v>0</v>
      </c>
      <c r="BD645" s="135">
        <v>0</v>
      </c>
      <c r="BE645" s="135">
        <v>0</v>
      </c>
      <c r="BF645" s="135">
        <v>0</v>
      </c>
      <c r="BG645" s="135">
        <v>0</v>
      </c>
      <c r="BH645" s="135">
        <v>0</v>
      </c>
      <c r="BI645" s="135">
        <v>0</v>
      </c>
      <c r="BJ645" s="135">
        <v>0</v>
      </c>
      <c r="BK645" s="135">
        <v>0</v>
      </c>
      <c r="BL645" s="135">
        <v>0</v>
      </c>
      <c r="BM645" s="135">
        <v>0</v>
      </c>
      <c r="BN645" s="135">
        <v>0</v>
      </c>
      <c r="BO645" s="135">
        <v>0</v>
      </c>
      <c r="BP645" s="135">
        <v>0</v>
      </c>
      <c r="BR645" s="129" t="s">
        <v>157</v>
      </c>
      <c r="BS645" s="131">
        <v>0</v>
      </c>
      <c r="BT645" s="131">
        <v>0</v>
      </c>
      <c r="BU645" s="131">
        <v>0</v>
      </c>
    </row>
    <row r="646" spans="1:73" ht="17.25">
      <c r="A646" s="105"/>
      <c r="B646" s="218"/>
      <c r="C646" s="212"/>
      <c r="D646" s="215"/>
      <c r="E646" s="129" t="s">
        <v>158</v>
      </c>
      <c r="F646" s="9" t="s">
        <v>32</v>
      </c>
      <c r="G646" s="11" t="s">
        <v>33</v>
      </c>
      <c r="H646" s="11" t="s">
        <v>33</v>
      </c>
      <c r="I646" s="11" t="s">
        <v>33</v>
      </c>
      <c r="J646" s="11" t="s">
        <v>33</v>
      </c>
      <c r="K646" s="11" t="s">
        <v>33</v>
      </c>
      <c r="L646" s="11" t="s">
        <v>33</v>
      </c>
      <c r="M646" s="11" t="s">
        <v>33</v>
      </c>
      <c r="N646" s="11" t="s">
        <v>33</v>
      </c>
      <c r="O646" s="11" t="s">
        <v>33</v>
      </c>
      <c r="P646" s="11" t="s">
        <v>33</v>
      </c>
      <c r="Q646" s="11" t="s">
        <v>33</v>
      </c>
      <c r="R646" s="11" t="s">
        <v>33</v>
      </c>
      <c r="S646" s="11" t="s">
        <v>33</v>
      </c>
      <c r="T646" s="11" t="s">
        <v>33</v>
      </c>
      <c r="U646" s="11" t="s">
        <v>33</v>
      </c>
      <c r="V646" s="11" t="s">
        <v>33</v>
      </c>
      <c r="W646" s="11" t="s">
        <v>33</v>
      </c>
      <c r="X646" s="11" t="s">
        <v>33</v>
      </c>
      <c r="Y646" s="11" t="s">
        <v>33</v>
      </c>
      <c r="Z646" s="11" t="s">
        <v>33</v>
      </c>
      <c r="AA646" s="11" t="s">
        <v>33</v>
      </c>
      <c r="AB646" s="11" t="s">
        <v>33</v>
      </c>
      <c r="AC646" s="11" t="s">
        <v>33</v>
      </c>
      <c r="AD646" s="11" t="s">
        <v>33</v>
      </c>
      <c r="AE646" s="11" t="s">
        <v>33</v>
      </c>
      <c r="AF646" s="11" t="s">
        <v>33</v>
      </c>
      <c r="AG646" s="11" t="s">
        <v>33</v>
      </c>
      <c r="AH646" s="11" t="s">
        <v>33</v>
      </c>
      <c r="AI646" s="11" t="s">
        <v>33</v>
      </c>
      <c r="AJ646" s="11" t="s">
        <v>33</v>
      </c>
      <c r="AK646" s="135">
        <v>0</v>
      </c>
      <c r="AL646" s="135">
        <v>0</v>
      </c>
      <c r="AM646" s="135">
        <v>0</v>
      </c>
      <c r="AN646" s="135">
        <v>0</v>
      </c>
      <c r="AO646" s="135">
        <v>0</v>
      </c>
      <c r="AP646" s="135">
        <v>0</v>
      </c>
      <c r="AQ646" s="135">
        <v>0</v>
      </c>
      <c r="AR646" s="135">
        <v>0</v>
      </c>
      <c r="AS646" s="135">
        <v>0</v>
      </c>
      <c r="AT646" s="135">
        <v>0</v>
      </c>
      <c r="AU646" s="135">
        <v>0</v>
      </c>
      <c r="AV646" s="135">
        <v>0</v>
      </c>
      <c r="AW646" s="135">
        <v>0</v>
      </c>
      <c r="AX646" s="135">
        <v>0</v>
      </c>
      <c r="AY646" s="135">
        <v>0</v>
      </c>
      <c r="AZ646" s="135">
        <v>0</v>
      </c>
      <c r="BA646" s="135">
        <v>0</v>
      </c>
      <c r="BB646" s="135">
        <v>0</v>
      </c>
      <c r="BC646" s="135">
        <v>0</v>
      </c>
      <c r="BD646" s="135">
        <v>0</v>
      </c>
      <c r="BE646" s="135">
        <v>0</v>
      </c>
      <c r="BF646" s="135">
        <v>0</v>
      </c>
      <c r="BG646" s="135">
        <v>0</v>
      </c>
      <c r="BH646" s="135">
        <v>0</v>
      </c>
      <c r="BI646" s="135">
        <v>0</v>
      </c>
      <c r="BJ646" s="135">
        <v>0</v>
      </c>
      <c r="BK646" s="135">
        <v>0</v>
      </c>
      <c r="BL646" s="135">
        <v>0</v>
      </c>
      <c r="BM646" s="135">
        <v>0</v>
      </c>
      <c r="BN646" s="135">
        <v>0</v>
      </c>
      <c r="BO646" s="135">
        <v>0</v>
      </c>
      <c r="BP646" s="135">
        <v>0</v>
      </c>
      <c r="BR646" s="129" t="s">
        <v>158</v>
      </c>
      <c r="BS646" s="131">
        <v>0</v>
      </c>
      <c r="BT646" s="131">
        <v>0</v>
      </c>
      <c r="BU646" s="131">
        <v>0</v>
      </c>
    </row>
    <row r="647" spans="1:73" ht="17.25">
      <c r="A647" s="105"/>
      <c r="B647" s="218"/>
      <c r="C647" s="212"/>
      <c r="D647" s="215"/>
      <c r="E647" s="129" t="s">
        <v>159</v>
      </c>
      <c r="F647" s="9" t="s">
        <v>32</v>
      </c>
      <c r="G647" s="11" t="s">
        <v>33</v>
      </c>
      <c r="H647" s="11" t="s">
        <v>33</v>
      </c>
      <c r="I647" s="11" t="s">
        <v>33</v>
      </c>
      <c r="J647" s="11" t="s">
        <v>33</v>
      </c>
      <c r="K647" s="11" t="s">
        <v>33</v>
      </c>
      <c r="L647" s="11" t="s">
        <v>33</v>
      </c>
      <c r="M647" s="11" t="s">
        <v>33</v>
      </c>
      <c r="N647" s="11" t="s">
        <v>33</v>
      </c>
      <c r="O647" s="11" t="s">
        <v>33</v>
      </c>
      <c r="P647" s="11" t="s">
        <v>33</v>
      </c>
      <c r="Q647" s="11" t="s">
        <v>33</v>
      </c>
      <c r="R647" s="11" t="s">
        <v>33</v>
      </c>
      <c r="S647" s="11" t="s">
        <v>33</v>
      </c>
      <c r="T647" s="11" t="s">
        <v>33</v>
      </c>
      <c r="U647" s="11" t="s">
        <v>33</v>
      </c>
      <c r="V647" s="11" t="s">
        <v>33</v>
      </c>
      <c r="W647" s="11" t="s">
        <v>33</v>
      </c>
      <c r="X647" s="11" t="s">
        <v>33</v>
      </c>
      <c r="Y647" s="11" t="s">
        <v>33</v>
      </c>
      <c r="Z647" s="11" t="s">
        <v>33</v>
      </c>
      <c r="AA647" s="11" t="s">
        <v>33</v>
      </c>
      <c r="AB647" s="11" t="s">
        <v>33</v>
      </c>
      <c r="AC647" s="11" t="s">
        <v>33</v>
      </c>
      <c r="AD647" s="11" t="s">
        <v>33</v>
      </c>
      <c r="AE647" s="11" t="s">
        <v>33</v>
      </c>
      <c r="AF647" s="11" t="s">
        <v>33</v>
      </c>
      <c r="AG647" s="11" t="s">
        <v>33</v>
      </c>
      <c r="AH647" s="11" t="s">
        <v>33</v>
      </c>
      <c r="AI647" s="11" t="s">
        <v>33</v>
      </c>
      <c r="AJ647" s="11" t="s">
        <v>33</v>
      </c>
      <c r="AK647" s="135">
        <v>1.9575263690055535</v>
      </c>
      <c r="AL647" s="135">
        <v>1.9685663360057928</v>
      </c>
      <c r="AM647" s="135">
        <v>1.9668332370974435</v>
      </c>
      <c r="AN647" s="135">
        <v>1.9319279777360292</v>
      </c>
      <c r="AO647" s="135">
        <v>1.9201028201976817</v>
      </c>
      <c r="AP647" s="135">
        <v>1.8998845425633639</v>
      </c>
      <c r="AQ647" s="135">
        <v>1.929777594821005</v>
      </c>
      <c r="AR647" s="135">
        <v>1.9237552069019084</v>
      </c>
      <c r="AS647" s="135">
        <v>1.9458316821698121</v>
      </c>
      <c r="AT647" s="135">
        <v>1.9326576429632576</v>
      </c>
      <c r="AU647" s="135">
        <v>1.9332674790150073</v>
      </c>
      <c r="AV647" s="135">
        <v>1.8683859353925749</v>
      </c>
      <c r="AW647" s="135">
        <v>1.8733343381423435</v>
      </c>
      <c r="AX647" s="135">
        <v>1.7560760957459163</v>
      </c>
      <c r="AY647" s="135">
        <v>1.7748581431308794</v>
      </c>
      <c r="AZ647" s="135">
        <v>1.7191406122854518</v>
      </c>
      <c r="BA647" s="135">
        <v>1.6947636167874323</v>
      </c>
      <c r="BB647" s="135">
        <v>1.580589971535876</v>
      </c>
      <c r="BC647" s="135">
        <v>1.5251940590776449</v>
      </c>
      <c r="BD647" s="135">
        <v>1.4377497462849962</v>
      </c>
      <c r="BE647" s="135">
        <v>1.3179571318549563</v>
      </c>
      <c r="BF647" s="135">
        <v>1.2311859441874948</v>
      </c>
      <c r="BG647" s="135">
        <v>1.1678181567917427</v>
      </c>
      <c r="BH647" s="135">
        <v>1.0713407542890623</v>
      </c>
      <c r="BI647" s="135">
        <v>1.061289353327689</v>
      </c>
      <c r="BJ647" s="135">
        <v>1.0545027307346722</v>
      </c>
      <c r="BK647" s="135">
        <v>1.0124684653783489</v>
      </c>
      <c r="BL647" s="135">
        <v>1.0402029867187914</v>
      </c>
      <c r="BM647" s="135">
        <v>1.0280812530734211</v>
      </c>
      <c r="BN647" s="135">
        <v>1.0490692537747326</v>
      </c>
      <c r="BO647" s="135">
        <v>1.0190590111899172</v>
      </c>
      <c r="BP647" s="135">
        <v>1.0190590111899172</v>
      </c>
      <c r="BR647" s="129" t="s">
        <v>159</v>
      </c>
      <c r="BS647" s="131">
        <v>-0.47941492522135926</v>
      </c>
      <c r="BT647" s="131">
        <v>-2.8606540966512359E-2</v>
      </c>
      <c r="BU647" s="131">
        <v>0</v>
      </c>
    </row>
    <row r="648" spans="1:73" ht="17.25">
      <c r="A648" s="105"/>
      <c r="B648" s="218"/>
      <c r="C648" s="212"/>
      <c r="D648" s="215"/>
      <c r="E648" s="129" t="s">
        <v>160</v>
      </c>
      <c r="F648" s="9" t="s">
        <v>32</v>
      </c>
      <c r="G648" s="11" t="s">
        <v>33</v>
      </c>
      <c r="H648" s="11" t="s">
        <v>33</v>
      </c>
      <c r="I648" s="11" t="s">
        <v>33</v>
      </c>
      <c r="J648" s="11" t="s">
        <v>33</v>
      </c>
      <c r="K648" s="11" t="s">
        <v>33</v>
      </c>
      <c r="L648" s="11" t="s">
        <v>33</v>
      </c>
      <c r="M648" s="11" t="s">
        <v>33</v>
      </c>
      <c r="N648" s="11" t="s">
        <v>33</v>
      </c>
      <c r="O648" s="11" t="s">
        <v>33</v>
      </c>
      <c r="P648" s="11" t="s">
        <v>33</v>
      </c>
      <c r="Q648" s="11" t="s">
        <v>33</v>
      </c>
      <c r="R648" s="11" t="s">
        <v>33</v>
      </c>
      <c r="S648" s="11" t="s">
        <v>33</v>
      </c>
      <c r="T648" s="11" t="s">
        <v>33</v>
      </c>
      <c r="U648" s="11" t="s">
        <v>33</v>
      </c>
      <c r="V648" s="11" t="s">
        <v>33</v>
      </c>
      <c r="W648" s="11" t="s">
        <v>33</v>
      </c>
      <c r="X648" s="11" t="s">
        <v>33</v>
      </c>
      <c r="Y648" s="11" t="s">
        <v>33</v>
      </c>
      <c r="Z648" s="11" t="s">
        <v>33</v>
      </c>
      <c r="AA648" s="11" t="s">
        <v>33</v>
      </c>
      <c r="AB648" s="11" t="s">
        <v>33</v>
      </c>
      <c r="AC648" s="11" t="s">
        <v>33</v>
      </c>
      <c r="AD648" s="11" t="s">
        <v>33</v>
      </c>
      <c r="AE648" s="11" t="s">
        <v>33</v>
      </c>
      <c r="AF648" s="11" t="s">
        <v>33</v>
      </c>
      <c r="AG648" s="11" t="s">
        <v>33</v>
      </c>
      <c r="AH648" s="11" t="s">
        <v>33</v>
      </c>
      <c r="AI648" s="11" t="s">
        <v>33</v>
      </c>
      <c r="AJ648" s="11" t="s">
        <v>33</v>
      </c>
      <c r="AK648" s="135">
        <v>0</v>
      </c>
      <c r="AL648" s="135">
        <v>0</v>
      </c>
      <c r="AM648" s="135">
        <v>0</v>
      </c>
      <c r="AN648" s="135">
        <v>0</v>
      </c>
      <c r="AO648" s="135">
        <v>0</v>
      </c>
      <c r="AP648" s="135">
        <v>0</v>
      </c>
      <c r="AQ648" s="135">
        <v>0</v>
      </c>
      <c r="AR648" s="135">
        <v>0</v>
      </c>
      <c r="AS648" s="135">
        <v>0</v>
      </c>
      <c r="AT648" s="135">
        <v>0</v>
      </c>
      <c r="AU648" s="135">
        <v>0</v>
      </c>
      <c r="AV648" s="135">
        <v>0</v>
      </c>
      <c r="AW648" s="135">
        <v>0</v>
      </c>
      <c r="AX648" s="135">
        <v>0</v>
      </c>
      <c r="AY648" s="135">
        <v>0</v>
      </c>
      <c r="AZ648" s="135">
        <v>0</v>
      </c>
      <c r="BA648" s="135">
        <v>0</v>
      </c>
      <c r="BB648" s="135">
        <v>0</v>
      </c>
      <c r="BC648" s="135">
        <v>0</v>
      </c>
      <c r="BD648" s="135">
        <v>0</v>
      </c>
      <c r="BE648" s="135">
        <v>0</v>
      </c>
      <c r="BF648" s="135">
        <v>0</v>
      </c>
      <c r="BG648" s="135">
        <v>0</v>
      </c>
      <c r="BH648" s="135">
        <v>0</v>
      </c>
      <c r="BI648" s="135">
        <v>0</v>
      </c>
      <c r="BJ648" s="135">
        <v>0</v>
      </c>
      <c r="BK648" s="135">
        <v>0</v>
      </c>
      <c r="BL648" s="135">
        <v>0</v>
      </c>
      <c r="BM648" s="135">
        <v>0</v>
      </c>
      <c r="BN648" s="135">
        <v>0</v>
      </c>
      <c r="BO648" s="135">
        <v>0</v>
      </c>
      <c r="BP648" s="135">
        <v>0</v>
      </c>
      <c r="BR648" s="129" t="s">
        <v>160</v>
      </c>
      <c r="BS648" s="131">
        <v>0</v>
      </c>
      <c r="BT648" s="131">
        <v>0</v>
      </c>
      <c r="BU648" s="131">
        <v>0</v>
      </c>
    </row>
    <row r="649" spans="1:73" ht="17.25" customHeight="1">
      <c r="A649" s="105"/>
      <c r="B649" s="218"/>
      <c r="C649" s="212"/>
      <c r="D649" s="215"/>
      <c r="E649" s="130" t="s">
        <v>161</v>
      </c>
      <c r="F649" s="9" t="s">
        <v>32</v>
      </c>
      <c r="G649" s="138" t="s">
        <v>33</v>
      </c>
      <c r="H649" s="138" t="s">
        <v>33</v>
      </c>
      <c r="I649" s="138" t="s">
        <v>33</v>
      </c>
      <c r="J649" s="138" t="s">
        <v>33</v>
      </c>
      <c r="K649" s="138" t="s">
        <v>33</v>
      </c>
      <c r="L649" s="138" t="s">
        <v>33</v>
      </c>
      <c r="M649" s="138" t="s">
        <v>33</v>
      </c>
      <c r="N649" s="138" t="s">
        <v>33</v>
      </c>
      <c r="O649" s="138" t="s">
        <v>33</v>
      </c>
      <c r="P649" s="138" t="s">
        <v>33</v>
      </c>
      <c r="Q649" s="138" t="s">
        <v>33</v>
      </c>
      <c r="R649" s="138" t="s">
        <v>33</v>
      </c>
      <c r="S649" s="138" t="s">
        <v>33</v>
      </c>
      <c r="T649" s="138" t="s">
        <v>33</v>
      </c>
      <c r="U649" s="138" t="s">
        <v>33</v>
      </c>
      <c r="V649" s="138" t="s">
        <v>33</v>
      </c>
      <c r="W649" s="138" t="s">
        <v>33</v>
      </c>
      <c r="X649" s="138" t="s">
        <v>33</v>
      </c>
      <c r="Y649" s="138" t="s">
        <v>33</v>
      </c>
      <c r="Z649" s="138" t="s">
        <v>33</v>
      </c>
      <c r="AA649" s="138" t="s">
        <v>33</v>
      </c>
      <c r="AB649" s="138" t="s">
        <v>33</v>
      </c>
      <c r="AC649" s="138" t="s">
        <v>33</v>
      </c>
      <c r="AD649" s="138" t="s">
        <v>33</v>
      </c>
      <c r="AE649" s="138" t="s">
        <v>33</v>
      </c>
      <c r="AF649" s="138" t="s">
        <v>33</v>
      </c>
      <c r="AG649" s="138" t="s">
        <v>33</v>
      </c>
      <c r="AH649" s="138" t="s">
        <v>33</v>
      </c>
      <c r="AI649" s="138" t="s">
        <v>33</v>
      </c>
      <c r="AJ649" s="138" t="s">
        <v>33</v>
      </c>
      <c r="AK649" s="136">
        <v>1.9575263690055535</v>
      </c>
      <c r="AL649" s="136">
        <v>1.9685663360057928</v>
      </c>
      <c r="AM649" s="136">
        <v>1.9668332370974435</v>
      </c>
      <c r="AN649" s="136">
        <v>1.9319279777360292</v>
      </c>
      <c r="AO649" s="136">
        <v>1.9201028201976817</v>
      </c>
      <c r="AP649" s="136">
        <v>1.8998845425633639</v>
      </c>
      <c r="AQ649" s="136">
        <v>1.929777594821005</v>
      </c>
      <c r="AR649" s="136">
        <v>1.9237552069019084</v>
      </c>
      <c r="AS649" s="136">
        <v>1.9458316821698121</v>
      </c>
      <c r="AT649" s="136">
        <v>1.9326576429632576</v>
      </c>
      <c r="AU649" s="136">
        <v>1.9332674790150073</v>
      </c>
      <c r="AV649" s="136">
        <v>1.8683859353925749</v>
      </c>
      <c r="AW649" s="136">
        <v>1.8733343381423435</v>
      </c>
      <c r="AX649" s="136">
        <v>1.7560760957459163</v>
      </c>
      <c r="AY649" s="136">
        <v>1.7748581431308794</v>
      </c>
      <c r="AZ649" s="136">
        <v>1.7191406122854518</v>
      </c>
      <c r="BA649" s="136">
        <v>1.6947636167874323</v>
      </c>
      <c r="BB649" s="136">
        <v>1.580589971535876</v>
      </c>
      <c r="BC649" s="136">
        <v>1.5251940590776449</v>
      </c>
      <c r="BD649" s="136">
        <v>1.4377497462849962</v>
      </c>
      <c r="BE649" s="136">
        <v>1.3179571318549563</v>
      </c>
      <c r="BF649" s="136">
        <v>1.2311859441874948</v>
      </c>
      <c r="BG649" s="136">
        <v>1.1678181567917427</v>
      </c>
      <c r="BH649" s="136">
        <v>1.0713407542890623</v>
      </c>
      <c r="BI649" s="136">
        <v>1.061289353327689</v>
      </c>
      <c r="BJ649" s="136">
        <v>1.0545027307346722</v>
      </c>
      <c r="BK649" s="136">
        <v>1.0124684653783489</v>
      </c>
      <c r="BL649" s="136">
        <v>1.0402029867187914</v>
      </c>
      <c r="BM649" s="136">
        <v>1.0280812530734211</v>
      </c>
      <c r="BN649" s="136">
        <v>1.0490692537747326</v>
      </c>
      <c r="BO649" s="136">
        <v>1.0190590111899172</v>
      </c>
      <c r="BP649" s="136">
        <v>1.0190590111899172</v>
      </c>
      <c r="BR649" s="130" t="s">
        <v>161</v>
      </c>
      <c r="BS649" s="132">
        <v>-0.47941492522135926</v>
      </c>
      <c r="BT649" s="132">
        <v>-2.8606540966512359E-2</v>
      </c>
      <c r="BU649" s="132">
        <v>0</v>
      </c>
    </row>
    <row r="650" spans="1:73" ht="17.25">
      <c r="A650" s="105"/>
      <c r="B650" s="218"/>
      <c r="C650" s="212"/>
      <c r="D650" s="215"/>
      <c r="E650" s="129" t="s">
        <v>226</v>
      </c>
      <c r="F650" s="9" t="s">
        <v>32</v>
      </c>
      <c r="G650" s="11" t="s">
        <v>33</v>
      </c>
      <c r="H650" s="11" t="s">
        <v>33</v>
      </c>
      <c r="I650" s="11" t="s">
        <v>33</v>
      </c>
      <c r="J650" s="11" t="s">
        <v>33</v>
      </c>
      <c r="K650" s="11" t="s">
        <v>33</v>
      </c>
      <c r="L650" s="11" t="s">
        <v>33</v>
      </c>
      <c r="M650" s="11" t="s">
        <v>33</v>
      </c>
      <c r="N650" s="11" t="s">
        <v>33</v>
      </c>
      <c r="O650" s="11" t="s">
        <v>33</v>
      </c>
      <c r="P650" s="11" t="s">
        <v>33</v>
      </c>
      <c r="Q650" s="11" t="s">
        <v>33</v>
      </c>
      <c r="R650" s="11" t="s">
        <v>33</v>
      </c>
      <c r="S650" s="11" t="s">
        <v>33</v>
      </c>
      <c r="T650" s="11" t="s">
        <v>33</v>
      </c>
      <c r="U650" s="11" t="s">
        <v>33</v>
      </c>
      <c r="V650" s="11" t="s">
        <v>33</v>
      </c>
      <c r="W650" s="11" t="s">
        <v>33</v>
      </c>
      <c r="X650" s="11" t="s">
        <v>33</v>
      </c>
      <c r="Y650" s="11" t="s">
        <v>33</v>
      </c>
      <c r="Z650" s="11" t="s">
        <v>33</v>
      </c>
      <c r="AA650" s="11" t="s">
        <v>33</v>
      </c>
      <c r="AB650" s="11" t="s">
        <v>33</v>
      </c>
      <c r="AC650" s="11" t="s">
        <v>33</v>
      </c>
      <c r="AD650" s="11" t="s">
        <v>33</v>
      </c>
      <c r="AE650" s="11" t="s">
        <v>33</v>
      </c>
      <c r="AF650" s="11" t="s">
        <v>33</v>
      </c>
      <c r="AG650" s="11" t="s">
        <v>33</v>
      </c>
      <c r="AH650" s="11" t="s">
        <v>33</v>
      </c>
      <c r="AI650" s="11" t="s">
        <v>33</v>
      </c>
      <c r="AJ650" s="11" t="s">
        <v>33</v>
      </c>
      <c r="AK650" s="135">
        <v>9.7140715881088529</v>
      </c>
      <c r="AL650" s="135">
        <v>9.8050361005280795</v>
      </c>
      <c r="AM650" s="135">
        <v>9.903352027983642</v>
      </c>
      <c r="AN650" s="135">
        <v>9.9679706163941919</v>
      </c>
      <c r="AO650" s="135">
        <v>10.010483124332357</v>
      </c>
      <c r="AP650" s="135">
        <v>10.060971540066157</v>
      </c>
      <c r="AQ650" s="135">
        <v>10.11809824884018</v>
      </c>
      <c r="AR650" s="135">
        <v>10.155252438666063</v>
      </c>
      <c r="AS650" s="135">
        <v>10.202259124448615</v>
      </c>
      <c r="AT650" s="135">
        <v>10.253966214362677</v>
      </c>
      <c r="AU650" s="135">
        <v>10.274065707425727</v>
      </c>
      <c r="AV650" s="135">
        <v>10.273274949998477</v>
      </c>
      <c r="AW650" s="135">
        <v>10.057504075027941</v>
      </c>
      <c r="AX650" s="135">
        <v>9.8263184655585594</v>
      </c>
      <c r="AY650" s="135">
        <v>9.7649601686963106</v>
      </c>
      <c r="AZ650" s="135">
        <v>8.960007052917371</v>
      </c>
      <c r="BA650" s="135">
        <v>8.2824684874379724</v>
      </c>
      <c r="BB650" s="135">
        <v>7.7549889527585405</v>
      </c>
      <c r="BC650" s="135">
        <v>7.5806825210418678</v>
      </c>
      <c r="BD650" s="135">
        <v>7.2075852094395518</v>
      </c>
      <c r="BE650" s="135">
        <v>6.4283848206874445</v>
      </c>
      <c r="BF650" s="135">
        <v>6.0533080569665803</v>
      </c>
      <c r="BG650" s="135">
        <v>5.2252715644814751</v>
      </c>
      <c r="BH650" s="135">
        <v>4.9890390135600464</v>
      </c>
      <c r="BI650" s="135">
        <v>4.4482110464949542</v>
      </c>
      <c r="BJ650" s="135">
        <v>3.8291982954887134</v>
      </c>
      <c r="BK650" s="135">
        <v>3.0434644286581269</v>
      </c>
      <c r="BL650" s="135">
        <v>2.5017321438631646</v>
      </c>
      <c r="BM650" s="135">
        <v>2.0996264388654744</v>
      </c>
      <c r="BN650" s="135">
        <v>1.7940330912972342</v>
      </c>
      <c r="BO650" s="135">
        <v>1.6695051479765188</v>
      </c>
      <c r="BP650" s="135">
        <v>1.7178618042202987</v>
      </c>
      <c r="BR650" s="129" t="s">
        <v>226</v>
      </c>
      <c r="BS650" s="131">
        <v>-0.82813538763496586</v>
      </c>
      <c r="BT650" s="131">
        <v>-6.9412288950964324E-2</v>
      </c>
      <c r="BU650" s="131">
        <v>2.8964664351223642E-2</v>
      </c>
    </row>
    <row r="651" spans="1:73" ht="17.25">
      <c r="A651" s="105"/>
      <c r="B651" s="218"/>
      <c r="C651" s="212"/>
      <c r="D651" s="215"/>
      <c r="E651" s="165" t="s">
        <v>227</v>
      </c>
      <c r="F651" s="9" t="s">
        <v>32</v>
      </c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35">
        <v>0.40185626365618987</v>
      </c>
      <c r="AL651" s="135">
        <v>0.41033739581103262</v>
      </c>
      <c r="AM651" s="135">
        <v>0.41886101241896673</v>
      </c>
      <c r="AN651" s="135">
        <v>0.42556131046410056</v>
      </c>
      <c r="AO651" s="135">
        <v>0.43350021548893652</v>
      </c>
      <c r="AP651" s="135">
        <v>0.4403597670012952</v>
      </c>
      <c r="AQ651" s="135">
        <v>0.44850406485184147</v>
      </c>
      <c r="AR651" s="135">
        <v>0.45668612670817627</v>
      </c>
      <c r="AS651" s="135">
        <v>0.46423304163984647</v>
      </c>
      <c r="AT651" s="135">
        <v>0.47028502954196139</v>
      </c>
      <c r="AU651" s="135">
        <v>0.47515996125953952</v>
      </c>
      <c r="AV651" s="135">
        <v>0.47359037664853554</v>
      </c>
      <c r="AW651" s="135">
        <v>0.46352073835496804</v>
      </c>
      <c r="AX651" s="135">
        <v>0.44255491854919077</v>
      </c>
      <c r="AY651" s="135">
        <v>0.43721010544404487</v>
      </c>
      <c r="AZ651" s="135">
        <v>0.39837835536007238</v>
      </c>
      <c r="BA651" s="135">
        <v>0.36428417944492991</v>
      </c>
      <c r="BB651" s="135">
        <v>0.33613894780868331</v>
      </c>
      <c r="BC651" s="135">
        <v>0.32365617187370782</v>
      </c>
      <c r="BD651" s="135">
        <v>0.30252062812339559</v>
      </c>
      <c r="BE651" s="135">
        <v>0.26511453986248312</v>
      </c>
      <c r="BF651" s="135">
        <v>0.23756028823464542</v>
      </c>
      <c r="BG651" s="135">
        <v>0.19957587965100818</v>
      </c>
      <c r="BH651" s="135">
        <v>0.18427239630453185</v>
      </c>
      <c r="BI651" s="135">
        <v>0.15781276078120618</v>
      </c>
      <c r="BJ651" s="135">
        <v>0.12948857222524773</v>
      </c>
      <c r="BK651" s="135">
        <v>9.5727233718012339E-2</v>
      </c>
      <c r="BL651" s="135">
        <v>7.439461111545001E-2</v>
      </c>
      <c r="BM651" s="135">
        <v>6.5797393328512199E-2</v>
      </c>
      <c r="BN651" s="135">
        <v>5.6870655921041194E-2</v>
      </c>
      <c r="BO651" s="135">
        <v>5.2873735124614539E-2</v>
      </c>
      <c r="BP651" s="135">
        <v>5.4405053935490867E-2</v>
      </c>
      <c r="BR651" s="129" t="s">
        <v>227</v>
      </c>
      <c r="BS651" s="131">
        <v>-0.8684262511089017</v>
      </c>
      <c r="BT651" s="131">
        <v>-7.0280898500202818E-2</v>
      </c>
      <c r="BU651" s="131">
        <v>2.8961805086538072E-2</v>
      </c>
    </row>
    <row r="652" spans="1:73" ht="17.25">
      <c r="A652" s="105"/>
      <c r="B652" s="218"/>
      <c r="C652" s="212"/>
      <c r="D652" s="215"/>
      <c r="E652" s="124" t="s">
        <v>228</v>
      </c>
      <c r="F652" s="9" t="s">
        <v>32</v>
      </c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25">
        <v>10.115927851765043</v>
      </c>
      <c r="AL652" s="125">
        <v>10.215373496339112</v>
      </c>
      <c r="AM652" s="125">
        <v>10.322213040402609</v>
      </c>
      <c r="AN652" s="125">
        <v>10.393531926858293</v>
      </c>
      <c r="AO652" s="125">
        <v>10.443983339821294</v>
      </c>
      <c r="AP652" s="125">
        <v>10.501331307067453</v>
      </c>
      <c r="AQ652" s="125">
        <v>10.566602313692021</v>
      </c>
      <c r="AR652" s="125">
        <v>10.611938565374238</v>
      </c>
      <c r="AS652" s="125">
        <v>10.666492166088462</v>
      </c>
      <c r="AT652" s="125">
        <v>10.724251243904639</v>
      </c>
      <c r="AU652" s="125">
        <v>10.749225668685266</v>
      </c>
      <c r="AV652" s="125">
        <v>10.746865326647013</v>
      </c>
      <c r="AW652" s="125">
        <v>10.521024813382908</v>
      </c>
      <c r="AX652" s="125">
        <v>10.268873384107749</v>
      </c>
      <c r="AY652" s="125">
        <v>10.202170274140355</v>
      </c>
      <c r="AZ652" s="125">
        <v>9.358385408277444</v>
      </c>
      <c r="BA652" s="125">
        <v>8.646752666882902</v>
      </c>
      <c r="BB652" s="125">
        <v>8.0911279005672245</v>
      </c>
      <c r="BC652" s="125">
        <v>7.9043386929155757</v>
      </c>
      <c r="BD652" s="125">
        <v>7.5101058375629473</v>
      </c>
      <c r="BE652" s="125">
        <v>6.6934993605499278</v>
      </c>
      <c r="BF652" s="125">
        <v>6.2908683452012255</v>
      </c>
      <c r="BG652" s="125">
        <v>5.4248474441324834</v>
      </c>
      <c r="BH652" s="125">
        <v>5.1733114098645778</v>
      </c>
      <c r="BI652" s="125">
        <v>4.6060238072761601</v>
      </c>
      <c r="BJ652" s="125">
        <v>3.9586868677139613</v>
      </c>
      <c r="BK652" s="125">
        <v>3.1391916623761391</v>
      </c>
      <c r="BL652" s="125">
        <v>2.5761267549786147</v>
      </c>
      <c r="BM652" s="125">
        <v>2.1654238321939867</v>
      </c>
      <c r="BN652" s="125">
        <v>1.8509037472182754</v>
      </c>
      <c r="BO652" s="125">
        <v>1.7223788831011333</v>
      </c>
      <c r="BP652" s="125">
        <v>1.7722668581557894</v>
      </c>
      <c r="BR652" s="130" t="s">
        <v>228</v>
      </c>
      <c r="BS652" s="132">
        <v>-0.82973594628785241</v>
      </c>
      <c r="BT652" s="132">
        <v>-6.9438977748195851E-2</v>
      </c>
      <c r="BU652" s="132">
        <v>2.8964576577270345E-2</v>
      </c>
    </row>
    <row r="653" spans="1:73" ht="16.5" customHeight="1">
      <c r="A653" s="105"/>
      <c r="B653" s="218"/>
      <c r="C653" s="212"/>
      <c r="D653" s="215"/>
      <c r="E653" s="116" t="s">
        <v>146</v>
      </c>
      <c r="F653" s="9" t="s">
        <v>32</v>
      </c>
      <c r="G653" s="118" t="s">
        <v>33</v>
      </c>
      <c r="H653" s="118" t="s">
        <v>33</v>
      </c>
      <c r="I653" s="118" t="s">
        <v>33</v>
      </c>
      <c r="J653" s="118" t="s">
        <v>33</v>
      </c>
      <c r="K653" s="118" t="s">
        <v>33</v>
      </c>
      <c r="L653" s="118" t="s">
        <v>33</v>
      </c>
      <c r="M653" s="118" t="s">
        <v>33</v>
      </c>
      <c r="N653" s="118" t="s">
        <v>33</v>
      </c>
      <c r="O653" s="118" t="s">
        <v>33</v>
      </c>
      <c r="P653" s="118" t="s">
        <v>33</v>
      </c>
      <c r="Q653" s="118" t="s">
        <v>33</v>
      </c>
      <c r="R653" s="118" t="s">
        <v>33</v>
      </c>
      <c r="S653" s="118" t="s">
        <v>33</v>
      </c>
      <c r="T653" s="118" t="s">
        <v>33</v>
      </c>
      <c r="U653" s="118" t="s">
        <v>33</v>
      </c>
      <c r="V653" s="118" t="s">
        <v>33</v>
      </c>
      <c r="W653" s="118" t="s">
        <v>33</v>
      </c>
      <c r="X653" s="118" t="s">
        <v>33</v>
      </c>
      <c r="Y653" s="118" t="s">
        <v>33</v>
      </c>
      <c r="Z653" s="118" t="s">
        <v>33</v>
      </c>
      <c r="AA653" s="118" t="s">
        <v>33</v>
      </c>
      <c r="AB653" s="118" t="s">
        <v>33</v>
      </c>
      <c r="AC653" s="118" t="s">
        <v>33</v>
      </c>
      <c r="AD653" s="118" t="s">
        <v>33</v>
      </c>
      <c r="AE653" s="118" t="s">
        <v>33</v>
      </c>
      <c r="AF653" s="118" t="s">
        <v>33</v>
      </c>
      <c r="AG653" s="118" t="s">
        <v>33</v>
      </c>
      <c r="AH653" s="118" t="s">
        <v>33</v>
      </c>
      <c r="AI653" s="118" t="s">
        <v>33</v>
      </c>
      <c r="AJ653" s="118" t="s">
        <v>33</v>
      </c>
      <c r="AK653" s="119">
        <v>12.073454220770596</v>
      </c>
      <c r="AL653" s="119">
        <v>12.183939832344905</v>
      </c>
      <c r="AM653" s="119">
        <v>12.289046277500052</v>
      </c>
      <c r="AN653" s="119">
        <v>12.325459904594322</v>
      </c>
      <c r="AO653" s="119">
        <v>12.364086160018976</v>
      </c>
      <c r="AP653" s="119">
        <v>12.401215849630816</v>
      </c>
      <c r="AQ653" s="119">
        <v>12.496379908513026</v>
      </c>
      <c r="AR653" s="119">
        <v>12.535693772276147</v>
      </c>
      <c r="AS653" s="119">
        <v>12.612323848258274</v>
      </c>
      <c r="AT653" s="119">
        <v>12.656908886867896</v>
      </c>
      <c r="AU653" s="119">
        <v>12.682493147700274</v>
      </c>
      <c r="AV653" s="119">
        <v>12.615251262039589</v>
      </c>
      <c r="AW653" s="119">
        <v>12.394359151525252</v>
      </c>
      <c r="AX653" s="119">
        <v>12.024949479853666</v>
      </c>
      <c r="AY653" s="119">
        <v>11.977028417271235</v>
      </c>
      <c r="AZ653" s="119">
        <v>11.077526020562896</v>
      </c>
      <c r="BA653" s="119">
        <v>10.341516283670334</v>
      </c>
      <c r="BB653" s="119">
        <v>9.6717178721031001</v>
      </c>
      <c r="BC653" s="119">
        <v>9.4295327519932215</v>
      </c>
      <c r="BD653" s="119">
        <v>8.947855583847943</v>
      </c>
      <c r="BE653" s="119">
        <v>8.0114564924048839</v>
      </c>
      <c r="BF653" s="119">
        <v>7.5220542893887199</v>
      </c>
      <c r="BG653" s="119">
        <v>6.5926656009242262</v>
      </c>
      <c r="BH653" s="119">
        <v>6.2446521641536403</v>
      </c>
      <c r="BI653" s="119">
        <v>5.6673131606038494</v>
      </c>
      <c r="BJ653" s="119">
        <v>5.0131895984486334</v>
      </c>
      <c r="BK653" s="119">
        <v>4.1516601277544876</v>
      </c>
      <c r="BL653" s="119">
        <v>3.6163297416974061</v>
      </c>
      <c r="BM653" s="119">
        <v>3.1935050852674078</v>
      </c>
      <c r="BN653" s="119">
        <v>2.899973000993008</v>
      </c>
      <c r="BO653" s="119">
        <v>2.7414378942910504</v>
      </c>
      <c r="BP653" s="119">
        <v>2.7913258693457066</v>
      </c>
      <c r="BR653" s="122" t="s">
        <v>146</v>
      </c>
      <c r="BS653" s="123">
        <v>-0.77293673838802401</v>
      </c>
      <c r="BT653" s="123">
        <v>-5.4667787130318814E-2</v>
      </c>
      <c r="BU653" s="123">
        <v>1.8197740375058696E-2</v>
      </c>
    </row>
    <row r="654" spans="1:73" ht="16.5" customHeight="1">
      <c r="A654" s="105"/>
      <c r="B654" s="218"/>
      <c r="C654" s="212"/>
      <c r="D654" s="215"/>
      <c r="E654" s="88" t="s">
        <v>36</v>
      </c>
      <c r="F654" s="9" t="s">
        <v>32</v>
      </c>
      <c r="G654" s="11" t="s">
        <v>33</v>
      </c>
      <c r="H654" s="11" t="s">
        <v>33</v>
      </c>
      <c r="I654" s="11" t="s">
        <v>33</v>
      </c>
      <c r="J654" s="11" t="s">
        <v>33</v>
      </c>
      <c r="K654" s="11" t="s">
        <v>33</v>
      </c>
      <c r="L654" s="11" t="s">
        <v>33</v>
      </c>
      <c r="M654" s="11" t="s">
        <v>33</v>
      </c>
      <c r="N654" s="11" t="s">
        <v>33</v>
      </c>
      <c r="O654" s="11" t="s">
        <v>33</v>
      </c>
      <c r="P654" s="11" t="s">
        <v>33</v>
      </c>
      <c r="Q654" s="11" t="s">
        <v>33</v>
      </c>
      <c r="R654" s="11" t="s">
        <v>33</v>
      </c>
      <c r="S654" s="11" t="s">
        <v>33</v>
      </c>
      <c r="T654" s="11" t="s">
        <v>33</v>
      </c>
      <c r="U654" s="11" t="s">
        <v>33</v>
      </c>
      <c r="V654" s="11" t="s">
        <v>33</v>
      </c>
      <c r="W654" s="11" t="s">
        <v>33</v>
      </c>
      <c r="X654" s="11" t="s">
        <v>33</v>
      </c>
      <c r="Y654" s="11" t="s">
        <v>33</v>
      </c>
      <c r="Z654" s="11" t="s">
        <v>33</v>
      </c>
      <c r="AA654" s="11" t="s">
        <v>33</v>
      </c>
      <c r="AB654" s="11" t="s">
        <v>33</v>
      </c>
      <c r="AC654" s="11" t="s">
        <v>33</v>
      </c>
      <c r="AD654" s="11" t="s">
        <v>33</v>
      </c>
      <c r="AE654" s="11" t="s">
        <v>33</v>
      </c>
      <c r="AF654" s="11" t="s">
        <v>33</v>
      </c>
      <c r="AG654" s="11" t="s">
        <v>33</v>
      </c>
      <c r="AH654" s="11" t="s">
        <v>33</v>
      </c>
      <c r="AI654" s="11" t="s">
        <v>33</v>
      </c>
      <c r="AJ654" s="11" t="s">
        <v>33</v>
      </c>
      <c r="AK654" s="15">
        <v>64.513447923028295</v>
      </c>
      <c r="AL654" s="15">
        <v>72.245944204215064</v>
      </c>
      <c r="AM654" s="15">
        <v>71.787039150105855</v>
      </c>
      <c r="AN654" s="15">
        <v>72.530314240710297</v>
      </c>
      <c r="AO654" s="15">
        <v>68.083876237011864</v>
      </c>
      <c r="AP654" s="15">
        <v>70.018042154071864</v>
      </c>
      <c r="AQ654" s="15">
        <v>71.102765559241632</v>
      </c>
      <c r="AR654" s="15">
        <v>66.302302284029992</v>
      </c>
      <c r="AS654" s="15">
        <v>67.42522820513058</v>
      </c>
      <c r="AT654" s="15">
        <v>63.894719295220781</v>
      </c>
      <c r="AU654" s="15">
        <v>58.344884418432457</v>
      </c>
      <c r="AV654" s="15">
        <v>57.730154590665038</v>
      </c>
      <c r="AW654" s="15">
        <v>55.480478333667236</v>
      </c>
      <c r="AX654" s="15">
        <v>54.141091376491111</v>
      </c>
      <c r="AY654" s="15">
        <v>51.276657998070867</v>
      </c>
      <c r="AZ654" s="15">
        <v>46.135046348962092</v>
      </c>
      <c r="BA654" s="15">
        <v>42.269818820132699</v>
      </c>
      <c r="BB654" s="15">
        <v>39.73949884184961</v>
      </c>
      <c r="BC654" s="15">
        <v>37.593170496001875</v>
      </c>
      <c r="BD654" s="15">
        <v>35.415671357172371</v>
      </c>
      <c r="BE654" s="15">
        <v>35.542455530202979</v>
      </c>
      <c r="BF654" s="15">
        <v>31.561560521421811</v>
      </c>
      <c r="BG654" s="15">
        <v>31.140237404017945</v>
      </c>
      <c r="BH654" s="15">
        <v>30.089461260978453</v>
      </c>
      <c r="BI654" s="15">
        <v>26.399327738532538</v>
      </c>
      <c r="BJ654" s="15">
        <v>25.844662648695728</v>
      </c>
      <c r="BK654" s="15">
        <v>24.707873627756143</v>
      </c>
      <c r="BL654" s="15">
        <v>22.756544397170302</v>
      </c>
      <c r="BM654" s="15">
        <v>20.881951106490359</v>
      </c>
      <c r="BN654" s="15">
        <v>19.424688372136735</v>
      </c>
      <c r="BO654" s="15">
        <v>16.048280275713786</v>
      </c>
      <c r="BP654" s="15">
        <v>16.773437095459624</v>
      </c>
      <c r="BR654" s="93" t="s">
        <v>36</v>
      </c>
      <c r="BS654" s="95">
        <v>-0.75124131801386329</v>
      </c>
      <c r="BT654" s="95">
        <v>-0.17382045115669162</v>
      </c>
      <c r="BU654" s="95">
        <v>4.5185951845770865E-2</v>
      </c>
    </row>
    <row r="655" spans="1:73" s="38" customFormat="1" ht="16.5" customHeight="1">
      <c r="A655" s="110"/>
      <c r="B655" s="218"/>
      <c r="C655" s="212"/>
      <c r="D655" s="215"/>
      <c r="E655" s="89" t="s">
        <v>102</v>
      </c>
      <c r="F655" s="50" t="s">
        <v>32</v>
      </c>
      <c r="G655" s="11" t="s">
        <v>33</v>
      </c>
      <c r="H655" s="11" t="s">
        <v>33</v>
      </c>
      <c r="I655" s="11" t="s">
        <v>33</v>
      </c>
      <c r="J655" s="11" t="s">
        <v>33</v>
      </c>
      <c r="K655" s="11" t="s">
        <v>33</v>
      </c>
      <c r="L655" s="11" t="s">
        <v>33</v>
      </c>
      <c r="M655" s="11" t="s">
        <v>33</v>
      </c>
      <c r="N655" s="11" t="s">
        <v>33</v>
      </c>
      <c r="O655" s="11" t="s">
        <v>33</v>
      </c>
      <c r="P655" s="11" t="s">
        <v>33</v>
      </c>
      <c r="Q655" s="11" t="s">
        <v>33</v>
      </c>
      <c r="R655" s="11" t="s">
        <v>33</v>
      </c>
      <c r="S655" s="11" t="s">
        <v>33</v>
      </c>
      <c r="T655" s="11" t="s">
        <v>33</v>
      </c>
      <c r="U655" s="11" t="s">
        <v>33</v>
      </c>
      <c r="V655" s="11" t="s">
        <v>33</v>
      </c>
      <c r="W655" s="11" t="s">
        <v>33</v>
      </c>
      <c r="X655" s="11" t="s">
        <v>33</v>
      </c>
      <c r="Y655" s="11" t="s">
        <v>33</v>
      </c>
      <c r="Z655" s="11" t="s">
        <v>33</v>
      </c>
      <c r="AA655" s="11" t="s">
        <v>33</v>
      </c>
      <c r="AB655" s="11" t="s">
        <v>33</v>
      </c>
      <c r="AC655" s="11" t="s">
        <v>33</v>
      </c>
      <c r="AD655" s="11" t="s">
        <v>33</v>
      </c>
      <c r="AE655" s="11" t="s">
        <v>33</v>
      </c>
      <c r="AF655" s="11" t="s">
        <v>33</v>
      </c>
      <c r="AG655" s="11" t="s">
        <v>33</v>
      </c>
      <c r="AH655" s="11" t="s">
        <v>33</v>
      </c>
      <c r="AI655" s="11" t="s">
        <v>33</v>
      </c>
      <c r="AJ655" s="11" t="s">
        <v>33</v>
      </c>
      <c r="AK655" s="54">
        <v>76.586902143798895</v>
      </c>
      <c r="AL655" s="54">
        <v>84.429884036559969</v>
      </c>
      <c r="AM655" s="54">
        <v>84.076085427605904</v>
      </c>
      <c r="AN655" s="54">
        <v>84.855774145304622</v>
      </c>
      <c r="AO655" s="54">
        <v>80.447962397030835</v>
      </c>
      <c r="AP655" s="54">
        <v>82.41925800370268</v>
      </c>
      <c r="AQ655" s="54">
        <v>83.599145467754653</v>
      </c>
      <c r="AR655" s="54">
        <v>78.837996056306139</v>
      </c>
      <c r="AS655" s="54">
        <v>80.03755205338885</v>
      </c>
      <c r="AT655" s="54">
        <v>76.551628182088677</v>
      </c>
      <c r="AU655" s="54">
        <v>71.027377566132728</v>
      </c>
      <c r="AV655" s="54">
        <v>70.34540585270463</v>
      </c>
      <c r="AW655" s="54">
        <v>67.874837485192486</v>
      </c>
      <c r="AX655" s="54">
        <v>66.166040856344779</v>
      </c>
      <c r="AY655" s="54">
        <v>63.253686415342102</v>
      </c>
      <c r="AZ655" s="54">
        <v>57.212572369524985</v>
      </c>
      <c r="BA655" s="54">
        <v>52.611335103803029</v>
      </c>
      <c r="BB655" s="54">
        <v>49.411216713952712</v>
      </c>
      <c r="BC655" s="54">
        <v>47.022703247995096</v>
      </c>
      <c r="BD655" s="54">
        <v>44.363526941020311</v>
      </c>
      <c r="BE655" s="54">
        <v>43.553912022607861</v>
      </c>
      <c r="BF655" s="54">
        <v>39.083614810810531</v>
      </c>
      <c r="BG655" s="54">
        <v>37.732903004942173</v>
      </c>
      <c r="BH655" s="54">
        <v>36.334113425132095</v>
      </c>
      <c r="BI655" s="54">
        <v>32.066640899136388</v>
      </c>
      <c r="BJ655" s="54">
        <v>30.857852247144361</v>
      </c>
      <c r="BK655" s="54">
        <v>28.859533755510633</v>
      </c>
      <c r="BL655" s="54">
        <v>26.372874138867708</v>
      </c>
      <c r="BM655" s="54">
        <v>24.075456191757766</v>
      </c>
      <c r="BN655" s="54">
        <v>22.324661373129743</v>
      </c>
      <c r="BO655" s="54">
        <v>18.789718170004836</v>
      </c>
      <c r="BP655" s="54">
        <v>19.564762964805329</v>
      </c>
      <c r="BR655" s="94" t="s">
        <v>102</v>
      </c>
      <c r="BS655" s="96">
        <v>-0.75466146763939579</v>
      </c>
      <c r="BT655" s="96">
        <v>-0.15834252282901864</v>
      </c>
      <c r="BU655" s="96">
        <v>4.1248345919192346E-2</v>
      </c>
    </row>
    <row r="656" spans="1:73">
      <c r="A656" s="105"/>
      <c r="B656" s="219"/>
      <c r="C656" s="213"/>
      <c r="D656" s="216"/>
      <c r="E656" s="117" t="s">
        <v>129</v>
      </c>
      <c r="F656" s="76" t="s">
        <v>130</v>
      </c>
      <c r="G656" s="11" t="s">
        <v>33</v>
      </c>
      <c r="H656" s="11" t="s">
        <v>33</v>
      </c>
      <c r="I656" s="11" t="s">
        <v>33</v>
      </c>
      <c r="J656" s="11" t="s">
        <v>33</v>
      </c>
      <c r="K656" s="11" t="s">
        <v>33</v>
      </c>
      <c r="L656" s="11" t="s">
        <v>33</v>
      </c>
      <c r="M656" s="11" t="s">
        <v>33</v>
      </c>
      <c r="N656" s="11" t="s">
        <v>33</v>
      </c>
      <c r="O656" s="11" t="s">
        <v>33</v>
      </c>
      <c r="P656" s="11" t="s">
        <v>33</v>
      </c>
      <c r="Q656" s="11" t="s">
        <v>33</v>
      </c>
      <c r="R656" s="11" t="s">
        <v>33</v>
      </c>
      <c r="S656" s="11" t="s">
        <v>33</v>
      </c>
      <c r="T656" s="11" t="s">
        <v>33</v>
      </c>
      <c r="U656" s="11" t="s">
        <v>33</v>
      </c>
      <c r="V656" s="11" t="s">
        <v>33</v>
      </c>
      <c r="W656" s="11" t="s">
        <v>33</v>
      </c>
      <c r="X656" s="11" t="s">
        <v>33</v>
      </c>
      <c r="Y656" s="11" t="s">
        <v>33</v>
      </c>
      <c r="Z656" s="11" t="s">
        <v>33</v>
      </c>
      <c r="AA656" s="11" t="s">
        <v>33</v>
      </c>
      <c r="AB656" s="11" t="s">
        <v>33</v>
      </c>
      <c r="AC656" s="11" t="s">
        <v>33</v>
      </c>
      <c r="AD656" s="11" t="s">
        <v>33</v>
      </c>
      <c r="AE656" s="11" t="s">
        <v>33</v>
      </c>
      <c r="AF656" s="11" t="s">
        <v>33</v>
      </c>
      <c r="AG656" s="11" t="s">
        <v>33</v>
      </c>
      <c r="AH656" s="11" t="s">
        <v>33</v>
      </c>
      <c r="AI656" s="11" t="s">
        <v>33</v>
      </c>
      <c r="AJ656" s="11" t="s">
        <v>33</v>
      </c>
      <c r="AK656" s="62">
        <v>0.15764385140035544</v>
      </c>
      <c r="AL656" s="62">
        <v>0.14430838051452249</v>
      </c>
      <c r="AM656" s="62">
        <v>0.14616577609434006</v>
      </c>
      <c r="AN656" s="62">
        <v>0.14525187034990164</v>
      </c>
      <c r="AO656" s="62">
        <v>0.15369048253825393</v>
      </c>
      <c r="AP656" s="62">
        <v>0.15046502662125025</v>
      </c>
      <c r="AQ656" s="62">
        <v>0.1494797565046051</v>
      </c>
      <c r="AR656" s="62">
        <v>0.15900573834123266</v>
      </c>
      <c r="AS656" s="62">
        <v>0.1575800799085566</v>
      </c>
      <c r="AT656" s="62">
        <v>0.16533820622027373</v>
      </c>
      <c r="AU656" s="62">
        <v>0.17855781224488768</v>
      </c>
      <c r="AV656" s="62">
        <v>0.17933298001655584</v>
      </c>
      <c r="AW656" s="62">
        <v>0.18260609690931776</v>
      </c>
      <c r="AX656" s="62">
        <v>0.1817389906396458</v>
      </c>
      <c r="AY656" s="62">
        <v>0.18934909719927756</v>
      </c>
      <c r="AZ656" s="62">
        <v>0.19362048517964353</v>
      </c>
      <c r="BA656" s="62">
        <v>0.19656441455565329</v>
      </c>
      <c r="BB656" s="62">
        <v>0.19573931822188878</v>
      </c>
      <c r="BC656" s="62">
        <v>0.20053149012430008</v>
      </c>
      <c r="BD656" s="62">
        <v>0.2016939635061881</v>
      </c>
      <c r="BE656" s="62">
        <v>0.18394344205513194</v>
      </c>
      <c r="BF656" s="62">
        <v>0.19246055734097858</v>
      </c>
      <c r="BG656" s="62">
        <v>0.17471927882306679</v>
      </c>
      <c r="BH656" s="62">
        <v>0.17186747041512374</v>
      </c>
      <c r="BI656" s="62">
        <v>0.17673547966654907</v>
      </c>
      <c r="BJ656" s="62">
        <v>0.16246074283775089</v>
      </c>
      <c r="BK656" s="62">
        <v>0.1438574913554084</v>
      </c>
      <c r="BL656" s="62">
        <v>0.1371230804293623</v>
      </c>
      <c r="BM656" s="62">
        <v>0.13264567283093495</v>
      </c>
      <c r="BN656" s="62">
        <v>0.12989997709364828</v>
      </c>
      <c r="BO656" s="62">
        <v>0.14590095867788871</v>
      </c>
      <c r="BP656" s="62">
        <v>0.14267108036866935</v>
      </c>
    </row>
    <row r="657" spans="1:73">
      <c r="A657" s="105"/>
    </row>
    <row r="658" spans="1:73">
      <c r="A658" s="110"/>
    </row>
    <row r="659" spans="1:73" s="2" customFormat="1" ht="18.75">
      <c r="A659" s="115"/>
      <c r="B659" s="112" t="s">
        <v>29</v>
      </c>
      <c r="C659" s="112"/>
      <c r="D659" s="113"/>
      <c r="E659" s="113"/>
      <c r="F659" s="113"/>
      <c r="G659" s="113"/>
      <c r="H659" s="113"/>
      <c r="I659" s="113"/>
      <c r="J659" s="113"/>
      <c r="K659" s="113"/>
      <c r="L659" s="113"/>
      <c r="M659" s="113"/>
      <c r="N659" s="113"/>
      <c r="O659" s="113"/>
      <c r="P659" s="113"/>
      <c r="Q659" s="113"/>
      <c r="R659" s="113"/>
      <c r="S659" s="113"/>
      <c r="T659" s="113"/>
      <c r="U659" s="113"/>
      <c r="V659" s="113"/>
      <c r="W659" s="113"/>
      <c r="X659" s="113"/>
      <c r="Y659" s="113"/>
      <c r="Z659" s="113"/>
      <c r="AA659" s="113"/>
      <c r="AB659" s="113"/>
      <c r="AC659" s="113"/>
      <c r="AD659" s="113"/>
      <c r="AE659" s="113"/>
      <c r="AF659" s="113"/>
      <c r="AG659" s="113"/>
      <c r="AH659" s="113"/>
      <c r="AI659" s="113"/>
      <c r="AJ659" s="113"/>
      <c r="AK659" s="113"/>
      <c r="AL659" s="113"/>
      <c r="AM659" s="113"/>
      <c r="AN659" s="113"/>
      <c r="AO659" s="113"/>
      <c r="AP659" s="113"/>
      <c r="AQ659" s="113"/>
      <c r="AR659" s="113"/>
      <c r="AS659" s="113"/>
      <c r="AT659" s="113"/>
      <c r="AU659" s="113"/>
      <c r="AV659" s="113"/>
      <c r="AW659" s="113"/>
      <c r="AX659" s="113"/>
      <c r="AY659" s="113"/>
      <c r="AZ659" s="113"/>
      <c r="BA659" s="113"/>
      <c r="BB659" s="113"/>
      <c r="BC659" s="113"/>
      <c r="BD659" s="113"/>
      <c r="BE659" s="113"/>
      <c r="BF659" s="113"/>
      <c r="BG659" s="113"/>
      <c r="BH659" s="113"/>
      <c r="BI659" s="113"/>
      <c r="BJ659" s="113"/>
      <c r="BK659" s="113"/>
      <c r="BL659" s="113"/>
      <c r="BM659" s="113"/>
      <c r="BN659" s="113"/>
      <c r="BO659" s="113"/>
      <c r="BP659" s="113"/>
      <c r="BQ659" s="113"/>
      <c r="BR659" s="113"/>
      <c r="BS659" s="113"/>
      <c r="BT659" s="115"/>
      <c r="BU659" s="115"/>
    </row>
    <row r="660" spans="1:73">
      <c r="A660" s="105"/>
    </row>
    <row r="661" spans="1:73" ht="31.5" customHeight="1" thickBot="1">
      <c r="A661" s="105"/>
      <c r="B661" s="13" t="s">
        <v>37</v>
      </c>
      <c r="C661" s="220" t="s">
        <v>27</v>
      </c>
      <c r="D661" s="221"/>
      <c r="E661" s="222"/>
      <c r="F661" s="16" t="s">
        <v>31</v>
      </c>
      <c r="G661" s="17">
        <v>1960</v>
      </c>
      <c r="H661" s="17">
        <v>1961</v>
      </c>
      <c r="I661" s="17">
        <v>1962</v>
      </c>
      <c r="J661" s="17">
        <v>1963</v>
      </c>
      <c r="K661" s="17">
        <v>1964</v>
      </c>
      <c r="L661" s="17">
        <v>1965</v>
      </c>
      <c r="M661" s="17">
        <v>1966</v>
      </c>
      <c r="N661" s="17">
        <v>1967</v>
      </c>
      <c r="O661" s="17">
        <v>1968</v>
      </c>
      <c r="P661" s="17">
        <v>1969</v>
      </c>
      <c r="Q661" s="17">
        <v>1970</v>
      </c>
      <c r="R661" s="17">
        <v>1971</v>
      </c>
      <c r="S661" s="17">
        <v>1972</v>
      </c>
      <c r="T661" s="17">
        <v>1973</v>
      </c>
      <c r="U661" s="17">
        <v>1974</v>
      </c>
      <c r="V661" s="17">
        <v>1975</v>
      </c>
      <c r="W661" s="17">
        <v>1976</v>
      </c>
      <c r="X661" s="17">
        <v>1977</v>
      </c>
      <c r="Y661" s="17">
        <v>1978</v>
      </c>
      <c r="Z661" s="17">
        <v>1979</v>
      </c>
      <c r="AA661" s="17">
        <v>1980</v>
      </c>
      <c r="AB661" s="17">
        <v>1981</v>
      </c>
      <c r="AC661" s="17">
        <v>1982</v>
      </c>
      <c r="AD661" s="17">
        <v>1983</v>
      </c>
      <c r="AE661" s="17">
        <v>1984</v>
      </c>
      <c r="AF661" s="17">
        <v>1985</v>
      </c>
      <c r="AG661" s="17">
        <v>1986</v>
      </c>
      <c r="AH661" s="17">
        <v>1987</v>
      </c>
      <c r="AI661" s="17">
        <v>1988</v>
      </c>
      <c r="AJ661" s="17">
        <v>1989</v>
      </c>
      <c r="AK661" s="17">
        <v>1990</v>
      </c>
      <c r="AL661" s="17">
        <v>1991</v>
      </c>
      <c r="AM661" s="17">
        <v>1992</v>
      </c>
      <c r="AN661" s="17">
        <v>1993</v>
      </c>
      <c r="AO661" s="17">
        <v>1994</v>
      </c>
      <c r="AP661" s="17">
        <v>1995</v>
      </c>
      <c r="AQ661" s="17">
        <v>1996</v>
      </c>
      <c r="AR661" s="17">
        <v>1997</v>
      </c>
      <c r="AS661" s="17">
        <v>1998</v>
      </c>
      <c r="AT661" s="17">
        <v>1999</v>
      </c>
      <c r="AU661" s="17">
        <v>2000</v>
      </c>
      <c r="AV661" s="17">
        <v>2001</v>
      </c>
      <c r="AW661" s="17">
        <v>2002</v>
      </c>
      <c r="AX661" s="17">
        <v>2003</v>
      </c>
      <c r="AY661" s="17">
        <v>2004</v>
      </c>
      <c r="AZ661" s="17">
        <v>2005</v>
      </c>
      <c r="BA661" s="17">
        <v>2006</v>
      </c>
      <c r="BB661" s="17">
        <v>2007</v>
      </c>
      <c r="BC661" s="17">
        <v>2008</v>
      </c>
      <c r="BD661" s="17">
        <v>2009</v>
      </c>
      <c r="BE661" s="17">
        <v>2010</v>
      </c>
      <c r="BF661" s="17">
        <v>2011</v>
      </c>
      <c r="BG661" s="17">
        <v>2012</v>
      </c>
      <c r="BH661" s="17">
        <v>2013</v>
      </c>
      <c r="BI661" s="17">
        <v>2014</v>
      </c>
      <c r="BJ661" s="17">
        <v>2015</v>
      </c>
      <c r="BK661" s="17">
        <v>2016</v>
      </c>
      <c r="BL661" s="17">
        <v>2017</v>
      </c>
      <c r="BM661" s="17">
        <v>2018</v>
      </c>
      <c r="BN661" s="144">
        <v>2019</v>
      </c>
      <c r="BO661" s="144">
        <v>2020</v>
      </c>
      <c r="BP661" s="144" t="s">
        <v>229</v>
      </c>
      <c r="BR661" s="152" t="s">
        <v>231</v>
      </c>
      <c r="BS661" s="152" t="s">
        <v>232</v>
      </c>
    </row>
    <row r="662" spans="1:73" ht="17.25" customHeight="1">
      <c r="A662" s="105"/>
      <c r="B662" s="217" t="s">
        <v>38</v>
      </c>
      <c r="C662" s="223" t="s">
        <v>23</v>
      </c>
      <c r="D662" s="224"/>
      <c r="E662" s="151" t="s">
        <v>40</v>
      </c>
      <c r="F662" s="19" t="s">
        <v>98</v>
      </c>
      <c r="G662" s="27" t="s">
        <v>33</v>
      </c>
      <c r="H662" s="27" t="s">
        <v>33</v>
      </c>
      <c r="I662" s="27" t="s">
        <v>33</v>
      </c>
      <c r="J662" s="27" t="s">
        <v>33</v>
      </c>
      <c r="K662" s="27" t="s">
        <v>33</v>
      </c>
      <c r="L662" s="27" t="s">
        <v>33</v>
      </c>
      <c r="M662" s="27" t="s">
        <v>33</v>
      </c>
      <c r="N662" s="27" t="s">
        <v>33</v>
      </c>
      <c r="O662" s="27" t="s">
        <v>33</v>
      </c>
      <c r="P662" s="27" t="s">
        <v>33</v>
      </c>
      <c r="Q662" s="27" t="s">
        <v>33</v>
      </c>
      <c r="R662" s="27" t="s">
        <v>33</v>
      </c>
      <c r="S662" s="27" t="s">
        <v>33</v>
      </c>
      <c r="T662" s="27" t="s">
        <v>33</v>
      </c>
      <c r="U662" s="27" t="s">
        <v>33</v>
      </c>
      <c r="V662" s="27" t="s">
        <v>33</v>
      </c>
      <c r="W662" s="27" t="s">
        <v>33</v>
      </c>
      <c r="X662" s="27" t="s">
        <v>33</v>
      </c>
      <c r="Y662" s="27" t="s">
        <v>33</v>
      </c>
      <c r="Z662" s="27" t="s">
        <v>33</v>
      </c>
      <c r="AA662" s="27" t="s">
        <v>33</v>
      </c>
      <c r="AB662" s="27" t="s">
        <v>33</v>
      </c>
      <c r="AC662" s="27" t="s">
        <v>33</v>
      </c>
      <c r="AD662" s="27" t="s">
        <v>33</v>
      </c>
      <c r="AE662" s="27" t="s">
        <v>33</v>
      </c>
      <c r="AF662" s="27" t="s">
        <v>33</v>
      </c>
      <c r="AG662" s="27" t="s">
        <v>33</v>
      </c>
      <c r="AH662" s="27" t="s">
        <v>33</v>
      </c>
      <c r="AI662" s="27" t="s">
        <v>33</v>
      </c>
      <c r="AJ662" s="27" t="s">
        <v>33</v>
      </c>
      <c r="AK662" s="20">
        <v>91.485900276232755</v>
      </c>
      <c r="AL662" s="20">
        <v>91.054013836930409</v>
      </c>
      <c r="AM662" s="20">
        <v>89.92626044805219</v>
      </c>
      <c r="AN662" s="20">
        <v>89.032512038188855</v>
      </c>
      <c r="AO662" s="20">
        <v>88.469397825159859</v>
      </c>
      <c r="AP662" s="20">
        <v>89.292886459405025</v>
      </c>
      <c r="AQ662" s="20">
        <v>90.038461517482929</v>
      </c>
      <c r="AR662" s="20">
        <v>90.304891442437849</v>
      </c>
      <c r="AS662" s="20">
        <v>90.51091687515418</v>
      </c>
      <c r="AT662" s="20">
        <v>91.014462813832552</v>
      </c>
      <c r="AU662" s="20">
        <v>93.023283972527835</v>
      </c>
      <c r="AV662" s="20">
        <v>92.619801101484043</v>
      </c>
      <c r="AW662" s="20">
        <v>90.890354246658475</v>
      </c>
      <c r="AX662" s="20">
        <v>88.050280524422107</v>
      </c>
      <c r="AY662" s="20">
        <v>89.055457198958266</v>
      </c>
      <c r="AZ662" s="20">
        <v>87.705192543861017</v>
      </c>
      <c r="BA662" s="20">
        <v>87.043412406169679</v>
      </c>
      <c r="BB662" s="20">
        <v>87.754347817210757</v>
      </c>
      <c r="BC662" s="20">
        <v>88.900735321333286</v>
      </c>
      <c r="BD662" s="20">
        <v>88.113147097409822</v>
      </c>
      <c r="BE662" s="20">
        <v>86.535336925190805</v>
      </c>
      <c r="BF662" s="20">
        <v>85.695001577649819</v>
      </c>
      <c r="BG662" s="20">
        <v>85.047460268949436</v>
      </c>
      <c r="BH662" s="20">
        <v>85.278655069865209</v>
      </c>
      <c r="BI662" s="20">
        <v>87.208147934426876</v>
      </c>
      <c r="BJ662" s="20">
        <v>86.911335982010371</v>
      </c>
      <c r="BK662" s="20">
        <v>84.940036800294649</v>
      </c>
      <c r="BL662" s="20">
        <v>84.873615073790972</v>
      </c>
      <c r="BM662" s="20">
        <v>83.671749905076993</v>
      </c>
      <c r="BN662" s="20">
        <v>82.471109058555598</v>
      </c>
      <c r="BO662" s="20">
        <v>80.883493520573751</v>
      </c>
      <c r="BP662" s="20">
        <v>81.20604010107968</v>
      </c>
      <c r="BR662" s="44">
        <v>392.96256817549704</v>
      </c>
      <c r="BS662" s="45">
        <v>0.20583002064576084</v>
      </c>
    </row>
    <row r="663" spans="1:73" ht="17.25">
      <c r="A663" s="105"/>
      <c r="B663" s="218"/>
      <c r="C663" s="225"/>
      <c r="D663" s="226"/>
      <c r="E663" s="13" t="s">
        <v>41</v>
      </c>
      <c r="F663" s="9" t="s">
        <v>34</v>
      </c>
      <c r="G663" s="11" t="s">
        <v>33</v>
      </c>
      <c r="H663" s="11" t="s">
        <v>33</v>
      </c>
      <c r="I663" s="11" t="s">
        <v>33</v>
      </c>
      <c r="J663" s="11" t="s">
        <v>33</v>
      </c>
      <c r="K663" s="11" t="s">
        <v>33</v>
      </c>
      <c r="L663" s="11" t="s">
        <v>33</v>
      </c>
      <c r="M663" s="11" t="s">
        <v>33</v>
      </c>
      <c r="N663" s="11" t="s">
        <v>33</v>
      </c>
      <c r="O663" s="11" t="s">
        <v>33</v>
      </c>
      <c r="P663" s="11" t="s">
        <v>33</v>
      </c>
      <c r="Q663" s="11" t="s">
        <v>33</v>
      </c>
      <c r="R663" s="11" t="s">
        <v>33</v>
      </c>
      <c r="S663" s="11" t="s">
        <v>33</v>
      </c>
      <c r="T663" s="11" t="s">
        <v>33</v>
      </c>
      <c r="U663" s="11" t="s">
        <v>33</v>
      </c>
      <c r="V663" s="11" t="s">
        <v>33</v>
      </c>
      <c r="W663" s="11" t="s">
        <v>33</v>
      </c>
      <c r="X663" s="11" t="s">
        <v>33</v>
      </c>
      <c r="Y663" s="11" t="s">
        <v>33</v>
      </c>
      <c r="Z663" s="11" t="s">
        <v>33</v>
      </c>
      <c r="AA663" s="11" t="s">
        <v>33</v>
      </c>
      <c r="AB663" s="11" t="s">
        <v>33</v>
      </c>
      <c r="AC663" s="11" t="s">
        <v>33</v>
      </c>
      <c r="AD663" s="11" t="s">
        <v>33</v>
      </c>
      <c r="AE663" s="11" t="s">
        <v>33</v>
      </c>
      <c r="AF663" s="11" t="s">
        <v>33</v>
      </c>
      <c r="AG663" s="11" t="s">
        <v>33</v>
      </c>
      <c r="AH663" s="11" t="s">
        <v>33</v>
      </c>
      <c r="AI663" s="11" t="s">
        <v>33</v>
      </c>
      <c r="AJ663" s="11" t="s">
        <v>33</v>
      </c>
      <c r="AK663" s="15">
        <v>11.649966521752932</v>
      </c>
      <c r="AL663" s="15">
        <v>11.652741836508252</v>
      </c>
      <c r="AM663" s="15">
        <v>11.782132046946064</v>
      </c>
      <c r="AN663" s="15">
        <v>12.003593678994511</v>
      </c>
      <c r="AO663" s="15">
        <v>11.80827689150602</v>
      </c>
      <c r="AP663" s="15">
        <v>12.023836885993568</v>
      </c>
      <c r="AQ663" s="15">
        <v>12.273141025787448</v>
      </c>
      <c r="AR663" s="15">
        <v>12.372288049874536</v>
      </c>
      <c r="AS663" s="15">
        <v>12.607638782705983</v>
      </c>
      <c r="AT663" s="15">
        <v>12.626450026719823</v>
      </c>
      <c r="AU663" s="15">
        <v>12.670446846532432</v>
      </c>
      <c r="AV663" s="15">
        <v>12.698460154411086</v>
      </c>
      <c r="AW663" s="15">
        <v>12.317813712762842</v>
      </c>
      <c r="AX663" s="15">
        <v>12.198864006922101</v>
      </c>
      <c r="AY663" s="15">
        <v>12.806837857894438</v>
      </c>
      <c r="AZ663" s="15">
        <v>12.511184780991682</v>
      </c>
      <c r="BA663" s="15">
        <v>12.156477640986296</v>
      </c>
      <c r="BB663" s="15">
        <v>12.033591359385342</v>
      </c>
      <c r="BC663" s="15">
        <v>12.41625000183133</v>
      </c>
      <c r="BD663" s="15">
        <v>12.559923237711207</v>
      </c>
      <c r="BE663" s="15">
        <v>12.149364766674667</v>
      </c>
      <c r="BF663" s="15">
        <v>12.056565488870735</v>
      </c>
      <c r="BG663" s="15">
        <v>11.608042312183105</v>
      </c>
      <c r="BH663" s="15">
        <v>12.144162333194975</v>
      </c>
      <c r="BI663" s="15">
        <v>12.166407062629808</v>
      </c>
      <c r="BJ663" s="15">
        <v>12.112606617552046</v>
      </c>
      <c r="BK663" s="15">
        <v>11.438226176444495</v>
      </c>
      <c r="BL663" s="15">
        <v>11.007693608692307</v>
      </c>
      <c r="BM663" s="15">
        <v>11.171777077410034</v>
      </c>
      <c r="BN663" s="15">
        <v>10.899302763354489</v>
      </c>
      <c r="BO663" s="15">
        <v>11.205319898128888</v>
      </c>
      <c r="BP663" s="15">
        <v>11.462742516000439</v>
      </c>
      <c r="BR663" s="44">
        <v>289.38956840048036</v>
      </c>
      <c r="BS663" s="45">
        <v>3.8720538408012248E-2</v>
      </c>
    </row>
    <row r="664" spans="1:73" ht="17.25">
      <c r="A664" s="105"/>
      <c r="B664" s="218"/>
      <c r="C664" s="225"/>
      <c r="D664" s="226"/>
      <c r="E664" s="13" t="s">
        <v>42</v>
      </c>
      <c r="F664" s="9" t="s">
        <v>99</v>
      </c>
      <c r="G664" s="11" t="s">
        <v>33</v>
      </c>
      <c r="H664" s="11" t="s">
        <v>33</v>
      </c>
      <c r="I664" s="11" t="s">
        <v>33</v>
      </c>
      <c r="J664" s="11" t="s">
        <v>33</v>
      </c>
      <c r="K664" s="11" t="s">
        <v>33</v>
      </c>
      <c r="L664" s="11" t="s">
        <v>33</v>
      </c>
      <c r="M664" s="11" t="s">
        <v>33</v>
      </c>
      <c r="N664" s="11" t="s">
        <v>33</v>
      </c>
      <c r="O664" s="11" t="s">
        <v>33</v>
      </c>
      <c r="P664" s="11" t="s">
        <v>33</v>
      </c>
      <c r="Q664" s="11" t="s">
        <v>33</v>
      </c>
      <c r="R664" s="11" t="s">
        <v>33</v>
      </c>
      <c r="S664" s="11" t="s">
        <v>33</v>
      </c>
      <c r="T664" s="11" t="s">
        <v>33</v>
      </c>
      <c r="U664" s="11" t="s">
        <v>33</v>
      </c>
      <c r="V664" s="11" t="s">
        <v>33</v>
      </c>
      <c r="W664" s="11" t="s">
        <v>33</v>
      </c>
      <c r="X664" s="11" t="s">
        <v>33</v>
      </c>
      <c r="Y664" s="11" t="s">
        <v>33</v>
      </c>
      <c r="Z664" s="11" t="s">
        <v>33</v>
      </c>
      <c r="AA664" s="11" t="s">
        <v>33</v>
      </c>
      <c r="AB664" s="11" t="s">
        <v>33</v>
      </c>
      <c r="AC664" s="11" t="s">
        <v>33</v>
      </c>
      <c r="AD664" s="11" t="s">
        <v>33</v>
      </c>
      <c r="AE664" s="11" t="s">
        <v>33</v>
      </c>
      <c r="AF664" s="11" t="s">
        <v>33</v>
      </c>
      <c r="AG664" s="11" t="s">
        <v>33</v>
      </c>
      <c r="AH664" s="11" t="s">
        <v>33</v>
      </c>
      <c r="AI664" s="11" t="s">
        <v>33</v>
      </c>
      <c r="AJ664" s="11" t="s">
        <v>33</v>
      </c>
      <c r="AK664" s="10">
        <v>42237.556065495563</v>
      </c>
      <c r="AL664" s="10">
        <v>41575.404087774681</v>
      </c>
      <c r="AM664" s="10">
        <v>41045.604247604497</v>
      </c>
      <c r="AN664" s="10">
        <v>40754.798022766248</v>
      </c>
      <c r="AO664" s="10">
        <v>40940.118059381151</v>
      </c>
      <c r="AP664" s="10">
        <v>41163.706463445778</v>
      </c>
      <c r="AQ664" s="10">
        <v>41050.822291592936</v>
      </c>
      <c r="AR664" s="10">
        <v>40871.414027624909</v>
      </c>
      <c r="AS664" s="10">
        <v>40613.155451510022</v>
      </c>
      <c r="AT664" s="10">
        <v>40808.71531326713</v>
      </c>
      <c r="AU664" s="10">
        <v>42215.612857937056</v>
      </c>
      <c r="AV664" s="10">
        <v>42188.846760594919</v>
      </c>
      <c r="AW664" s="10">
        <v>41360.917523570919</v>
      </c>
      <c r="AX664" s="10">
        <v>40319.639472215124</v>
      </c>
      <c r="AY664" s="10">
        <v>39557.863992679777</v>
      </c>
      <c r="AZ664" s="10">
        <v>39389.039734260929</v>
      </c>
      <c r="BA664" s="10">
        <v>39540.740646220613</v>
      </c>
      <c r="BB664" s="10">
        <v>39702.26295918518</v>
      </c>
      <c r="BC664" s="10">
        <v>40128.366534132649</v>
      </c>
      <c r="BD664" s="10">
        <v>39800.800738809899</v>
      </c>
      <c r="BE664" s="10">
        <v>39339.60203360286</v>
      </c>
      <c r="BF664" s="10">
        <v>39147.25316481504</v>
      </c>
      <c r="BG664" s="10">
        <v>38449.612891248355</v>
      </c>
      <c r="BH664" s="10">
        <v>38406.635735153832</v>
      </c>
      <c r="BI664" s="10">
        <v>39185.905234966936</v>
      </c>
      <c r="BJ664" s="10">
        <v>39292.368682657769</v>
      </c>
      <c r="BK664" s="10">
        <v>38890.163004509253</v>
      </c>
      <c r="BL664" s="10">
        <v>38537.469647467893</v>
      </c>
      <c r="BM664" s="10">
        <v>38110.130851733709</v>
      </c>
      <c r="BN664" s="10">
        <v>37455.993999669969</v>
      </c>
      <c r="BO664" s="10">
        <v>37009.782735566434</v>
      </c>
      <c r="BP664" s="10">
        <v>37077.20405789568</v>
      </c>
      <c r="BR664" s="46">
        <v>54641.714722103643</v>
      </c>
      <c r="BS664" s="45">
        <v>0.67731737416716264</v>
      </c>
    </row>
    <row r="665" spans="1:73" ht="17.25">
      <c r="A665" s="105"/>
      <c r="B665" s="218"/>
      <c r="C665" s="225"/>
      <c r="D665" s="226"/>
      <c r="E665" s="13" t="s">
        <v>43</v>
      </c>
      <c r="F665" s="9" t="s">
        <v>99</v>
      </c>
      <c r="G665" s="11" t="s">
        <v>33</v>
      </c>
      <c r="H665" s="11" t="s">
        <v>33</v>
      </c>
      <c r="I665" s="11" t="s">
        <v>33</v>
      </c>
      <c r="J665" s="11" t="s">
        <v>33</v>
      </c>
      <c r="K665" s="11" t="s">
        <v>33</v>
      </c>
      <c r="L665" s="11" t="s">
        <v>33</v>
      </c>
      <c r="M665" s="11" t="s">
        <v>33</v>
      </c>
      <c r="N665" s="11" t="s">
        <v>33</v>
      </c>
      <c r="O665" s="11" t="s">
        <v>33</v>
      </c>
      <c r="P665" s="11" t="s">
        <v>33</v>
      </c>
      <c r="Q665" s="11" t="s">
        <v>33</v>
      </c>
      <c r="R665" s="11" t="s">
        <v>33</v>
      </c>
      <c r="S665" s="11" t="s">
        <v>33</v>
      </c>
      <c r="T665" s="11" t="s">
        <v>33</v>
      </c>
      <c r="U665" s="11" t="s">
        <v>33</v>
      </c>
      <c r="V665" s="11" t="s">
        <v>33</v>
      </c>
      <c r="W665" s="11" t="s">
        <v>33</v>
      </c>
      <c r="X665" s="11" t="s">
        <v>33</v>
      </c>
      <c r="Y665" s="11" t="s">
        <v>33</v>
      </c>
      <c r="Z665" s="11" t="s">
        <v>33</v>
      </c>
      <c r="AA665" s="11" t="s">
        <v>33</v>
      </c>
      <c r="AB665" s="11" t="s">
        <v>33</v>
      </c>
      <c r="AC665" s="11" t="s">
        <v>33</v>
      </c>
      <c r="AD665" s="11" t="s">
        <v>33</v>
      </c>
      <c r="AE665" s="11" t="s">
        <v>33</v>
      </c>
      <c r="AF665" s="11" t="s">
        <v>33</v>
      </c>
      <c r="AG665" s="11" t="s">
        <v>33</v>
      </c>
      <c r="AH665" s="11" t="s">
        <v>33</v>
      </c>
      <c r="AI665" s="11" t="s">
        <v>33</v>
      </c>
      <c r="AJ665" s="11" t="s">
        <v>33</v>
      </c>
      <c r="AK665" s="10">
        <v>37598.377688984248</v>
      </c>
      <c r="AL665" s="10">
        <v>37825.867912647489</v>
      </c>
      <c r="AM665" s="10">
        <v>37098.524153501639</v>
      </c>
      <c r="AN665" s="10">
        <v>36274.120336428088</v>
      </c>
      <c r="AO665" s="10">
        <v>35721.002874272679</v>
      </c>
      <c r="AP665" s="10">
        <v>36103.8717207636</v>
      </c>
      <c r="AQ665" s="10">
        <v>36712.044844319702</v>
      </c>
      <c r="AR665" s="10">
        <v>37055.591543346061</v>
      </c>
      <c r="AS665" s="10">
        <v>37267.346809711249</v>
      </c>
      <c r="AT665" s="10">
        <v>37548.435414200903</v>
      </c>
      <c r="AU665" s="10">
        <v>38078.121180550115</v>
      </c>
      <c r="AV665" s="10">
        <v>37649.803452771543</v>
      </c>
      <c r="AW665" s="10">
        <v>37121.961935490297</v>
      </c>
      <c r="AX665" s="10">
        <v>35435.43881717461</v>
      </c>
      <c r="AY665" s="10">
        <v>36570.559136759563</v>
      </c>
      <c r="AZ665" s="10">
        <v>35682.234314500332</v>
      </c>
      <c r="BA665" s="10">
        <v>35218.785896868343</v>
      </c>
      <c r="BB665" s="10">
        <v>35890.467461035267</v>
      </c>
      <c r="BC665" s="10">
        <v>36192.995463601648</v>
      </c>
      <c r="BD665" s="10">
        <v>35585.671705529843</v>
      </c>
      <c r="BE665" s="10">
        <v>34879.662590868167</v>
      </c>
      <c r="BF665" s="10">
        <v>34296.015748723948</v>
      </c>
      <c r="BG665" s="10">
        <v>34791.819557617826</v>
      </c>
      <c r="BH665" s="10">
        <v>34537.301370628302</v>
      </c>
      <c r="BI665" s="10">
        <v>35666.244381336488</v>
      </c>
      <c r="BJ665" s="10">
        <v>35319.73547805124</v>
      </c>
      <c r="BK665" s="10">
        <v>34428.179908089689</v>
      </c>
      <c r="BL665" s="10">
        <v>35147.555269489741</v>
      </c>
      <c r="BM665" s="10">
        <v>34215.096714230109</v>
      </c>
      <c r="BN665" s="10">
        <v>33946.243631351084</v>
      </c>
      <c r="BO665" s="10">
        <v>32511.394863030204</v>
      </c>
      <c r="BP665" s="10">
        <v>32528.675583849858</v>
      </c>
      <c r="BR665" s="46">
        <v>36297.32416931956</v>
      </c>
      <c r="BS665" s="45">
        <v>0.89569673817748185</v>
      </c>
    </row>
    <row r="666" spans="1:73" ht="17.25">
      <c r="A666" s="105"/>
      <c r="B666" s="218"/>
      <c r="C666" s="225"/>
      <c r="D666" s="226"/>
      <c r="E666" s="13" t="s">
        <v>4</v>
      </c>
      <c r="F666" s="9" t="s">
        <v>99</v>
      </c>
      <c r="G666" s="11" t="s">
        <v>33</v>
      </c>
      <c r="H666" s="11" t="s">
        <v>33</v>
      </c>
      <c r="I666" s="11" t="s">
        <v>33</v>
      </c>
      <c r="J666" s="11" t="s">
        <v>33</v>
      </c>
      <c r="K666" s="11" t="s">
        <v>33</v>
      </c>
      <c r="L666" s="11" t="s">
        <v>33</v>
      </c>
      <c r="M666" s="11" t="s">
        <v>33</v>
      </c>
      <c r="N666" s="11" t="s">
        <v>33</v>
      </c>
      <c r="O666" s="11" t="s">
        <v>33</v>
      </c>
      <c r="P666" s="11" t="s">
        <v>33</v>
      </c>
      <c r="Q666" s="11" t="s">
        <v>33</v>
      </c>
      <c r="R666" s="11" t="s">
        <v>33</v>
      </c>
      <c r="S666" s="11" t="s">
        <v>33</v>
      </c>
      <c r="T666" s="11" t="s">
        <v>33</v>
      </c>
      <c r="U666" s="11" t="s">
        <v>33</v>
      </c>
      <c r="V666" s="11" t="s">
        <v>33</v>
      </c>
      <c r="W666" s="11" t="s">
        <v>33</v>
      </c>
      <c r="X666" s="11" t="s">
        <v>33</v>
      </c>
      <c r="Y666" s="11" t="s">
        <v>33</v>
      </c>
      <c r="Z666" s="11" t="s">
        <v>33</v>
      </c>
      <c r="AA666" s="11" t="s">
        <v>33</v>
      </c>
      <c r="AB666" s="11" t="s">
        <v>33</v>
      </c>
      <c r="AC666" s="11" t="s">
        <v>33</v>
      </c>
      <c r="AD666" s="11" t="s">
        <v>33</v>
      </c>
      <c r="AE666" s="11" t="s">
        <v>33</v>
      </c>
      <c r="AF666" s="11" t="s">
        <v>33</v>
      </c>
      <c r="AG666" s="11" t="s">
        <v>33</v>
      </c>
      <c r="AH666" s="11" t="s">
        <v>33</v>
      </c>
      <c r="AI666" s="11" t="s">
        <v>33</v>
      </c>
      <c r="AJ666" s="11" t="s">
        <v>33</v>
      </c>
      <c r="AK666" s="10">
        <v>0</v>
      </c>
      <c r="AL666" s="10">
        <v>0</v>
      </c>
      <c r="AM666" s="10">
        <v>0</v>
      </c>
      <c r="AN666" s="10">
        <v>0</v>
      </c>
      <c r="AO666" s="10">
        <v>0</v>
      </c>
      <c r="AP666" s="10">
        <v>1.4713892020853345</v>
      </c>
      <c r="AQ666" s="10">
        <v>2.4533557828378476</v>
      </c>
      <c r="AR666" s="10">
        <v>5.5978215923424592</v>
      </c>
      <c r="AS666" s="10">
        <v>22.775831226916647</v>
      </c>
      <c r="AT666" s="10">
        <v>30.862059644701752</v>
      </c>
      <c r="AU666" s="10">
        <v>59.103087508244961</v>
      </c>
      <c r="AV666" s="10">
        <v>82.69073370648529</v>
      </c>
      <c r="AW666" s="10">
        <v>89.661074834411551</v>
      </c>
      <c r="AX666" s="10">
        <v>96.338228110277825</v>
      </c>
      <c r="AY666" s="10">
        <v>120.19621162448907</v>
      </c>
      <c r="AZ666" s="10">
        <v>122.7337141080753</v>
      </c>
      <c r="BA666" s="10">
        <v>127.40822209443117</v>
      </c>
      <c r="BB666" s="10">
        <v>128.02603760497763</v>
      </c>
      <c r="BC666" s="10">
        <v>163.12332176765941</v>
      </c>
      <c r="BD666" s="10">
        <v>166.75141535885285</v>
      </c>
      <c r="BE666" s="10">
        <v>166.70753404512013</v>
      </c>
      <c r="BF666" s="10">
        <v>195.16717524010915</v>
      </c>
      <c r="BG666" s="10">
        <v>197.9855079001596</v>
      </c>
      <c r="BH666" s="10">
        <v>190.55563088809396</v>
      </c>
      <c r="BI666" s="10">
        <v>189.59125549364373</v>
      </c>
      <c r="BJ666" s="10">
        <v>186.6252037493206</v>
      </c>
      <c r="BK666" s="10">
        <v>183.46771125119733</v>
      </c>
      <c r="BL666" s="10">
        <v>180.89654814101931</v>
      </c>
      <c r="BM666" s="10">
        <v>174.74526170314098</v>
      </c>
      <c r="BN666" s="10">
        <v>169.56866418006476</v>
      </c>
      <c r="BO666" s="10">
        <v>156.99602384822947</v>
      </c>
      <c r="BP666" s="10">
        <v>137.41794333369626</v>
      </c>
      <c r="BR666" s="46">
        <v>11735.322229166268</v>
      </c>
      <c r="BS666" s="45">
        <v>1.3378075248589335E-2</v>
      </c>
    </row>
    <row r="667" spans="1:73" ht="17.25">
      <c r="A667" s="105"/>
      <c r="B667" s="218"/>
      <c r="C667" s="225"/>
      <c r="D667" s="226"/>
      <c r="E667" s="13" t="s">
        <v>5</v>
      </c>
      <c r="F667" s="9" t="s">
        <v>99</v>
      </c>
      <c r="G667" s="11" t="s">
        <v>33</v>
      </c>
      <c r="H667" s="11" t="s">
        <v>33</v>
      </c>
      <c r="I667" s="11" t="s">
        <v>33</v>
      </c>
      <c r="J667" s="11" t="s">
        <v>33</v>
      </c>
      <c r="K667" s="11" t="s">
        <v>33</v>
      </c>
      <c r="L667" s="11" t="s">
        <v>33</v>
      </c>
      <c r="M667" s="11" t="s">
        <v>33</v>
      </c>
      <c r="N667" s="11" t="s">
        <v>33</v>
      </c>
      <c r="O667" s="11" t="s">
        <v>33</v>
      </c>
      <c r="P667" s="11" t="s">
        <v>33</v>
      </c>
      <c r="Q667" s="11" t="s">
        <v>33</v>
      </c>
      <c r="R667" s="11" t="s">
        <v>33</v>
      </c>
      <c r="S667" s="11" t="s">
        <v>33</v>
      </c>
      <c r="T667" s="11" t="s">
        <v>33</v>
      </c>
      <c r="U667" s="11" t="s">
        <v>33</v>
      </c>
      <c r="V667" s="11" t="s">
        <v>33</v>
      </c>
      <c r="W667" s="11" t="s">
        <v>33</v>
      </c>
      <c r="X667" s="11" t="s">
        <v>33</v>
      </c>
      <c r="Y667" s="11" t="s">
        <v>33</v>
      </c>
      <c r="Z667" s="11" t="s">
        <v>33</v>
      </c>
      <c r="AA667" s="11" t="s">
        <v>33</v>
      </c>
      <c r="AB667" s="11" t="s">
        <v>33</v>
      </c>
      <c r="AC667" s="11" t="s">
        <v>33</v>
      </c>
      <c r="AD667" s="11" t="s">
        <v>33</v>
      </c>
      <c r="AE667" s="11" t="s">
        <v>33</v>
      </c>
      <c r="AF667" s="11" t="s">
        <v>33</v>
      </c>
      <c r="AG667" s="11" t="s">
        <v>33</v>
      </c>
      <c r="AH667" s="11" t="s">
        <v>33</v>
      </c>
      <c r="AI667" s="11" t="s">
        <v>33</v>
      </c>
      <c r="AJ667" s="11" t="s">
        <v>33</v>
      </c>
      <c r="AK667" s="10">
        <v>0</v>
      </c>
      <c r="AL667" s="10">
        <v>0</v>
      </c>
      <c r="AM667" s="10">
        <v>0</v>
      </c>
      <c r="AN667" s="10">
        <v>0</v>
      </c>
      <c r="AO667" s="10">
        <v>0</v>
      </c>
      <c r="AP667" s="10">
        <v>0</v>
      </c>
      <c r="AQ667" s="10">
        <v>0</v>
      </c>
      <c r="AR667" s="10">
        <v>0</v>
      </c>
      <c r="AS667" s="10">
        <v>0</v>
      </c>
      <c r="AT667" s="10">
        <v>0</v>
      </c>
      <c r="AU667" s="10">
        <v>0</v>
      </c>
      <c r="AV667" s="10">
        <v>0</v>
      </c>
      <c r="AW667" s="10">
        <v>0</v>
      </c>
      <c r="AX667" s="10">
        <v>0</v>
      </c>
      <c r="AY667" s="10">
        <v>0</v>
      </c>
      <c r="AZ667" s="10">
        <v>0</v>
      </c>
      <c r="BA667" s="10">
        <v>0</v>
      </c>
      <c r="BB667" s="10">
        <v>0</v>
      </c>
      <c r="BC667" s="10">
        <v>0</v>
      </c>
      <c r="BD667" s="10">
        <v>0</v>
      </c>
      <c r="BE667" s="10">
        <v>0</v>
      </c>
      <c r="BF667" s="10">
        <v>0</v>
      </c>
      <c r="BG667" s="10">
        <v>0</v>
      </c>
      <c r="BH667" s="10">
        <v>0</v>
      </c>
      <c r="BI667" s="10">
        <v>0</v>
      </c>
      <c r="BJ667" s="10">
        <v>0</v>
      </c>
      <c r="BK667" s="10">
        <v>0</v>
      </c>
      <c r="BL667" s="10">
        <v>0</v>
      </c>
      <c r="BM667" s="10">
        <v>0</v>
      </c>
      <c r="BN667" s="10">
        <v>0</v>
      </c>
      <c r="BO667" s="10">
        <v>0</v>
      </c>
      <c r="BP667" s="10">
        <v>0</v>
      </c>
      <c r="BR667" s="44">
        <v>543.49426779474879</v>
      </c>
      <c r="BS667" s="45">
        <v>0</v>
      </c>
    </row>
    <row r="668" spans="1:73" ht="17.25">
      <c r="A668" s="105"/>
      <c r="B668" s="218"/>
      <c r="C668" s="225"/>
      <c r="D668" s="226"/>
      <c r="E668" s="13" t="s">
        <v>44</v>
      </c>
      <c r="F668" s="9" t="s">
        <v>99</v>
      </c>
      <c r="G668" s="11" t="s">
        <v>33</v>
      </c>
      <c r="H668" s="11" t="s">
        <v>33</v>
      </c>
      <c r="I668" s="11" t="s">
        <v>33</v>
      </c>
      <c r="J668" s="11" t="s">
        <v>33</v>
      </c>
      <c r="K668" s="11" t="s">
        <v>33</v>
      </c>
      <c r="L668" s="11" t="s">
        <v>33</v>
      </c>
      <c r="M668" s="11" t="s">
        <v>33</v>
      </c>
      <c r="N668" s="11" t="s">
        <v>33</v>
      </c>
      <c r="O668" s="11" t="s">
        <v>33</v>
      </c>
      <c r="P668" s="11" t="s">
        <v>33</v>
      </c>
      <c r="Q668" s="11" t="s">
        <v>33</v>
      </c>
      <c r="R668" s="11" t="s">
        <v>33</v>
      </c>
      <c r="S668" s="11" t="s">
        <v>33</v>
      </c>
      <c r="T668" s="11" t="s">
        <v>33</v>
      </c>
      <c r="U668" s="11" t="s">
        <v>33</v>
      </c>
      <c r="V668" s="11" t="s">
        <v>33</v>
      </c>
      <c r="W668" s="11" t="s">
        <v>33</v>
      </c>
      <c r="X668" s="11" t="s">
        <v>33</v>
      </c>
      <c r="Y668" s="11" t="s">
        <v>33</v>
      </c>
      <c r="Z668" s="11" t="s">
        <v>33</v>
      </c>
      <c r="AA668" s="11" t="s">
        <v>33</v>
      </c>
      <c r="AB668" s="11" t="s">
        <v>33</v>
      </c>
      <c r="AC668" s="11" t="s">
        <v>33</v>
      </c>
      <c r="AD668" s="11" t="s">
        <v>33</v>
      </c>
      <c r="AE668" s="11" t="s">
        <v>33</v>
      </c>
      <c r="AF668" s="11" t="s">
        <v>33</v>
      </c>
      <c r="AG668" s="11" t="s">
        <v>33</v>
      </c>
      <c r="AH668" s="11" t="s">
        <v>33</v>
      </c>
      <c r="AI668" s="11" t="s">
        <v>33</v>
      </c>
      <c r="AJ668" s="11" t="s">
        <v>33</v>
      </c>
      <c r="AK668" s="10">
        <v>0</v>
      </c>
      <c r="AL668" s="10">
        <v>0</v>
      </c>
      <c r="AM668" s="10">
        <v>0</v>
      </c>
      <c r="AN668" s="10">
        <v>0</v>
      </c>
      <c r="AO668" s="10">
        <v>0</v>
      </c>
      <c r="AP668" s="10">
        <v>0</v>
      </c>
      <c r="AQ668" s="10">
        <v>0</v>
      </c>
      <c r="AR668" s="10">
        <v>0</v>
      </c>
      <c r="AS668" s="10">
        <v>0</v>
      </c>
      <c r="AT668" s="10">
        <v>0</v>
      </c>
      <c r="AU668" s="10">
        <v>0</v>
      </c>
      <c r="AV668" s="10">
        <v>0</v>
      </c>
      <c r="AW668" s="10">
        <v>0</v>
      </c>
      <c r="AX668" s="10">
        <v>0</v>
      </c>
      <c r="AY668" s="10">
        <v>0</v>
      </c>
      <c r="AZ668" s="10">
        <v>0</v>
      </c>
      <c r="BA668" s="10">
        <v>0</v>
      </c>
      <c r="BB668" s="10">
        <v>0</v>
      </c>
      <c r="BC668" s="10">
        <v>0</v>
      </c>
      <c r="BD668" s="10">
        <v>0</v>
      </c>
      <c r="BE668" s="10">
        <v>0</v>
      </c>
      <c r="BF668" s="10">
        <v>0</v>
      </c>
      <c r="BG668" s="10">
        <v>0</v>
      </c>
      <c r="BH668" s="10">
        <v>0</v>
      </c>
      <c r="BI668" s="10">
        <v>0</v>
      </c>
      <c r="BJ668" s="10">
        <v>0</v>
      </c>
      <c r="BK668" s="10">
        <v>0</v>
      </c>
      <c r="BL668" s="10">
        <v>0</v>
      </c>
      <c r="BM668" s="10">
        <v>0</v>
      </c>
      <c r="BN668" s="10">
        <v>0</v>
      </c>
      <c r="BO668" s="10">
        <v>0</v>
      </c>
      <c r="BP668" s="10">
        <v>0</v>
      </c>
      <c r="BR668" s="44">
        <v>346.60390123648341</v>
      </c>
      <c r="BS668" s="45">
        <v>0</v>
      </c>
    </row>
    <row r="669" spans="1:73" ht="17.25">
      <c r="A669" s="105"/>
      <c r="B669" s="218"/>
      <c r="C669" s="225"/>
      <c r="D669" s="226"/>
      <c r="E669" s="13" t="s">
        <v>45</v>
      </c>
      <c r="F669" s="9" t="s">
        <v>99</v>
      </c>
      <c r="G669" s="11" t="s">
        <v>33</v>
      </c>
      <c r="H669" s="11" t="s">
        <v>33</v>
      </c>
      <c r="I669" s="11" t="s">
        <v>33</v>
      </c>
      <c r="J669" s="11" t="s">
        <v>33</v>
      </c>
      <c r="K669" s="11" t="s">
        <v>33</v>
      </c>
      <c r="L669" s="11" t="s">
        <v>33</v>
      </c>
      <c r="M669" s="11" t="s">
        <v>33</v>
      </c>
      <c r="N669" s="11" t="s">
        <v>33</v>
      </c>
      <c r="O669" s="11" t="s">
        <v>33</v>
      </c>
      <c r="P669" s="11" t="s">
        <v>33</v>
      </c>
      <c r="Q669" s="11" t="s">
        <v>33</v>
      </c>
      <c r="R669" s="11" t="s">
        <v>33</v>
      </c>
      <c r="S669" s="11" t="s">
        <v>33</v>
      </c>
      <c r="T669" s="11" t="s">
        <v>33</v>
      </c>
      <c r="U669" s="11" t="s">
        <v>33</v>
      </c>
      <c r="V669" s="11" t="s">
        <v>33</v>
      </c>
      <c r="W669" s="11" t="s">
        <v>33</v>
      </c>
      <c r="X669" s="11" t="s">
        <v>33</v>
      </c>
      <c r="Y669" s="11" t="s">
        <v>33</v>
      </c>
      <c r="Z669" s="11" t="s">
        <v>33</v>
      </c>
      <c r="AA669" s="11" t="s">
        <v>33</v>
      </c>
      <c r="AB669" s="11" t="s">
        <v>33</v>
      </c>
      <c r="AC669" s="11" t="s">
        <v>33</v>
      </c>
      <c r="AD669" s="11" t="s">
        <v>33</v>
      </c>
      <c r="AE669" s="11" t="s">
        <v>33</v>
      </c>
      <c r="AF669" s="11" t="s">
        <v>33</v>
      </c>
      <c r="AG669" s="11" t="s">
        <v>33</v>
      </c>
      <c r="AH669" s="11" t="s">
        <v>33</v>
      </c>
      <c r="AI669" s="11" t="s">
        <v>33</v>
      </c>
      <c r="AJ669" s="11" t="s">
        <v>33</v>
      </c>
      <c r="AK669" s="10">
        <v>0</v>
      </c>
      <c r="AL669" s="10">
        <v>0</v>
      </c>
      <c r="AM669" s="10">
        <v>0</v>
      </c>
      <c r="AN669" s="10">
        <v>0</v>
      </c>
      <c r="AO669" s="10">
        <v>0</v>
      </c>
      <c r="AP669" s="10">
        <v>0</v>
      </c>
      <c r="AQ669" s="10">
        <v>0</v>
      </c>
      <c r="AR669" s="10">
        <v>0</v>
      </c>
      <c r="AS669" s="10">
        <v>0</v>
      </c>
      <c r="AT669" s="10">
        <v>0</v>
      </c>
      <c r="AU669" s="10">
        <v>0</v>
      </c>
      <c r="AV669" s="10">
        <v>0</v>
      </c>
      <c r="AW669" s="10">
        <v>0</v>
      </c>
      <c r="AX669" s="10">
        <v>0</v>
      </c>
      <c r="AY669" s="10">
        <v>0</v>
      </c>
      <c r="AZ669" s="10">
        <v>0</v>
      </c>
      <c r="BA669" s="10">
        <v>0</v>
      </c>
      <c r="BB669" s="10">
        <v>0</v>
      </c>
      <c r="BC669" s="10">
        <v>0</v>
      </c>
      <c r="BD669" s="10">
        <v>0</v>
      </c>
      <c r="BE669" s="10">
        <v>0</v>
      </c>
      <c r="BF669" s="10">
        <v>0</v>
      </c>
      <c r="BG669" s="10">
        <v>0</v>
      </c>
      <c r="BH669" s="10">
        <v>0</v>
      </c>
      <c r="BI669" s="10">
        <v>0</v>
      </c>
      <c r="BJ669" s="10">
        <v>0</v>
      </c>
      <c r="BK669" s="10">
        <v>0</v>
      </c>
      <c r="BL669" s="10">
        <v>0</v>
      </c>
      <c r="BM669" s="10">
        <v>0</v>
      </c>
      <c r="BN669" s="10">
        <v>0</v>
      </c>
      <c r="BO669" s="10">
        <v>0</v>
      </c>
      <c r="BP669" s="10">
        <v>0</v>
      </c>
      <c r="BR669" s="44">
        <v>8.5404853960000011</v>
      </c>
      <c r="BS669" s="45">
        <v>0</v>
      </c>
    </row>
    <row r="670" spans="1:73" ht="18" thickBot="1">
      <c r="A670" s="105"/>
      <c r="B670" s="219"/>
      <c r="C670" s="227"/>
      <c r="D670" s="228"/>
      <c r="E670" s="21" t="s">
        <v>210</v>
      </c>
      <c r="F670" s="22" t="s">
        <v>99</v>
      </c>
      <c r="G670" s="24" t="s">
        <v>33</v>
      </c>
      <c r="H670" s="24" t="s">
        <v>33</v>
      </c>
      <c r="I670" s="24" t="s">
        <v>33</v>
      </c>
      <c r="J670" s="24" t="s">
        <v>33</v>
      </c>
      <c r="K670" s="24" t="s">
        <v>33</v>
      </c>
      <c r="L670" s="24" t="s">
        <v>33</v>
      </c>
      <c r="M670" s="24" t="s">
        <v>33</v>
      </c>
      <c r="N670" s="24" t="s">
        <v>33</v>
      </c>
      <c r="O670" s="24" t="s">
        <v>33</v>
      </c>
      <c r="P670" s="24" t="s">
        <v>33</v>
      </c>
      <c r="Q670" s="24" t="s">
        <v>33</v>
      </c>
      <c r="R670" s="24" t="s">
        <v>33</v>
      </c>
      <c r="S670" s="24" t="s">
        <v>33</v>
      </c>
      <c r="T670" s="24" t="s">
        <v>33</v>
      </c>
      <c r="U670" s="24" t="s">
        <v>33</v>
      </c>
      <c r="V670" s="24" t="s">
        <v>33</v>
      </c>
      <c r="W670" s="24" t="s">
        <v>33</v>
      </c>
      <c r="X670" s="24" t="s">
        <v>33</v>
      </c>
      <c r="Y670" s="24" t="s">
        <v>33</v>
      </c>
      <c r="Z670" s="24" t="s">
        <v>33</v>
      </c>
      <c r="AA670" s="24" t="s">
        <v>33</v>
      </c>
      <c r="AB670" s="24" t="s">
        <v>33</v>
      </c>
      <c r="AC670" s="24" t="s">
        <v>33</v>
      </c>
      <c r="AD670" s="24" t="s">
        <v>33</v>
      </c>
      <c r="AE670" s="24" t="s">
        <v>33</v>
      </c>
      <c r="AF670" s="24" t="s">
        <v>33</v>
      </c>
      <c r="AG670" s="24" t="s">
        <v>33</v>
      </c>
      <c r="AH670" s="24" t="s">
        <v>33</v>
      </c>
      <c r="AI670" s="24" t="s">
        <v>33</v>
      </c>
      <c r="AJ670" s="24" t="s">
        <v>33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1.4713892020853345</v>
      </c>
      <c r="AQ670" s="23">
        <v>2.4533557828378476</v>
      </c>
      <c r="AR670" s="23">
        <v>5.5978215923424592</v>
      </c>
      <c r="AS670" s="23">
        <v>22.775831226916647</v>
      </c>
      <c r="AT670" s="23">
        <v>30.862059644701752</v>
      </c>
      <c r="AU670" s="23">
        <v>59.103087508244961</v>
      </c>
      <c r="AV670" s="23">
        <v>82.69073370648529</v>
      </c>
      <c r="AW670" s="23">
        <v>89.661074834411551</v>
      </c>
      <c r="AX670" s="23">
        <v>96.338228110277825</v>
      </c>
      <c r="AY670" s="23">
        <v>120.19621162448907</v>
      </c>
      <c r="AZ670" s="23">
        <v>122.7337141080753</v>
      </c>
      <c r="BA670" s="23">
        <v>127.40822209443117</v>
      </c>
      <c r="BB670" s="23">
        <v>128.02603760497763</v>
      </c>
      <c r="BC670" s="23">
        <v>163.12332176765941</v>
      </c>
      <c r="BD670" s="23">
        <v>166.75141535885285</v>
      </c>
      <c r="BE670" s="23">
        <v>166.70753404512013</v>
      </c>
      <c r="BF670" s="23">
        <v>195.16717524010915</v>
      </c>
      <c r="BG670" s="23">
        <v>197.9855079001596</v>
      </c>
      <c r="BH670" s="23">
        <v>190.55563088809396</v>
      </c>
      <c r="BI670" s="23">
        <v>189.59125549364373</v>
      </c>
      <c r="BJ670" s="23">
        <v>186.6252037493206</v>
      </c>
      <c r="BK670" s="23">
        <v>183.46771125119733</v>
      </c>
      <c r="BL670" s="23">
        <v>180.89654814101931</v>
      </c>
      <c r="BM670" s="23">
        <v>174.74526170314098</v>
      </c>
      <c r="BN670" s="23">
        <v>169.56866418006476</v>
      </c>
      <c r="BO670" s="23">
        <v>156.99602384822947</v>
      </c>
      <c r="BP670" s="23">
        <v>137.41794333369626</v>
      </c>
      <c r="BR670" s="46">
        <v>12633.9608835935</v>
      </c>
      <c r="BS670" s="45">
        <v>1.2426508621861019E-2</v>
      </c>
    </row>
    <row r="671" spans="1:73" ht="17.25" customHeight="1">
      <c r="A671" s="105"/>
      <c r="B671" s="217" t="s">
        <v>39</v>
      </c>
      <c r="C671" s="223" t="s">
        <v>21</v>
      </c>
      <c r="D671" s="224"/>
      <c r="E671" s="18" t="s">
        <v>46</v>
      </c>
      <c r="F671" s="19" t="s">
        <v>32</v>
      </c>
      <c r="G671" s="20">
        <v>12.839808566287394</v>
      </c>
      <c r="H671" s="20">
        <v>14.093539495430679</v>
      </c>
      <c r="I671" s="20">
        <v>15.347274049718388</v>
      </c>
      <c r="J671" s="20">
        <v>18.048071090048708</v>
      </c>
      <c r="K671" s="20">
        <v>18.800250264672584</v>
      </c>
      <c r="L671" s="20">
        <v>19.660466024289153</v>
      </c>
      <c r="M671" s="20">
        <v>22.414597845456907</v>
      </c>
      <c r="N671" s="20">
        <v>25.168686169214681</v>
      </c>
      <c r="O671" s="20">
        <v>27.517900417283055</v>
      </c>
      <c r="P671" s="20">
        <v>29.867212533920803</v>
      </c>
      <c r="Q671" s="20">
        <v>33.339484011289386</v>
      </c>
      <c r="R671" s="20">
        <v>28.656321072437333</v>
      </c>
      <c r="S671" s="20">
        <v>32.487998812951993</v>
      </c>
      <c r="T671" s="20">
        <v>38.998623004845406</v>
      </c>
      <c r="U671" s="20">
        <v>41.408818595049176</v>
      </c>
      <c r="V671" s="20">
        <v>32.153865792646599</v>
      </c>
      <c r="W671" s="20">
        <v>33.968510604739471</v>
      </c>
      <c r="X671" s="20">
        <v>33.285474142036627</v>
      </c>
      <c r="Y671" s="20">
        <v>36.753805397202811</v>
      </c>
      <c r="Z671" s="20">
        <v>31.954705112074535</v>
      </c>
      <c r="AA671" s="20">
        <v>30.791921598572777</v>
      </c>
      <c r="AB671" s="20">
        <v>19.955316990293515</v>
      </c>
      <c r="AC671" s="20">
        <v>18.893843464406935</v>
      </c>
      <c r="AD671" s="20">
        <v>18.580228717435347</v>
      </c>
      <c r="AE671" s="20">
        <v>18.089613222277343</v>
      </c>
      <c r="AF671" s="20">
        <v>17.224872361281072</v>
      </c>
      <c r="AG671" s="20">
        <v>17.011948363214081</v>
      </c>
      <c r="AH671" s="20">
        <v>17.122911421930255</v>
      </c>
      <c r="AI671" s="20">
        <v>17.277373686511517</v>
      </c>
      <c r="AJ671" s="20">
        <v>18.109792572659909</v>
      </c>
      <c r="AK671" s="20">
        <v>18.415128105748089</v>
      </c>
      <c r="AL671" s="20">
        <v>18.515454131436194</v>
      </c>
      <c r="AM671" s="20">
        <v>19.164694091319081</v>
      </c>
      <c r="AN671" s="20">
        <v>20.200883842733369</v>
      </c>
      <c r="AO671" s="20">
        <v>18.30383421533671</v>
      </c>
      <c r="AP671" s="20">
        <v>14.274442114511018</v>
      </c>
      <c r="AQ671" s="20">
        <v>14.605008211476749</v>
      </c>
      <c r="AR671" s="20">
        <v>13.800567969387782</v>
      </c>
      <c r="AS671" s="20">
        <v>13.589672628501626</v>
      </c>
      <c r="AT671" s="20">
        <v>13.990805167186128</v>
      </c>
      <c r="AU671" s="20">
        <v>13.956360185966485</v>
      </c>
      <c r="AV671" s="20">
        <v>13.2430752649166</v>
      </c>
      <c r="AW671" s="20">
        <v>12.871739973012106</v>
      </c>
      <c r="AX671" s="20">
        <v>11.876813730955735</v>
      </c>
      <c r="AY671" s="20">
        <v>12.398385349017225</v>
      </c>
      <c r="AZ671" s="20">
        <v>11.994458920430571</v>
      </c>
      <c r="BA671" s="20">
        <v>11.771493893327678</v>
      </c>
      <c r="BB671" s="20">
        <v>11.698189573607975</v>
      </c>
      <c r="BC671" s="20">
        <v>6.61321161222049</v>
      </c>
      <c r="BD671" s="20">
        <v>6.6984168501976402</v>
      </c>
      <c r="BE671" s="20">
        <v>6.4302428045218978</v>
      </c>
      <c r="BF671" s="20">
        <v>5.1615825142483267</v>
      </c>
      <c r="BG671" s="20">
        <v>1.0754310112243961</v>
      </c>
      <c r="BH671" s="20">
        <v>1.0569513817037386</v>
      </c>
      <c r="BI671" s="20">
        <v>1.044166925032356</v>
      </c>
      <c r="BJ671" s="20">
        <v>0.68105310764963389</v>
      </c>
      <c r="BK671" s="20">
        <v>0.64137513016800762</v>
      </c>
      <c r="BL671" s="20">
        <v>0.6578409568659318</v>
      </c>
      <c r="BM671" s="20">
        <v>0.64942331962870425</v>
      </c>
      <c r="BN671" s="20">
        <v>0.66387307097302783</v>
      </c>
      <c r="BO671" s="20">
        <v>0.6497341464751456</v>
      </c>
      <c r="BP671" s="20">
        <v>0.54149061928029252</v>
      </c>
      <c r="BR671" s="44">
        <v>90.870681978335924</v>
      </c>
      <c r="BS671" s="45">
        <v>7.1500965144076483E-3</v>
      </c>
    </row>
    <row r="672" spans="1:73" ht="17.25" customHeight="1">
      <c r="A672" s="105"/>
      <c r="B672" s="218"/>
      <c r="C672" s="225"/>
      <c r="D672" s="226"/>
      <c r="E672" s="13" t="s">
        <v>47</v>
      </c>
      <c r="F672" s="9" t="s">
        <v>32</v>
      </c>
      <c r="G672" s="15">
        <v>49.72663968037817</v>
      </c>
      <c r="H672" s="15">
        <v>54.82612743546796</v>
      </c>
      <c r="I672" s="15">
        <v>59.919236166658145</v>
      </c>
      <c r="J672" s="15">
        <v>70.803156534927908</v>
      </c>
      <c r="K672" s="15">
        <v>73.95672804666782</v>
      </c>
      <c r="L672" s="15">
        <v>77.441041285353904</v>
      </c>
      <c r="M672" s="15">
        <v>88.751947552948337</v>
      </c>
      <c r="N672" s="15">
        <v>100.05949882058599</v>
      </c>
      <c r="O672" s="15">
        <v>106.94979122484773</v>
      </c>
      <c r="P672" s="15">
        <v>113.8532269839509</v>
      </c>
      <c r="Q672" s="15">
        <v>125.32348035205453</v>
      </c>
      <c r="R672" s="15">
        <v>103.69804738648125</v>
      </c>
      <c r="S672" s="15">
        <v>116.64833297106199</v>
      </c>
      <c r="T672" s="15">
        <v>136.76360867595582</v>
      </c>
      <c r="U672" s="15">
        <v>138.01602877644527</v>
      </c>
      <c r="V672" s="15">
        <v>127.41399025902487</v>
      </c>
      <c r="W672" s="15">
        <v>132.42145307189253</v>
      </c>
      <c r="X672" s="15">
        <v>134.93253504941165</v>
      </c>
      <c r="Y672" s="15">
        <v>139.30273271248652</v>
      </c>
      <c r="Z672" s="15">
        <v>138.47792491492007</v>
      </c>
      <c r="AA672" s="15">
        <v>219.79648405155515</v>
      </c>
      <c r="AB672" s="15">
        <v>214.1183813029005</v>
      </c>
      <c r="AC672" s="15">
        <v>215.09421007987532</v>
      </c>
      <c r="AD672" s="15">
        <v>217.85453850905978</v>
      </c>
      <c r="AE672" s="15">
        <v>219.23510843538102</v>
      </c>
      <c r="AF672" s="15">
        <v>221.28521105885676</v>
      </c>
      <c r="AG672" s="15">
        <v>224.12994901829637</v>
      </c>
      <c r="AH672" s="15">
        <v>225.88717091574765</v>
      </c>
      <c r="AI672" s="15">
        <v>228.52621008456163</v>
      </c>
      <c r="AJ672" s="15">
        <v>230.00304720318724</v>
      </c>
      <c r="AK672" s="15">
        <v>233.51263230382472</v>
      </c>
      <c r="AL672" s="15">
        <v>234.12883799184226</v>
      </c>
      <c r="AM672" s="15">
        <v>232.12699435554509</v>
      </c>
      <c r="AN672" s="15">
        <v>231.16292905864827</v>
      </c>
      <c r="AO672" s="15">
        <v>230.30482766618888</v>
      </c>
      <c r="AP672" s="15">
        <v>232.972456267789</v>
      </c>
      <c r="AQ672" s="15">
        <v>235.31880530327226</v>
      </c>
      <c r="AR672" s="15">
        <v>236.36171800575875</v>
      </c>
      <c r="AS672" s="15">
        <v>237.39723026499547</v>
      </c>
      <c r="AT672" s="15">
        <v>238.51536787449987</v>
      </c>
      <c r="AU672" s="15">
        <v>239.55094168886825</v>
      </c>
      <c r="AV672" s="15">
        <v>238.59520896907645</v>
      </c>
      <c r="AW672" s="15">
        <v>232.51034331990445</v>
      </c>
      <c r="AX672" s="15">
        <v>227.67960189939475</v>
      </c>
      <c r="AY672" s="15">
        <v>228.35723190660195</v>
      </c>
      <c r="AZ672" s="15">
        <v>217.25940962164913</v>
      </c>
      <c r="BA672" s="15">
        <v>207.16900323142499</v>
      </c>
      <c r="BB672" s="15">
        <v>201.32419645371294</v>
      </c>
      <c r="BC672" s="15">
        <v>198.4858395764316</v>
      </c>
      <c r="BD672" s="15">
        <v>191.32388100557029</v>
      </c>
      <c r="BE672" s="15">
        <v>178.01789405580962</v>
      </c>
      <c r="BF672" s="15">
        <v>170.90084980126014</v>
      </c>
      <c r="BG672" s="15">
        <v>160.25247594748893</v>
      </c>
      <c r="BH672" s="15">
        <v>157.78811029495083</v>
      </c>
      <c r="BI672" s="15">
        <v>153.53434927454305</v>
      </c>
      <c r="BJ672" s="15">
        <v>144.72529671720412</v>
      </c>
      <c r="BK672" s="15">
        <v>131.22702998557367</v>
      </c>
      <c r="BL672" s="15">
        <v>123.31372924240493</v>
      </c>
      <c r="BM672" s="15">
        <v>116.84468795030197</v>
      </c>
      <c r="BN672" s="15">
        <v>110.43241941545416</v>
      </c>
      <c r="BO672" s="15">
        <v>104.70325920169401</v>
      </c>
      <c r="BP672" s="15">
        <v>105.54099645971675</v>
      </c>
      <c r="BR672" s="44">
        <v>659.80695085915386</v>
      </c>
      <c r="BS672" s="45">
        <v>0.15868771777162524</v>
      </c>
    </row>
    <row r="673" spans="1:71" ht="17.25">
      <c r="A673" s="105"/>
      <c r="B673" s="218"/>
      <c r="C673" s="225"/>
      <c r="D673" s="226"/>
      <c r="E673" s="13" t="s">
        <v>48</v>
      </c>
      <c r="F673" s="9" t="s">
        <v>32</v>
      </c>
      <c r="G673" s="11" t="s">
        <v>33</v>
      </c>
      <c r="H673" s="11" t="s">
        <v>33</v>
      </c>
      <c r="I673" s="11" t="s">
        <v>33</v>
      </c>
      <c r="J673" s="11" t="s">
        <v>33</v>
      </c>
      <c r="K673" s="11" t="s">
        <v>33</v>
      </c>
      <c r="L673" s="11" t="s">
        <v>33</v>
      </c>
      <c r="M673" s="11" t="s">
        <v>33</v>
      </c>
      <c r="N673" s="11" t="s">
        <v>33</v>
      </c>
      <c r="O673" s="11" t="s">
        <v>33</v>
      </c>
      <c r="P673" s="11" t="s">
        <v>33</v>
      </c>
      <c r="Q673" s="11" t="s">
        <v>33</v>
      </c>
      <c r="R673" s="11" t="s">
        <v>33</v>
      </c>
      <c r="S673" s="11" t="s">
        <v>33</v>
      </c>
      <c r="T673" s="11" t="s">
        <v>33</v>
      </c>
      <c r="U673" s="11" t="s">
        <v>33</v>
      </c>
      <c r="V673" s="11" t="s">
        <v>33</v>
      </c>
      <c r="W673" s="11" t="s">
        <v>33</v>
      </c>
      <c r="X673" s="11" t="s">
        <v>33</v>
      </c>
      <c r="Y673" s="11" t="s">
        <v>33</v>
      </c>
      <c r="Z673" s="11" t="s">
        <v>33</v>
      </c>
      <c r="AA673" s="15">
        <v>611.33416485539681</v>
      </c>
      <c r="AB673" s="15">
        <v>618.01896709563675</v>
      </c>
      <c r="AC673" s="15">
        <v>624.36569320350122</v>
      </c>
      <c r="AD673" s="15">
        <v>633.61287024146634</v>
      </c>
      <c r="AE673" s="15">
        <v>628.784697900222</v>
      </c>
      <c r="AF673" s="15">
        <v>631.11523081450014</v>
      </c>
      <c r="AG673" s="15">
        <v>636.52487882563321</v>
      </c>
      <c r="AH673" s="15">
        <v>635.89969010316656</v>
      </c>
      <c r="AI673" s="15">
        <v>626.77925504005725</v>
      </c>
      <c r="AJ673" s="15">
        <v>630.18054080012848</v>
      </c>
      <c r="AK673" s="15">
        <v>627.98644531504567</v>
      </c>
      <c r="AL673" s="15">
        <v>624.0230359617683</v>
      </c>
      <c r="AM673" s="15">
        <v>612.7899812219058</v>
      </c>
      <c r="AN673" s="15">
        <v>609.02534207324607</v>
      </c>
      <c r="AO673" s="15">
        <v>605.58117608225757</v>
      </c>
      <c r="AP673" s="15">
        <v>609.42487429705295</v>
      </c>
      <c r="AQ673" s="15">
        <v>611.89679407448136</v>
      </c>
      <c r="AR673" s="15">
        <v>609.50151082311186</v>
      </c>
      <c r="AS673" s="15">
        <v>610.9740334966956</v>
      </c>
      <c r="AT673" s="15">
        <v>611.20891180017838</v>
      </c>
      <c r="AU673" s="15">
        <v>620.91494741042823</v>
      </c>
      <c r="AV673" s="15">
        <v>615.53040104399361</v>
      </c>
      <c r="AW673" s="15">
        <v>602.28220355685505</v>
      </c>
      <c r="AX673" s="15">
        <v>592.02157277714878</v>
      </c>
      <c r="AY673" s="15">
        <v>584.8014453716886</v>
      </c>
      <c r="AZ673" s="15">
        <v>580.75819049592428</v>
      </c>
      <c r="BA673" s="15">
        <v>574.48919096258658</v>
      </c>
      <c r="BB673" s="15">
        <v>581.20119699813768</v>
      </c>
      <c r="BC673" s="15">
        <v>585.84448018831586</v>
      </c>
      <c r="BD673" s="15">
        <v>577.39714618441985</v>
      </c>
      <c r="BE673" s="15">
        <v>578.45452730778084</v>
      </c>
      <c r="BF673" s="15">
        <v>573.00615556523235</v>
      </c>
      <c r="BG673" s="15">
        <v>570.93287758371639</v>
      </c>
      <c r="BH673" s="15">
        <v>565.6634554121008</v>
      </c>
      <c r="BI673" s="15">
        <v>574.12256116677599</v>
      </c>
      <c r="BJ673" s="15">
        <v>578.88884476711087</v>
      </c>
      <c r="BK673" s="15">
        <v>576.83228792096736</v>
      </c>
      <c r="BL673" s="15">
        <v>573.62225206245614</v>
      </c>
      <c r="BM673" s="15">
        <v>568.44028442856711</v>
      </c>
      <c r="BN673" s="15">
        <v>556.18830231518268</v>
      </c>
      <c r="BO673" s="15">
        <v>534.48694952187179</v>
      </c>
      <c r="BP673" s="15">
        <v>534.5576259434506</v>
      </c>
      <c r="BR673" s="44">
        <v>572.98485419638905</v>
      </c>
      <c r="BS673" s="45">
        <v>0.93281165393366194</v>
      </c>
    </row>
    <row r="674" spans="1:71" ht="17.25">
      <c r="A674" s="105"/>
      <c r="B674" s="218"/>
      <c r="C674" s="225"/>
      <c r="D674" s="226"/>
      <c r="E674" s="13" t="s">
        <v>0</v>
      </c>
      <c r="F674" s="9" t="s">
        <v>32</v>
      </c>
      <c r="G674" s="11" t="s">
        <v>33</v>
      </c>
      <c r="H674" s="11" t="s">
        <v>33</v>
      </c>
      <c r="I674" s="11" t="s">
        <v>33</v>
      </c>
      <c r="J674" s="11" t="s">
        <v>33</v>
      </c>
      <c r="K674" s="11" t="s">
        <v>33</v>
      </c>
      <c r="L674" s="11" t="s">
        <v>33</v>
      </c>
      <c r="M674" s="11" t="s">
        <v>33</v>
      </c>
      <c r="N674" s="11" t="s">
        <v>33</v>
      </c>
      <c r="O674" s="11" t="s">
        <v>33</v>
      </c>
      <c r="P674" s="11" t="s">
        <v>33</v>
      </c>
      <c r="Q674" s="11" t="s">
        <v>33</v>
      </c>
      <c r="R674" s="11" t="s">
        <v>33</v>
      </c>
      <c r="S674" s="11" t="s">
        <v>33</v>
      </c>
      <c r="T674" s="11" t="s">
        <v>33</v>
      </c>
      <c r="U674" s="11" t="s">
        <v>33</v>
      </c>
      <c r="V674" s="11" t="s">
        <v>33</v>
      </c>
      <c r="W674" s="11" t="s">
        <v>33</v>
      </c>
      <c r="X674" s="11" t="s">
        <v>33</v>
      </c>
      <c r="Y674" s="11" t="s">
        <v>33</v>
      </c>
      <c r="Z674" s="11" t="s">
        <v>33</v>
      </c>
      <c r="AA674" s="11" t="s">
        <v>33</v>
      </c>
      <c r="AB674" s="11" t="s">
        <v>33</v>
      </c>
      <c r="AC674" s="11" t="s">
        <v>33</v>
      </c>
      <c r="AD674" s="11" t="s">
        <v>33</v>
      </c>
      <c r="AE674" s="11" t="s">
        <v>33</v>
      </c>
      <c r="AF674" s="11" t="s">
        <v>33</v>
      </c>
      <c r="AG674" s="11" t="s">
        <v>33</v>
      </c>
      <c r="AH674" s="11" t="s">
        <v>33</v>
      </c>
      <c r="AI674" s="15">
        <v>436.97434361995948</v>
      </c>
      <c r="AJ674" s="15">
        <v>443.92612459541607</v>
      </c>
      <c r="AK674" s="15">
        <v>455.49018065319393</v>
      </c>
      <c r="AL674" s="15">
        <v>443.87154289841982</v>
      </c>
      <c r="AM674" s="15">
        <v>442.9033325950121</v>
      </c>
      <c r="AN674" s="15">
        <v>443.10641966060592</v>
      </c>
      <c r="AO674" s="15">
        <v>456.48705559411258</v>
      </c>
      <c r="AP674" s="15">
        <v>459.23609446805358</v>
      </c>
      <c r="AQ674" s="15">
        <v>433.98800539467101</v>
      </c>
      <c r="AR674" s="15">
        <v>445.87665234148415</v>
      </c>
      <c r="AS674" s="15">
        <v>436.20670459281536</v>
      </c>
      <c r="AT674" s="15">
        <v>448.04621814545652</v>
      </c>
      <c r="AU674" s="15">
        <v>448.65904115913872</v>
      </c>
      <c r="AV674" s="15">
        <v>437.97284732710602</v>
      </c>
      <c r="AW674" s="15">
        <v>432.74848896361794</v>
      </c>
      <c r="AX674" s="15">
        <v>458.88759696129387</v>
      </c>
      <c r="AY674" s="15">
        <v>427.27856979592184</v>
      </c>
      <c r="AZ674" s="15">
        <v>433.92510074663096</v>
      </c>
      <c r="BA674" s="15">
        <v>441.03508964860225</v>
      </c>
      <c r="BB674" s="15">
        <v>416.08217671065648</v>
      </c>
      <c r="BC674" s="15">
        <v>414.7728188372194</v>
      </c>
      <c r="BD674" s="15">
        <v>422.34157709737946</v>
      </c>
      <c r="BE674" s="15">
        <v>415.84790618426479</v>
      </c>
      <c r="BF674" s="15">
        <v>421.61003282203188</v>
      </c>
      <c r="BG674" s="15">
        <v>410.76018157049526</v>
      </c>
      <c r="BH674" s="15">
        <v>411.28255512390967</v>
      </c>
      <c r="BI674" s="15">
        <v>416.25732072677567</v>
      </c>
      <c r="BJ674" s="15">
        <v>419.4761921451958</v>
      </c>
      <c r="BK674" s="15">
        <v>413.23922313666219</v>
      </c>
      <c r="BL674" s="15">
        <v>413.22298989055435</v>
      </c>
      <c r="BM674" s="15">
        <v>416.53658384999255</v>
      </c>
      <c r="BN674" s="15">
        <v>403.96158588200672</v>
      </c>
      <c r="BO674" s="15">
        <v>399.71933825050218</v>
      </c>
      <c r="BP674" s="15">
        <v>400.69324024833844</v>
      </c>
      <c r="BR674" s="44">
        <v>939.18291951109006</v>
      </c>
      <c r="BS674" s="45">
        <v>0.42560328765197714</v>
      </c>
    </row>
    <row r="675" spans="1:71" ht="17.25">
      <c r="A675" s="105"/>
      <c r="B675" s="218"/>
      <c r="C675" s="225"/>
      <c r="D675" s="226"/>
      <c r="E675" s="13" t="s">
        <v>1</v>
      </c>
      <c r="F675" s="9" t="s">
        <v>32</v>
      </c>
      <c r="G675" s="15">
        <v>794.77393076398312</v>
      </c>
      <c r="H675" s="15">
        <v>790.29416922899168</v>
      </c>
      <c r="I675" s="15">
        <v>785.82899093884862</v>
      </c>
      <c r="J675" s="15">
        <v>807.07104249645886</v>
      </c>
      <c r="K675" s="15">
        <v>774.94879048438429</v>
      </c>
      <c r="L675" s="15">
        <v>702.37624031110795</v>
      </c>
      <c r="M675" s="15">
        <v>667.94803861035257</v>
      </c>
      <c r="N675" s="15">
        <v>633.46171950061625</v>
      </c>
      <c r="O675" s="15">
        <v>583.04369775475107</v>
      </c>
      <c r="P675" s="15">
        <v>532.74966427199683</v>
      </c>
      <c r="Q675" s="15">
        <v>484.55580714117553</v>
      </c>
      <c r="R675" s="15">
        <v>421.07871665886319</v>
      </c>
      <c r="S675" s="15">
        <v>374.00149715644892</v>
      </c>
      <c r="T675" s="15">
        <v>330.34357068208493</v>
      </c>
      <c r="U675" s="15">
        <v>303.95084462263515</v>
      </c>
      <c r="V675" s="15">
        <v>246.56908495117284</v>
      </c>
      <c r="W675" s="15">
        <v>242.12535423942219</v>
      </c>
      <c r="X675" s="15">
        <v>222.21681044375208</v>
      </c>
      <c r="Y675" s="15">
        <v>219.04458992934451</v>
      </c>
      <c r="Z675" s="15">
        <v>202.85961245883911</v>
      </c>
      <c r="AA675" s="15">
        <v>252.93326668226399</v>
      </c>
      <c r="AB675" s="15">
        <v>239.81506720508199</v>
      </c>
      <c r="AC675" s="15">
        <v>240.82235738821163</v>
      </c>
      <c r="AD675" s="15">
        <v>234.3098185147897</v>
      </c>
      <c r="AE675" s="15">
        <v>225.59816204046007</v>
      </c>
      <c r="AF675" s="15">
        <v>206.55616593410585</v>
      </c>
      <c r="AG675" s="15">
        <v>195.20998738243833</v>
      </c>
      <c r="AH675" s="15">
        <v>195.7705956845287</v>
      </c>
      <c r="AI675" s="15">
        <v>198.7357217449491</v>
      </c>
      <c r="AJ675" s="15">
        <v>193.4817308755492</v>
      </c>
      <c r="AK675" s="15">
        <v>191.90696850117891</v>
      </c>
      <c r="AL675" s="15">
        <v>194.04791890493507</v>
      </c>
      <c r="AM675" s="15">
        <v>194.80278408134836</v>
      </c>
      <c r="AN675" s="15">
        <v>186.83058909165896</v>
      </c>
      <c r="AO675" s="15">
        <v>189.68391491226663</v>
      </c>
      <c r="AP675" s="15">
        <v>181.33633066404792</v>
      </c>
      <c r="AQ675" s="15">
        <v>186.35357307222625</v>
      </c>
      <c r="AR675" s="15">
        <v>186.21806905662305</v>
      </c>
      <c r="AS675" s="15">
        <v>182.97773293986575</v>
      </c>
      <c r="AT675" s="15">
        <v>181.6050095688081</v>
      </c>
      <c r="AU675" s="15">
        <v>182.41560634480749</v>
      </c>
      <c r="AV675" s="15">
        <v>165.68691659337071</v>
      </c>
      <c r="AW675" s="15">
        <v>166.04237751590472</v>
      </c>
      <c r="AX675" s="15">
        <v>154.20681712247529</v>
      </c>
      <c r="AY675" s="15">
        <v>160.8157191635807</v>
      </c>
      <c r="AZ675" s="15">
        <v>154.50359227762868</v>
      </c>
      <c r="BA675" s="15">
        <v>154.93121662526801</v>
      </c>
      <c r="BB675" s="15">
        <v>147.76110548218657</v>
      </c>
      <c r="BC675" s="15">
        <v>152.06576217637712</v>
      </c>
      <c r="BD675" s="15">
        <v>152.93361193345814</v>
      </c>
      <c r="BE675" s="15">
        <v>150.5072529804491</v>
      </c>
      <c r="BF675" s="15">
        <v>141.38171526604066</v>
      </c>
      <c r="BG675" s="15">
        <v>137.54645870226051</v>
      </c>
      <c r="BH675" s="15">
        <v>135.73529562500434</v>
      </c>
      <c r="BI675" s="15">
        <v>135.74788063099058</v>
      </c>
      <c r="BJ675" s="15">
        <v>136.80388428214894</v>
      </c>
      <c r="BK675" s="15">
        <v>126.4589804387158</v>
      </c>
      <c r="BL675" s="15">
        <v>129.74664942634402</v>
      </c>
      <c r="BM675" s="15">
        <v>129.67388594528094</v>
      </c>
      <c r="BN675" s="15">
        <v>130.17104283963124</v>
      </c>
      <c r="BO675" s="15">
        <v>131.16775536874943</v>
      </c>
      <c r="BP675" s="15">
        <v>141.06592610123025</v>
      </c>
      <c r="BR675" s="46">
        <v>2162.413984418617</v>
      </c>
      <c r="BS675" s="45">
        <v>6.0658022152041795E-2</v>
      </c>
    </row>
    <row r="676" spans="1:71" ht="18" thickBot="1">
      <c r="A676" s="105"/>
      <c r="B676" s="218"/>
      <c r="C676" s="227"/>
      <c r="D676" s="228"/>
      <c r="E676" s="21" t="s">
        <v>2</v>
      </c>
      <c r="F676" s="22" t="s">
        <v>32</v>
      </c>
      <c r="G676" s="24" t="s">
        <v>33</v>
      </c>
      <c r="H676" s="24" t="s">
        <v>33</v>
      </c>
      <c r="I676" s="24" t="s">
        <v>33</v>
      </c>
      <c r="J676" s="24" t="s">
        <v>33</v>
      </c>
      <c r="K676" s="24" t="s">
        <v>33</v>
      </c>
      <c r="L676" s="24" t="s">
        <v>33</v>
      </c>
      <c r="M676" s="24" t="s">
        <v>33</v>
      </c>
      <c r="N676" s="24" t="s">
        <v>33</v>
      </c>
      <c r="O676" s="24" t="s">
        <v>33</v>
      </c>
      <c r="P676" s="24" t="s">
        <v>33</v>
      </c>
      <c r="Q676" s="24" t="s">
        <v>33</v>
      </c>
      <c r="R676" s="24" t="s">
        <v>33</v>
      </c>
      <c r="S676" s="24" t="s">
        <v>33</v>
      </c>
      <c r="T676" s="24" t="s">
        <v>33</v>
      </c>
      <c r="U676" s="24" t="s">
        <v>33</v>
      </c>
      <c r="V676" s="24" t="s">
        <v>33</v>
      </c>
      <c r="W676" s="24" t="s">
        <v>33</v>
      </c>
      <c r="X676" s="24" t="s">
        <v>33</v>
      </c>
      <c r="Y676" s="24" t="s">
        <v>33</v>
      </c>
      <c r="Z676" s="24" t="s">
        <v>33</v>
      </c>
      <c r="AA676" s="25">
        <v>41.679819743451411</v>
      </c>
      <c r="AB676" s="25">
        <v>41.61048556129257</v>
      </c>
      <c r="AC676" s="25">
        <v>41.971624419535097</v>
      </c>
      <c r="AD676" s="25">
        <v>42.565441414700544</v>
      </c>
      <c r="AE676" s="25">
        <v>42.296146983438092</v>
      </c>
      <c r="AF676" s="25">
        <v>42.450603156777902</v>
      </c>
      <c r="AG676" s="25">
        <v>42.823756752412869</v>
      </c>
      <c r="AH676" s="25">
        <v>42.828600514444332</v>
      </c>
      <c r="AI676" s="25">
        <v>42.354420751578161</v>
      </c>
      <c r="AJ676" s="25">
        <v>42.612518430880968</v>
      </c>
      <c r="AK676" s="25">
        <v>42.569220615227607</v>
      </c>
      <c r="AL676" s="25">
        <v>42.352684013288901</v>
      </c>
      <c r="AM676" s="25">
        <v>41.669061598421671</v>
      </c>
      <c r="AN676" s="25">
        <v>41.459213338757081</v>
      </c>
      <c r="AO676" s="25">
        <v>41.178697924933076</v>
      </c>
      <c r="AP676" s="25">
        <v>41.33647494786193</v>
      </c>
      <c r="AQ676" s="25">
        <v>41.543086323679738</v>
      </c>
      <c r="AR676" s="25">
        <v>41.399695894565767</v>
      </c>
      <c r="AS676" s="25">
        <v>41.502149819628201</v>
      </c>
      <c r="AT676" s="25">
        <v>41.552779698460064</v>
      </c>
      <c r="AU676" s="25">
        <v>42.144888416202377</v>
      </c>
      <c r="AV676" s="25">
        <v>41.785211871807668</v>
      </c>
      <c r="AW676" s="25">
        <v>40.862553480340274</v>
      </c>
      <c r="AX676" s="25">
        <v>40.123260110292129</v>
      </c>
      <c r="AY676" s="25">
        <v>39.729746381652788</v>
      </c>
      <c r="AZ676" s="25">
        <v>39.238537354159604</v>
      </c>
      <c r="BA676" s="25">
        <v>38.643979557583165</v>
      </c>
      <c r="BB676" s="25">
        <v>38.909518780190005</v>
      </c>
      <c r="BC676" s="25">
        <v>38.961791677344031</v>
      </c>
      <c r="BD676" s="25">
        <v>38.312340860875942</v>
      </c>
      <c r="BE676" s="25">
        <v>38.077381106490115</v>
      </c>
      <c r="BF676" s="25">
        <v>37.562867920618977</v>
      </c>
      <c r="BG676" s="25">
        <v>37.081992920634356</v>
      </c>
      <c r="BH676" s="25">
        <v>36.718095749879289</v>
      </c>
      <c r="BI676" s="25">
        <v>37.122784400617512</v>
      </c>
      <c r="BJ676" s="25">
        <v>37.200519973338878</v>
      </c>
      <c r="BK676" s="25">
        <v>36.78544012201408</v>
      </c>
      <c r="BL676" s="25">
        <v>36.425486767782502</v>
      </c>
      <c r="BM676" s="25">
        <v>35.980145402825677</v>
      </c>
      <c r="BN676" s="25">
        <v>35.121034904569548</v>
      </c>
      <c r="BO676" s="25">
        <v>33.720230035347498</v>
      </c>
      <c r="BP676" s="25">
        <v>33.739176685034209</v>
      </c>
      <c r="BR676" s="44">
        <v>50.853572606313236</v>
      </c>
      <c r="BS676" s="45">
        <v>0.6630847806189587</v>
      </c>
    </row>
    <row r="677" spans="1:71" ht="17.25" customHeight="1">
      <c r="A677" s="105"/>
      <c r="B677" s="218"/>
      <c r="C677" s="223" t="s">
        <v>22</v>
      </c>
      <c r="D677" s="224"/>
      <c r="E677" s="18" t="s">
        <v>6</v>
      </c>
      <c r="F677" s="26" t="s">
        <v>35</v>
      </c>
      <c r="G677" s="27" t="s">
        <v>33</v>
      </c>
      <c r="H677" s="27" t="s">
        <v>33</v>
      </c>
      <c r="I677" s="27" t="s">
        <v>33</v>
      </c>
      <c r="J677" s="27" t="s">
        <v>33</v>
      </c>
      <c r="K677" s="27" t="s">
        <v>33</v>
      </c>
      <c r="L677" s="27" t="s">
        <v>33</v>
      </c>
      <c r="M677" s="27" t="s">
        <v>33</v>
      </c>
      <c r="N677" s="27" t="s">
        <v>33</v>
      </c>
      <c r="O677" s="27" t="s">
        <v>33</v>
      </c>
      <c r="P677" s="27" t="s">
        <v>33</v>
      </c>
      <c r="Q677" s="27" t="s">
        <v>33</v>
      </c>
      <c r="R677" s="27" t="s">
        <v>33</v>
      </c>
      <c r="S677" s="27" t="s">
        <v>33</v>
      </c>
      <c r="T677" s="27" t="s">
        <v>33</v>
      </c>
      <c r="U677" s="27" t="s">
        <v>33</v>
      </c>
      <c r="V677" s="27" t="s">
        <v>33</v>
      </c>
      <c r="W677" s="27" t="s">
        <v>33</v>
      </c>
      <c r="X677" s="27" t="s">
        <v>33</v>
      </c>
      <c r="Y677" s="27" t="s">
        <v>33</v>
      </c>
      <c r="Z677" s="27" t="s">
        <v>33</v>
      </c>
      <c r="AA677" s="27" t="s">
        <v>33</v>
      </c>
      <c r="AB677" s="27" t="s">
        <v>33</v>
      </c>
      <c r="AC677" s="27" t="s">
        <v>33</v>
      </c>
      <c r="AD677" s="27" t="s">
        <v>33</v>
      </c>
      <c r="AE677" s="27" t="s">
        <v>33</v>
      </c>
      <c r="AF677" s="27" t="s">
        <v>33</v>
      </c>
      <c r="AG677" s="27" t="s">
        <v>33</v>
      </c>
      <c r="AH677" s="27" t="s">
        <v>33</v>
      </c>
      <c r="AI677" s="27" t="s">
        <v>33</v>
      </c>
      <c r="AJ677" s="27" t="s">
        <v>33</v>
      </c>
      <c r="AK677" s="20">
        <v>6.9439203142168893E-2</v>
      </c>
      <c r="AL677" s="20">
        <v>7.1073961991027779E-2</v>
      </c>
      <c r="AM677" s="20">
        <v>7.6851567957916644E-2</v>
      </c>
      <c r="AN677" s="20">
        <v>8.1063368713167688E-2</v>
      </c>
      <c r="AO677" s="20">
        <v>7.8610853960921642E-2</v>
      </c>
      <c r="AP677" s="20">
        <v>7.9381681073868726E-2</v>
      </c>
      <c r="AQ677" s="20">
        <v>8.0598604614197794E-2</v>
      </c>
      <c r="AR677" s="20">
        <v>7.8768366162216566E-2</v>
      </c>
      <c r="AS677" s="20">
        <v>7.7484269990120813E-2</v>
      </c>
      <c r="AT677" s="20">
        <v>8.0032847139443891E-2</v>
      </c>
      <c r="AU677" s="20">
        <v>8.1771979509452891E-2</v>
      </c>
      <c r="AV677" s="20">
        <v>7.7914614457977177E-2</v>
      </c>
      <c r="AW677" s="20">
        <v>7.71506478999677E-2</v>
      </c>
      <c r="AX677" s="20">
        <v>7.5168532102346697E-2</v>
      </c>
      <c r="AY677" s="20">
        <v>7.7270046156930922E-2</v>
      </c>
      <c r="AZ677" s="20">
        <v>7.6788331470406174E-2</v>
      </c>
      <c r="BA677" s="20">
        <v>7.8112479175484917E-2</v>
      </c>
      <c r="BB677" s="20">
        <v>7.843853251347771E-2</v>
      </c>
      <c r="BC677" s="20">
        <v>8.1375645694465593E-2</v>
      </c>
      <c r="BD677" s="20">
        <v>8.4536545622147158E-2</v>
      </c>
      <c r="BE677" s="20">
        <v>8.4540923448268968E-2</v>
      </c>
      <c r="BF677" s="20">
        <v>8.6057313778291122E-2</v>
      </c>
      <c r="BG677" s="20">
        <v>8.5014658157120823E-2</v>
      </c>
      <c r="BH677" s="20">
        <v>8.085922319740417E-2</v>
      </c>
      <c r="BI677" s="20">
        <v>8.1622602047867018E-2</v>
      </c>
      <c r="BJ677" s="20">
        <v>7.8591155323520234E-2</v>
      </c>
      <c r="BK677" s="20">
        <v>7.8524254920726649E-2</v>
      </c>
      <c r="BL677" s="20">
        <v>7.992039885055674E-2</v>
      </c>
      <c r="BM677" s="20">
        <v>7.9559624778790805E-2</v>
      </c>
      <c r="BN677" s="20">
        <v>8.2206698907488648E-2</v>
      </c>
      <c r="BO677" s="20">
        <v>8.3194937734700436E-2</v>
      </c>
      <c r="BP677" s="20">
        <v>9.1556941064535324E-2</v>
      </c>
      <c r="BR677" s="44">
        <v>4.3939131836642282</v>
      </c>
      <c r="BS677" s="45">
        <v>1.8934133255978775E-2</v>
      </c>
    </row>
    <row r="678" spans="1:71" ht="17.25">
      <c r="A678" s="105"/>
      <c r="B678" s="218"/>
      <c r="C678" s="225"/>
      <c r="D678" s="226"/>
      <c r="E678" s="13" t="s">
        <v>7</v>
      </c>
      <c r="F678" s="8" t="s">
        <v>35</v>
      </c>
      <c r="G678" s="11" t="s">
        <v>33</v>
      </c>
      <c r="H678" s="11" t="s">
        <v>33</v>
      </c>
      <c r="I678" s="11" t="s">
        <v>33</v>
      </c>
      <c r="J678" s="11" t="s">
        <v>33</v>
      </c>
      <c r="K678" s="11" t="s">
        <v>33</v>
      </c>
      <c r="L678" s="11" t="s">
        <v>33</v>
      </c>
      <c r="M678" s="11" t="s">
        <v>33</v>
      </c>
      <c r="N678" s="11" t="s">
        <v>33</v>
      </c>
      <c r="O678" s="11" t="s">
        <v>33</v>
      </c>
      <c r="P678" s="11" t="s">
        <v>33</v>
      </c>
      <c r="Q678" s="11" t="s">
        <v>33</v>
      </c>
      <c r="R678" s="11" t="s">
        <v>33</v>
      </c>
      <c r="S678" s="11" t="s">
        <v>33</v>
      </c>
      <c r="T678" s="11" t="s">
        <v>33</v>
      </c>
      <c r="U678" s="11" t="s">
        <v>33</v>
      </c>
      <c r="V678" s="11" t="s">
        <v>33</v>
      </c>
      <c r="W678" s="11" t="s">
        <v>33</v>
      </c>
      <c r="X678" s="11" t="s">
        <v>33</v>
      </c>
      <c r="Y678" s="11" t="s">
        <v>33</v>
      </c>
      <c r="Z678" s="11" t="s">
        <v>33</v>
      </c>
      <c r="AA678" s="11" t="s">
        <v>33</v>
      </c>
      <c r="AB678" s="11" t="s">
        <v>33</v>
      </c>
      <c r="AC678" s="11" t="s">
        <v>33</v>
      </c>
      <c r="AD678" s="11" t="s">
        <v>33</v>
      </c>
      <c r="AE678" s="11" t="s">
        <v>33</v>
      </c>
      <c r="AF678" s="11" t="s">
        <v>33</v>
      </c>
      <c r="AG678" s="11" t="s">
        <v>33</v>
      </c>
      <c r="AH678" s="11" t="s">
        <v>33</v>
      </c>
      <c r="AI678" s="11" t="s">
        <v>33</v>
      </c>
      <c r="AJ678" s="11" t="s">
        <v>33</v>
      </c>
      <c r="AK678" s="15">
        <v>0.48024411645507042</v>
      </c>
      <c r="AL678" s="15">
        <v>0.49454254844299622</v>
      </c>
      <c r="AM678" s="15">
        <v>0.48529161604183418</v>
      </c>
      <c r="AN678" s="15">
        <v>0.45771216335387815</v>
      </c>
      <c r="AO678" s="15">
        <v>0.48734219741695423</v>
      </c>
      <c r="AP678" s="15">
        <v>0.47007661906917653</v>
      </c>
      <c r="AQ678" s="15">
        <v>0.5191778066614865</v>
      </c>
      <c r="AR678" s="15">
        <v>0.49906651126230156</v>
      </c>
      <c r="AS678" s="15">
        <v>0.55657690643192703</v>
      </c>
      <c r="AT678" s="15">
        <v>0.53876659938638949</v>
      </c>
      <c r="AU678" s="15">
        <v>0.54018197501191556</v>
      </c>
      <c r="AV678" s="15">
        <v>0.4199097548710285</v>
      </c>
      <c r="AW678" s="15">
        <v>0.42547416432651614</v>
      </c>
      <c r="AX678" s="15">
        <v>0.30325345729869974</v>
      </c>
      <c r="AY678" s="15">
        <v>0.30703497096663313</v>
      </c>
      <c r="AZ678" s="15">
        <v>0.23198870200830385</v>
      </c>
      <c r="BA678" s="15">
        <v>0.23552286424295898</v>
      </c>
      <c r="BB678" s="15">
        <v>0.23138593543594241</v>
      </c>
      <c r="BC678" s="15">
        <v>0.2662703262593224</v>
      </c>
      <c r="BD678" s="15">
        <v>0.27746480755541431</v>
      </c>
      <c r="BE678" s="15">
        <v>0.28179525454036608</v>
      </c>
      <c r="BF678" s="15">
        <v>0.25704744967138421</v>
      </c>
      <c r="BG678" s="15">
        <v>0.25074162296062169</v>
      </c>
      <c r="BH678" s="15">
        <v>0.22936577070346945</v>
      </c>
      <c r="BI678" s="15">
        <v>0.21714885930534814</v>
      </c>
      <c r="BJ678" s="15">
        <v>0.21427787056778255</v>
      </c>
      <c r="BK678" s="15">
        <v>0.15676619420238017</v>
      </c>
      <c r="BL678" s="15">
        <v>0.19048882929494931</v>
      </c>
      <c r="BM678" s="15">
        <v>0.17828660667440294</v>
      </c>
      <c r="BN678" s="15">
        <v>0.19580268365592593</v>
      </c>
      <c r="BO678" s="15">
        <v>0.16435893991943912</v>
      </c>
      <c r="BP678" s="15">
        <v>0.16548597361255385</v>
      </c>
      <c r="BR678" s="44">
        <v>2.5521986344891867</v>
      </c>
      <c r="BS678" s="45">
        <v>6.4398960840418656E-2</v>
      </c>
    </row>
    <row r="679" spans="1:71" ht="17.25">
      <c r="A679" s="105"/>
      <c r="B679" s="218"/>
      <c r="C679" s="225"/>
      <c r="D679" s="226"/>
      <c r="E679" s="13" t="s">
        <v>8</v>
      </c>
      <c r="F679" s="8" t="s">
        <v>35</v>
      </c>
      <c r="G679" s="11" t="s">
        <v>33</v>
      </c>
      <c r="H679" s="11" t="s">
        <v>33</v>
      </c>
      <c r="I679" s="11" t="s">
        <v>33</v>
      </c>
      <c r="J679" s="11" t="s">
        <v>33</v>
      </c>
      <c r="K679" s="11" t="s">
        <v>33</v>
      </c>
      <c r="L679" s="11" t="s">
        <v>33</v>
      </c>
      <c r="M679" s="11" t="s">
        <v>33</v>
      </c>
      <c r="N679" s="11" t="s">
        <v>33</v>
      </c>
      <c r="O679" s="11" t="s">
        <v>33</v>
      </c>
      <c r="P679" s="11" t="s">
        <v>33</v>
      </c>
      <c r="Q679" s="11" t="s">
        <v>33</v>
      </c>
      <c r="R679" s="11" t="s">
        <v>33</v>
      </c>
      <c r="S679" s="11" t="s">
        <v>33</v>
      </c>
      <c r="T679" s="11" t="s">
        <v>33</v>
      </c>
      <c r="U679" s="11" t="s">
        <v>33</v>
      </c>
      <c r="V679" s="11" t="s">
        <v>33</v>
      </c>
      <c r="W679" s="11" t="s">
        <v>33</v>
      </c>
      <c r="X679" s="11" t="s">
        <v>33</v>
      </c>
      <c r="Y679" s="11" t="s">
        <v>33</v>
      </c>
      <c r="Z679" s="11" t="s">
        <v>33</v>
      </c>
      <c r="AA679" s="11" t="s">
        <v>33</v>
      </c>
      <c r="AB679" s="11" t="s">
        <v>33</v>
      </c>
      <c r="AC679" s="11" t="s">
        <v>33</v>
      </c>
      <c r="AD679" s="11" t="s">
        <v>33</v>
      </c>
      <c r="AE679" s="11" t="s">
        <v>33</v>
      </c>
      <c r="AF679" s="11" t="s">
        <v>33</v>
      </c>
      <c r="AG679" s="11" t="s">
        <v>33</v>
      </c>
      <c r="AH679" s="11" t="s">
        <v>33</v>
      </c>
      <c r="AI679" s="11" t="s">
        <v>33</v>
      </c>
      <c r="AJ679" s="11" t="s">
        <v>33</v>
      </c>
      <c r="AK679" s="15">
        <v>0.20344489669775709</v>
      </c>
      <c r="AL679" s="15">
        <v>0.2143462316898618</v>
      </c>
      <c r="AM679" s="15">
        <v>0.22853693360665511</v>
      </c>
      <c r="AN679" s="15">
        <v>0.23771679066747575</v>
      </c>
      <c r="AO679" s="15">
        <v>0.23879281219844467</v>
      </c>
      <c r="AP679" s="15">
        <v>0.24308261815757631</v>
      </c>
      <c r="AQ679" s="15">
        <v>0.2560981604679593</v>
      </c>
      <c r="AR679" s="15">
        <v>0.25624885025198452</v>
      </c>
      <c r="AS679" s="15">
        <v>0.26296633575901596</v>
      </c>
      <c r="AT679" s="15">
        <v>0.27046788332925403</v>
      </c>
      <c r="AU679" s="15">
        <v>0.27814044103271118</v>
      </c>
      <c r="AV679" s="15">
        <v>0.26634675710390726</v>
      </c>
      <c r="AW679" s="15">
        <v>0.27004371025754165</v>
      </c>
      <c r="AX679" s="15">
        <v>0.25899091431284094</v>
      </c>
      <c r="AY679" s="15">
        <v>0.27004666997630439</v>
      </c>
      <c r="AZ679" s="15">
        <v>0.26621868345246807</v>
      </c>
      <c r="BA679" s="15">
        <v>0.27580078429689509</v>
      </c>
      <c r="BB679" s="15">
        <v>0.28517593778976424</v>
      </c>
      <c r="BC679" s="15">
        <v>0.30450692176943617</v>
      </c>
      <c r="BD679" s="15">
        <v>0.32034236046359632</v>
      </c>
      <c r="BE679" s="15">
        <v>0.32991157946699756</v>
      </c>
      <c r="BF679" s="15">
        <v>0.33536649531405271</v>
      </c>
      <c r="BG679" s="15">
        <v>0.33539026783470688</v>
      </c>
      <c r="BH679" s="15">
        <v>0.33437007756707243</v>
      </c>
      <c r="BI679" s="15">
        <v>0.3377804951743722</v>
      </c>
      <c r="BJ679" s="15">
        <v>0.33463139820809845</v>
      </c>
      <c r="BK679" s="15">
        <v>0.32768616024594588</v>
      </c>
      <c r="BL679" s="15">
        <v>0.33228908865317491</v>
      </c>
      <c r="BM679" s="15">
        <v>0.33507642546732203</v>
      </c>
      <c r="BN679" s="15">
        <v>0.34501474326335418</v>
      </c>
      <c r="BO679" s="15">
        <v>0.35122157938795473</v>
      </c>
      <c r="BP679" s="15">
        <v>0.39686553152286769</v>
      </c>
      <c r="BR679" s="44">
        <v>27.085297443184437</v>
      </c>
      <c r="BS679" s="45">
        <v>1.2967240995772553E-2</v>
      </c>
    </row>
    <row r="680" spans="1:71" ht="17.25">
      <c r="A680" s="105"/>
      <c r="B680" s="218"/>
      <c r="C680" s="225"/>
      <c r="D680" s="226"/>
      <c r="E680" s="13" t="s">
        <v>9</v>
      </c>
      <c r="F680" s="8" t="s">
        <v>35</v>
      </c>
      <c r="G680" s="11" t="s">
        <v>33</v>
      </c>
      <c r="H680" s="11" t="s">
        <v>33</v>
      </c>
      <c r="I680" s="11" t="s">
        <v>33</v>
      </c>
      <c r="J680" s="11" t="s">
        <v>33</v>
      </c>
      <c r="K680" s="11" t="s">
        <v>33</v>
      </c>
      <c r="L680" s="11" t="s">
        <v>33</v>
      </c>
      <c r="M680" s="11" t="s">
        <v>33</v>
      </c>
      <c r="N680" s="11" t="s">
        <v>33</v>
      </c>
      <c r="O680" s="11" t="s">
        <v>33</v>
      </c>
      <c r="P680" s="11" t="s">
        <v>33</v>
      </c>
      <c r="Q680" s="11" t="s">
        <v>33</v>
      </c>
      <c r="R680" s="11" t="s">
        <v>33</v>
      </c>
      <c r="S680" s="11" t="s">
        <v>33</v>
      </c>
      <c r="T680" s="11" t="s">
        <v>33</v>
      </c>
      <c r="U680" s="11" t="s">
        <v>33</v>
      </c>
      <c r="V680" s="11" t="s">
        <v>33</v>
      </c>
      <c r="W680" s="11" t="s">
        <v>33</v>
      </c>
      <c r="X680" s="11" t="s">
        <v>33</v>
      </c>
      <c r="Y680" s="11" t="s">
        <v>33</v>
      </c>
      <c r="Z680" s="11" t="s">
        <v>33</v>
      </c>
      <c r="AA680" s="11" t="s">
        <v>33</v>
      </c>
      <c r="AB680" s="11" t="s">
        <v>33</v>
      </c>
      <c r="AC680" s="11" t="s">
        <v>33</v>
      </c>
      <c r="AD680" s="11" t="s">
        <v>33</v>
      </c>
      <c r="AE680" s="11" t="s">
        <v>33</v>
      </c>
      <c r="AF680" s="11" t="s">
        <v>33</v>
      </c>
      <c r="AG680" s="11" t="s">
        <v>33</v>
      </c>
      <c r="AH680" s="11" t="s">
        <v>33</v>
      </c>
      <c r="AI680" s="11" t="s">
        <v>33</v>
      </c>
      <c r="AJ680" s="11" t="s">
        <v>33</v>
      </c>
      <c r="AK680" s="15">
        <v>0.2783182611631031</v>
      </c>
      <c r="AL680" s="15">
        <v>0.28531420480433722</v>
      </c>
      <c r="AM680" s="15">
        <v>0.29554280919181225</v>
      </c>
      <c r="AN680" s="15">
        <v>0.29623761830550654</v>
      </c>
      <c r="AO680" s="15">
        <v>0.29925117670335022</v>
      </c>
      <c r="AP680" s="15">
        <v>0.29418465397070853</v>
      </c>
      <c r="AQ680" s="15">
        <v>0.30258718443310845</v>
      </c>
      <c r="AR680" s="15">
        <v>0.30130053348092178</v>
      </c>
      <c r="AS680" s="15">
        <v>0.29845188780578102</v>
      </c>
      <c r="AT680" s="15">
        <v>0.30378625323189246</v>
      </c>
      <c r="AU680" s="15">
        <v>0.30852223905635667</v>
      </c>
      <c r="AV680" s="15">
        <v>0.28959624292701536</v>
      </c>
      <c r="AW680" s="15">
        <v>0.2909479058333676</v>
      </c>
      <c r="AX680" s="15">
        <v>0.28070968086847559</v>
      </c>
      <c r="AY680" s="15">
        <v>0.29025887786723142</v>
      </c>
      <c r="AZ680" s="15">
        <v>0.28977274054949981</v>
      </c>
      <c r="BA680" s="15">
        <v>0.29887495375209022</v>
      </c>
      <c r="BB680" s="15">
        <v>0.29827527509403262</v>
      </c>
      <c r="BC680" s="15">
        <v>0.30776114690437145</v>
      </c>
      <c r="BD680" s="15">
        <v>0.31601569512948624</v>
      </c>
      <c r="BE680" s="15">
        <v>0.32397251582227654</v>
      </c>
      <c r="BF680" s="15">
        <v>0.31752042372581796</v>
      </c>
      <c r="BG680" s="15">
        <v>0.31385399949591108</v>
      </c>
      <c r="BH680" s="15">
        <v>0.30911663281532525</v>
      </c>
      <c r="BI680" s="15">
        <v>0.31068719469887784</v>
      </c>
      <c r="BJ680" s="15">
        <v>0.30926257940297192</v>
      </c>
      <c r="BK680" s="15">
        <v>0.30294591498027429</v>
      </c>
      <c r="BL680" s="15">
        <v>0.30855277386452273</v>
      </c>
      <c r="BM680" s="15">
        <v>0.31183774886508953</v>
      </c>
      <c r="BN680" s="15">
        <v>0.31784538878631002</v>
      </c>
      <c r="BO680" s="15">
        <v>0.32329986216765705</v>
      </c>
      <c r="BP680" s="15">
        <v>0.36255941732490471</v>
      </c>
      <c r="BR680" s="44">
        <v>238.81786977597847</v>
      </c>
      <c r="BS680" s="45">
        <v>1.353750715852739E-3</v>
      </c>
    </row>
    <row r="681" spans="1:71" ht="17.25">
      <c r="A681" s="105"/>
      <c r="B681" s="218"/>
      <c r="C681" s="225"/>
      <c r="D681" s="226"/>
      <c r="E681" s="13" t="s">
        <v>10</v>
      </c>
      <c r="F681" s="8" t="s">
        <v>35</v>
      </c>
      <c r="G681" s="11" t="s">
        <v>33</v>
      </c>
      <c r="H681" s="11" t="s">
        <v>33</v>
      </c>
      <c r="I681" s="11" t="s">
        <v>33</v>
      </c>
      <c r="J681" s="11" t="s">
        <v>33</v>
      </c>
      <c r="K681" s="11" t="s">
        <v>33</v>
      </c>
      <c r="L681" s="11" t="s">
        <v>33</v>
      </c>
      <c r="M681" s="11" t="s">
        <v>33</v>
      </c>
      <c r="N681" s="11" t="s">
        <v>33</v>
      </c>
      <c r="O681" s="11" t="s">
        <v>33</v>
      </c>
      <c r="P681" s="11" t="s">
        <v>33</v>
      </c>
      <c r="Q681" s="11" t="s">
        <v>33</v>
      </c>
      <c r="R681" s="11" t="s">
        <v>33</v>
      </c>
      <c r="S681" s="11" t="s">
        <v>33</v>
      </c>
      <c r="T681" s="11" t="s">
        <v>33</v>
      </c>
      <c r="U681" s="11" t="s">
        <v>33</v>
      </c>
      <c r="V681" s="11" t="s">
        <v>33</v>
      </c>
      <c r="W681" s="11" t="s">
        <v>33</v>
      </c>
      <c r="X681" s="11" t="s">
        <v>33</v>
      </c>
      <c r="Y681" s="11" t="s">
        <v>33</v>
      </c>
      <c r="Z681" s="11" t="s">
        <v>33</v>
      </c>
      <c r="AA681" s="11" t="s">
        <v>33</v>
      </c>
      <c r="AB681" s="11" t="s">
        <v>33</v>
      </c>
      <c r="AC681" s="11" t="s">
        <v>33</v>
      </c>
      <c r="AD681" s="11" t="s">
        <v>33</v>
      </c>
      <c r="AE681" s="11" t="s">
        <v>33</v>
      </c>
      <c r="AF681" s="11" t="s">
        <v>33</v>
      </c>
      <c r="AG681" s="11" t="s">
        <v>33</v>
      </c>
      <c r="AH681" s="11" t="s">
        <v>33</v>
      </c>
      <c r="AI681" s="11" t="s">
        <v>33</v>
      </c>
      <c r="AJ681" s="11" t="s">
        <v>33</v>
      </c>
      <c r="AK681" s="15">
        <v>8.7420831125739576E-2</v>
      </c>
      <c r="AL681" s="15">
        <v>9.0717437701282544E-2</v>
      </c>
      <c r="AM681" s="15">
        <v>9.1043136726959822E-2</v>
      </c>
      <c r="AN681" s="15">
        <v>8.7663111403556288E-2</v>
      </c>
      <c r="AO681" s="15">
        <v>9.0508155743619201E-2</v>
      </c>
      <c r="AP681" s="15">
        <v>8.7732544956924466E-2</v>
      </c>
      <c r="AQ681" s="15">
        <v>9.6560344506695733E-2</v>
      </c>
      <c r="AR681" s="15">
        <v>9.2575085377365376E-2</v>
      </c>
      <c r="AS681" s="15">
        <v>0.10091076285109957</v>
      </c>
      <c r="AT681" s="15">
        <v>9.8573201469125835E-2</v>
      </c>
      <c r="AU681" s="15">
        <v>9.9116001858988723E-2</v>
      </c>
      <c r="AV681" s="15">
        <v>7.8623459998803436E-2</v>
      </c>
      <c r="AW681" s="15">
        <v>7.9104432599189686E-2</v>
      </c>
      <c r="AX681" s="15">
        <v>5.8037626305895068E-2</v>
      </c>
      <c r="AY681" s="15">
        <v>5.980542510528622E-2</v>
      </c>
      <c r="AZ681" s="15">
        <v>4.7212027679494832E-2</v>
      </c>
      <c r="BA681" s="15">
        <v>4.7552727142351231E-2</v>
      </c>
      <c r="BB681" s="15">
        <v>4.6692189697420824E-2</v>
      </c>
      <c r="BC681" s="15">
        <v>5.3514231791685157E-2</v>
      </c>
      <c r="BD681" s="15">
        <v>5.5766584986093853E-2</v>
      </c>
      <c r="BE681" s="15">
        <v>5.5573859262362899E-2</v>
      </c>
      <c r="BF681" s="15">
        <v>5.1890214878697521E-2</v>
      </c>
      <c r="BG681" s="15">
        <v>5.1227332832946074E-2</v>
      </c>
      <c r="BH681" s="15">
        <v>4.7991472350046818E-2</v>
      </c>
      <c r="BI681" s="15">
        <v>4.6383144347127238E-2</v>
      </c>
      <c r="BJ681" s="15">
        <v>4.4572555485499057E-2</v>
      </c>
      <c r="BK681" s="15">
        <v>3.4404370865817775E-2</v>
      </c>
      <c r="BL681" s="15">
        <v>3.9903917585718214E-2</v>
      </c>
      <c r="BM681" s="15">
        <v>3.7788831863149505E-2</v>
      </c>
      <c r="BN681" s="15">
        <v>4.0984638013767526E-2</v>
      </c>
      <c r="BO681" s="15">
        <v>3.5944960900459053E-2</v>
      </c>
      <c r="BP681" s="15">
        <v>3.6395903443893179E-2</v>
      </c>
      <c r="BR681" s="44">
        <v>2.377361658955353</v>
      </c>
      <c r="BS681" s="45">
        <v>1.5119685625052852E-2</v>
      </c>
    </row>
    <row r="682" spans="1:71" ht="17.25">
      <c r="A682" s="105"/>
      <c r="B682" s="218"/>
      <c r="C682" s="225"/>
      <c r="D682" s="226"/>
      <c r="E682" s="13" t="s">
        <v>11</v>
      </c>
      <c r="F682" s="8" t="s">
        <v>35</v>
      </c>
      <c r="G682" s="11" t="s">
        <v>33</v>
      </c>
      <c r="H682" s="11" t="s">
        <v>33</v>
      </c>
      <c r="I682" s="11" t="s">
        <v>33</v>
      </c>
      <c r="J682" s="11" t="s">
        <v>33</v>
      </c>
      <c r="K682" s="11" t="s">
        <v>33</v>
      </c>
      <c r="L682" s="11" t="s">
        <v>33</v>
      </c>
      <c r="M682" s="11" t="s">
        <v>33</v>
      </c>
      <c r="N682" s="11" t="s">
        <v>33</v>
      </c>
      <c r="O682" s="11" t="s">
        <v>33</v>
      </c>
      <c r="P682" s="11" t="s">
        <v>33</v>
      </c>
      <c r="Q682" s="11" t="s">
        <v>33</v>
      </c>
      <c r="R682" s="11" t="s">
        <v>33</v>
      </c>
      <c r="S682" s="11" t="s">
        <v>33</v>
      </c>
      <c r="T682" s="11" t="s">
        <v>33</v>
      </c>
      <c r="U682" s="11" t="s">
        <v>33</v>
      </c>
      <c r="V682" s="11" t="s">
        <v>33</v>
      </c>
      <c r="W682" s="11" t="s">
        <v>33</v>
      </c>
      <c r="X682" s="11" t="s">
        <v>33</v>
      </c>
      <c r="Y682" s="11" t="s">
        <v>33</v>
      </c>
      <c r="Z682" s="11" t="s">
        <v>33</v>
      </c>
      <c r="AA682" s="11" t="s">
        <v>33</v>
      </c>
      <c r="AB682" s="11" t="s">
        <v>33</v>
      </c>
      <c r="AC682" s="11" t="s">
        <v>33</v>
      </c>
      <c r="AD682" s="11" t="s">
        <v>33</v>
      </c>
      <c r="AE682" s="11" t="s">
        <v>33</v>
      </c>
      <c r="AF682" s="11" t="s">
        <v>33</v>
      </c>
      <c r="AG682" s="11" t="s">
        <v>33</v>
      </c>
      <c r="AH682" s="11" t="s">
        <v>33</v>
      </c>
      <c r="AI682" s="11" t="s">
        <v>33</v>
      </c>
      <c r="AJ682" s="11" t="s">
        <v>33</v>
      </c>
      <c r="AK682" s="15">
        <v>2.2918290550566676</v>
      </c>
      <c r="AL682" s="15">
        <v>2.4065001104297621</v>
      </c>
      <c r="AM682" s="15">
        <v>2.9401997743465182</v>
      </c>
      <c r="AN682" s="15">
        <v>3.4159557771541156</v>
      </c>
      <c r="AO682" s="15">
        <v>2.8870444108754061</v>
      </c>
      <c r="AP682" s="15">
        <v>2.8591949609413665</v>
      </c>
      <c r="AQ682" s="15">
        <v>2.8916518485196465</v>
      </c>
      <c r="AR682" s="15">
        <v>2.3326394651977975</v>
      </c>
      <c r="AS682" s="15">
        <v>2.0565658137744975</v>
      </c>
      <c r="AT682" s="15">
        <v>2.3089710308405151</v>
      </c>
      <c r="AU682" s="15">
        <v>2.3108512600208244</v>
      </c>
      <c r="AV682" s="15">
        <v>1.8003927145729297</v>
      </c>
      <c r="AW682" s="15">
        <v>1.4661360221782052</v>
      </c>
      <c r="AX682" s="15">
        <v>1.1798780838153926</v>
      </c>
      <c r="AY682" s="15">
        <v>1.1823332147268073</v>
      </c>
      <c r="AZ682" s="15">
        <v>1.1786855817433666</v>
      </c>
      <c r="BA682" s="15">
        <v>1.1812344667553265</v>
      </c>
      <c r="BB682" s="15">
        <v>1.1836615913824851</v>
      </c>
      <c r="BC682" s="15">
        <v>1.1894258431453186</v>
      </c>
      <c r="BD682" s="15">
        <v>1.1940474386798723</v>
      </c>
      <c r="BE682" s="15">
        <v>1.1973277956020232</v>
      </c>
      <c r="BF682" s="15">
        <v>1.1978786207072252</v>
      </c>
      <c r="BG682" s="15">
        <v>1.1976999759468161</v>
      </c>
      <c r="BH682" s="15">
        <v>1.1956722797636501</v>
      </c>
      <c r="BI682" s="15">
        <v>1.1958135668883847</v>
      </c>
      <c r="BJ682" s="15">
        <v>0.63649765277790249</v>
      </c>
      <c r="BK682" s="15">
        <v>0.63340765794251597</v>
      </c>
      <c r="BL682" s="15">
        <v>0.63611838390754971</v>
      </c>
      <c r="BM682" s="15">
        <v>0.63615798953281144</v>
      </c>
      <c r="BN682" s="15">
        <v>0.6392717103215203</v>
      </c>
      <c r="BO682" s="15">
        <v>0.63932374237240586</v>
      </c>
      <c r="BP682" s="15">
        <v>0.46310996607887511</v>
      </c>
      <c r="BR682" s="44">
        <v>21.299420406680621</v>
      </c>
      <c r="BS682" s="45">
        <v>3.0016015936841185E-2</v>
      </c>
    </row>
    <row r="683" spans="1:71" ht="17.25">
      <c r="A683" s="105"/>
      <c r="B683" s="218"/>
      <c r="C683" s="225"/>
      <c r="D683" s="226"/>
      <c r="E683" s="13" t="s">
        <v>12</v>
      </c>
      <c r="F683" s="8" t="s">
        <v>35</v>
      </c>
      <c r="G683" s="11" t="s">
        <v>33</v>
      </c>
      <c r="H683" s="11" t="s">
        <v>33</v>
      </c>
      <c r="I683" s="11" t="s">
        <v>33</v>
      </c>
      <c r="J683" s="11" t="s">
        <v>33</v>
      </c>
      <c r="K683" s="11" t="s">
        <v>33</v>
      </c>
      <c r="L683" s="11" t="s">
        <v>33</v>
      </c>
      <c r="M683" s="11" t="s">
        <v>33</v>
      </c>
      <c r="N683" s="11" t="s">
        <v>33</v>
      </c>
      <c r="O683" s="11" t="s">
        <v>33</v>
      </c>
      <c r="P683" s="11" t="s">
        <v>33</v>
      </c>
      <c r="Q683" s="11" t="s">
        <v>33</v>
      </c>
      <c r="R683" s="11" t="s">
        <v>33</v>
      </c>
      <c r="S683" s="11" t="s">
        <v>33</v>
      </c>
      <c r="T683" s="11" t="s">
        <v>33</v>
      </c>
      <c r="U683" s="11" t="s">
        <v>33</v>
      </c>
      <c r="V683" s="11" t="s">
        <v>33</v>
      </c>
      <c r="W683" s="11" t="s">
        <v>33</v>
      </c>
      <c r="X683" s="11" t="s">
        <v>33</v>
      </c>
      <c r="Y683" s="11" t="s">
        <v>33</v>
      </c>
      <c r="Z683" s="11" t="s">
        <v>33</v>
      </c>
      <c r="AA683" s="11" t="s">
        <v>33</v>
      </c>
      <c r="AB683" s="11" t="s">
        <v>33</v>
      </c>
      <c r="AC683" s="11" t="s">
        <v>33</v>
      </c>
      <c r="AD683" s="11" t="s">
        <v>33</v>
      </c>
      <c r="AE683" s="11" t="s">
        <v>33</v>
      </c>
      <c r="AF683" s="11" t="s">
        <v>33</v>
      </c>
      <c r="AG683" s="11" t="s">
        <v>33</v>
      </c>
      <c r="AH683" s="11" t="s">
        <v>33</v>
      </c>
      <c r="AI683" s="11" t="s">
        <v>33</v>
      </c>
      <c r="AJ683" s="11" t="s">
        <v>33</v>
      </c>
      <c r="AK683" s="15">
        <v>9.0970943960264403</v>
      </c>
      <c r="AL683" s="15">
        <v>6.2314420778848492</v>
      </c>
      <c r="AM683" s="15">
        <v>4.5281486678820286</v>
      </c>
      <c r="AN683" s="15">
        <v>3.787804679458592</v>
      </c>
      <c r="AO683" s="15">
        <v>3.6118906136011333</v>
      </c>
      <c r="AP683" s="15">
        <v>2.9966066092687318</v>
      </c>
      <c r="AQ683" s="15">
        <v>2.7455987373343631</v>
      </c>
      <c r="AR683" s="15">
        <v>2.5167445479628321</v>
      </c>
      <c r="AS683" s="15">
        <v>2.0592826115030771</v>
      </c>
      <c r="AT683" s="15">
        <v>1.6938713176439157</v>
      </c>
      <c r="AU683" s="15">
        <v>0.77457522476711049</v>
      </c>
      <c r="AV683" s="15">
        <v>0.75359429222274699</v>
      </c>
      <c r="AW683" s="15">
        <v>0.76142905627225599</v>
      </c>
      <c r="AX683" s="15">
        <v>0.7497180661268279</v>
      </c>
      <c r="AY683" s="15">
        <v>0.76225679246867717</v>
      </c>
      <c r="AZ683" s="15">
        <v>0.76581686199347176</v>
      </c>
      <c r="BA683" s="15">
        <v>0.78336169595474581</v>
      </c>
      <c r="BB683" s="15">
        <v>0.78076252558575132</v>
      </c>
      <c r="BC683" s="15">
        <v>0.78768132583665407</v>
      </c>
      <c r="BD683" s="15">
        <v>0.79205903247438358</v>
      </c>
      <c r="BE683" s="15">
        <v>0.79575682219590615</v>
      </c>
      <c r="BF683" s="15">
        <v>0.78778846062085295</v>
      </c>
      <c r="BG683" s="15">
        <v>0.77390778895568935</v>
      </c>
      <c r="BH683" s="15">
        <v>0.75883236786756314</v>
      </c>
      <c r="BI683" s="15">
        <v>0.76269443234072953</v>
      </c>
      <c r="BJ683" s="15">
        <v>0.7623299379930345</v>
      </c>
      <c r="BK683" s="15">
        <v>0.75989715708846439</v>
      </c>
      <c r="BL683" s="15">
        <v>0.76718990083550942</v>
      </c>
      <c r="BM683" s="15">
        <v>0.77651226561964526</v>
      </c>
      <c r="BN683" s="15">
        <v>0.79346552341662746</v>
      </c>
      <c r="BO683" s="15">
        <v>0.80594643954968781</v>
      </c>
      <c r="BP683" s="15">
        <v>0.89369179617378469</v>
      </c>
      <c r="BR683" s="44">
        <v>72.368507680413757</v>
      </c>
      <c r="BS683" s="45">
        <v>1.1136701106354497E-2</v>
      </c>
    </row>
    <row r="684" spans="1:71" ht="17.25">
      <c r="A684" s="105"/>
      <c r="B684" s="218"/>
      <c r="C684" s="225"/>
      <c r="D684" s="226"/>
      <c r="E684" s="13" t="s">
        <v>13</v>
      </c>
      <c r="F684" s="8" t="s">
        <v>35</v>
      </c>
      <c r="G684" s="11" t="s">
        <v>33</v>
      </c>
      <c r="H684" s="11" t="s">
        <v>33</v>
      </c>
      <c r="I684" s="11" t="s">
        <v>33</v>
      </c>
      <c r="J684" s="11" t="s">
        <v>33</v>
      </c>
      <c r="K684" s="11" t="s">
        <v>33</v>
      </c>
      <c r="L684" s="11" t="s">
        <v>33</v>
      </c>
      <c r="M684" s="11" t="s">
        <v>33</v>
      </c>
      <c r="N684" s="11" t="s">
        <v>33</v>
      </c>
      <c r="O684" s="11" t="s">
        <v>33</v>
      </c>
      <c r="P684" s="11" t="s">
        <v>33</v>
      </c>
      <c r="Q684" s="11" t="s">
        <v>33</v>
      </c>
      <c r="R684" s="11" t="s">
        <v>33</v>
      </c>
      <c r="S684" s="11" t="s">
        <v>33</v>
      </c>
      <c r="T684" s="11" t="s">
        <v>33</v>
      </c>
      <c r="U684" s="11" t="s">
        <v>33</v>
      </c>
      <c r="V684" s="11" t="s">
        <v>33</v>
      </c>
      <c r="W684" s="11" t="s">
        <v>33</v>
      </c>
      <c r="X684" s="11" t="s">
        <v>33</v>
      </c>
      <c r="Y684" s="11" t="s">
        <v>33</v>
      </c>
      <c r="Z684" s="11" t="s">
        <v>33</v>
      </c>
      <c r="AA684" s="11" t="s">
        <v>33</v>
      </c>
      <c r="AB684" s="11" t="s">
        <v>33</v>
      </c>
      <c r="AC684" s="11" t="s">
        <v>33</v>
      </c>
      <c r="AD684" s="11" t="s">
        <v>33</v>
      </c>
      <c r="AE684" s="11" t="s">
        <v>33</v>
      </c>
      <c r="AF684" s="11" t="s">
        <v>33</v>
      </c>
      <c r="AG684" s="11" t="s">
        <v>33</v>
      </c>
      <c r="AH684" s="11" t="s">
        <v>33</v>
      </c>
      <c r="AI684" s="11" t="s">
        <v>33</v>
      </c>
      <c r="AJ684" s="11" t="s">
        <v>33</v>
      </c>
      <c r="AK684" s="15">
        <v>6.1426949713591916E-2</v>
      </c>
      <c r="AL684" s="15">
        <v>6.3523249171797053E-2</v>
      </c>
      <c r="AM684" s="15">
        <v>6.7998172966598519E-2</v>
      </c>
      <c r="AN684" s="15">
        <v>7.0781985908229789E-2</v>
      </c>
      <c r="AO684" s="15">
        <v>6.8661475141704134E-2</v>
      </c>
      <c r="AP684" s="15">
        <v>6.8845088072059996E-2</v>
      </c>
      <c r="AQ684" s="15">
        <v>7.1244401679816688E-2</v>
      </c>
      <c r="AR684" s="15">
        <v>6.9174408553039288E-2</v>
      </c>
      <c r="AS684" s="15">
        <v>6.9084931242986883E-2</v>
      </c>
      <c r="AT684" s="15">
        <v>7.084825795631261E-2</v>
      </c>
      <c r="AU684" s="15">
        <v>7.2124212278019295E-2</v>
      </c>
      <c r="AV684" s="15">
        <v>6.692463365259245E-2</v>
      </c>
      <c r="AW684" s="15">
        <v>6.625351090497128E-2</v>
      </c>
      <c r="AX684" s="15">
        <v>6.1708179404026675E-2</v>
      </c>
      <c r="AY684" s="15">
        <v>6.3625696892788894E-2</v>
      </c>
      <c r="AZ684" s="15">
        <v>6.1962244343871195E-2</v>
      </c>
      <c r="BA684" s="15">
        <v>6.3002800436289003E-2</v>
      </c>
      <c r="BB684" s="15">
        <v>6.2946811970874678E-2</v>
      </c>
      <c r="BC684" s="15">
        <v>6.5579385508373375E-2</v>
      </c>
      <c r="BD684" s="15">
        <v>6.7456929155244719E-2</v>
      </c>
      <c r="BE684" s="15">
        <v>6.7293835556277881E-2</v>
      </c>
      <c r="BF684" s="15">
        <v>6.7427869378218069E-2</v>
      </c>
      <c r="BG684" s="15">
        <v>6.675697150270847E-2</v>
      </c>
      <c r="BH684" s="15">
        <v>6.4028587461006731E-2</v>
      </c>
      <c r="BI684" s="15">
        <v>6.4374834797604336E-2</v>
      </c>
      <c r="BJ684" s="15">
        <v>6.1588436967501811E-2</v>
      </c>
      <c r="BK684" s="15">
        <v>6.0206763030872662E-2</v>
      </c>
      <c r="BL684" s="15">
        <v>6.1751995293407858E-2</v>
      </c>
      <c r="BM684" s="15">
        <v>6.1548374760317333E-2</v>
      </c>
      <c r="BN684" s="15">
        <v>6.3752010287701194E-2</v>
      </c>
      <c r="BO684" s="15">
        <v>6.380369337575445E-2</v>
      </c>
      <c r="BP684" s="15">
        <v>6.9825134335630909E-2</v>
      </c>
      <c r="BR684" s="44">
        <v>8.0370142169273837</v>
      </c>
      <c r="BS684" s="45">
        <v>7.938730933357379E-3</v>
      </c>
    </row>
    <row r="685" spans="1:71" ht="18" thickBot="1">
      <c r="A685" s="105"/>
      <c r="B685" s="218"/>
      <c r="C685" s="227"/>
      <c r="D685" s="228"/>
      <c r="E685" s="21" t="s">
        <v>14</v>
      </c>
      <c r="F685" s="28" t="s">
        <v>35</v>
      </c>
      <c r="G685" s="24" t="s">
        <v>33</v>
      </c>
      <c r="H685" s="24" t="s">
        <v>33</v>
      </c>
      <c r="I685" s="24" t="s">
        <v>33</v>
      </c>
      <c r="J685" s="24" t="s">
        <v>33</v>
      </c>
      <c r="K685" s="24" t="s">
        <v>33</v>
      </c>
      <c r="L685" s="24" t="s">
        <v>33</v>
      </c>
      <c r="M685" s="24" t="s">
        <v>33</v>
      </c>
      <c r="N685" s="24" t="s">
        <v>33</v>
      </c>
      <c r="O685" s="24" t="s">
        <v>33</v>
      </c>
      <c r="P685" s="24" t="s">
        <v>33</v>
      </c>
      <c r="Q685" s="24" t="s">
        <v>33</v>
      </c>
      <c r="R685" s="24" t="s">
        <v>33</v>
      </c>
      <c r="S685" s="24" t="s">
        <v>33</v>
      </c>
      <c r="T685" s="24" t="s">
        <v>33</v>
      </c>
      <c r="U685" s="24" t="s">
        <v>33</v>
      </c>
      <c r="V685" s="24" t="s">
        <v>33</v>
      </c>
      <c r="W685" s="24" t="s">
        <v>33</v>
      </c>
      <c r="X685" s="24" t="s">
        <v>33</v>
      </c>
      <c r="Y685" s="24" t="s">
        <v>33</v>
      </c>
      <c r="Z685" s="24" t="s">
        <v>33</v>
      </c>
      <c r="AA685" s="24" t="s">
        <v>33</v>
      </c>
      <c r="AB685" s="24" t="s">
        <v>33</v>
      </c>
      <c r="AC685" s="24" t="s">
        <v>33</v>
      </c>
      <c r="AD685" s="24" t="s">
        <v>33</v>
      </c>
      <c r="AE685" s="24" t="s">
        <v>33</v>
      </c>
      <c r="AF685" s="24" t="s">
        <v>33</v>
      </c>
      <c r="AG685" s="24" t="s">
        <v>33</v>
      </c>
      <c r="AH685" s="24" t="s">
        <v>33</v>
      </c>
      <c r="AI685" s="24" t="s">
        <v>33</v>
      </c>
      <c r="AJ685" s="24" t="s">
        <v>33</v>
      </c>
      <c r="AK685" s="25">
        <v>12.092927529160571</v>
      </c>
      <c r="AL685" s="25">
        <v>12.083400027917193</v>
      </c>
      <c r="AM685" s="25">
        <v>12.105071067012677</v>
      </c>
      <c r="AN685" s="25">
        <v>12.050483272463769</v>
      </c>
      <c r="AO685" s="25">
        <v>11.987390729286222</v>
      </c>
      <c r="AP685" s="25">
        <v>11.949939495486765</v>
      </c>
      <c r="AQ685" s="25">
        <v>11.937140391144734</v>
      </c>
      <c r="AR685" s="25">
        <v>11.8952855541304</v>
      </c>
      <c r="AS685" s="25">
        <v>11.929934815946853</v>
      </c>
      <c r="AT685" s="25">
        <v>11.98313034728978</v>
      </c>
      <c r="AU685" s="25">
        <v>11.991918747512814</v>
      </c>
      <c r="AV685" s="25">
        <v>11.987615299499376</v>
      </c>
      <c r="AW685" s="25">
        <v>11.996239771626906</v>
      </c>
      <c r="AX685" s="25">
        <v>11.777783495271297</v>
      </c>
      <c r="AY685" s="25">
        <v>11.823929373498638</v>
      </c>
      <c r="AZ685" s="25">
        <v>11.824976154171015</v>
      </c>
      <c r="BA685" s="25">
        <v>11.769986178378849</v>
      </c>
      <c r="BB685" s="25">
        <v>11.145673588264954</v>
      </c>
      <c r="BC685" s="25">
        <v>10.643050348806135</v>
      </c>
      <c r="BD685" s="25">
        <v>10.084301648743512</v>
      </c>
      <c r="BE685" s="25">
        <v>9.4904534740278166</v>
      </c>
      <c r="BF685" s="25">
        <v>9.0079880079418899</v>
      </c>
      <c r="BG685" s="25">
        <v>8.5715880081887228</v>
      </c>
      <c r="BH685" s="25">
        <v>8.1105366967106818</v>
      </c>
      <c r="BI685" s="25">
        <v>8.0869275618347807</v>
      </c>
      <c r="BJ685" s="25">
        <v>8.0664672078509536</v>
      </c>
      <c r="BK685" s="25">
        <v>8.0484407725227722</v>
      </c>
      <c r="BL685" s="25">
        <v>8.0891176273098111</v>
      </c>
      <c r="BM685" s="25">
        <v>8.1327501264784239</v>
      </c>
      <c r="BN685" s="25">
        <v>8.1996918162419945</v>
      </c>
      <c r="BO685" s="25">
        <v>8.2270217767664846</v>
      </c>
      <c r="BP685" s="25">
        <v>8.5176639762168485</v>
      </c>
      <c r="BR685" s="44">
        <v>339.93924674741822</v>
      </c>
      <c r="BS685" s="45">
        <v>2.4201447333556426E-2</v>
      </c>
    </row>
    <row r="686" spans="1:71" ht="17.25" customHeight="1">
      <c r="A686" s="105"/>
      <c r="B686" s="218"/>
      <c r="C686" s="223" t="s">
        <v>24</v>
      </c>
      <c r="D686" s="224"/>
      <c r="E686" s="18" t="s">
        <v>15</v>
      </c>
      <c r="F686" s="26" t="s">
        <v>96</v>
      </c>
      <c r="G686" s="27" t="s">
        <v>33</v>
      </c>
      <c r="H686" s="27" t="s">
        <v>33</v>
      </c>
      <c r="I686" s="27" t="s">
        <v>33</v>
      </c>
      <c r="J686" s="27" t="s">
        <v>33</v>
      </c>
      <c r="K686" s="27" t="s">
        <v>33</v>
      </c>
      <c r="L686" s="27" t="s">
        <v>33</v>
      </c>
      <c r="M686" s="27" t="s">
        <v>33</v>
      </c>
      <c r="N686" s="27" t="s">
        <v>33</v>
      </c>
      <c r="O686" s="27" t="s">
        <v>33</v>
      </c>
      <c r="P686" s="27" t="s">
        <v>33</v>
      </c>
      <c r="Q686" s="27" t="s">
        <v>33</v>
      </c>
      <c r="R686" s="27" t="s">
        <v>33</v>
      </c>
      <c r="S686" s="27" t="s">
        <v>33</v>
      </c>
      <c r="T686" s="27" t="s">
        <v>33</v>
      </c>
      <c r="U686" s="27" t="s">
        <v>33</v>
      </c>
      <c r="V686" s="27" t="s">
        <v>33</v>
      </c>
      <c r="W686" s="27" t="s">
        <v>33</v>
      </c>
      <c r="X686" s="27" t="s">
        <v>33</v>
      </c>
      <c r="Y686" s="27" t="s">
        <v>33</v>
      </c>
      <c r="Z686" s="27" t="s">
        <v>33</v>
      </c>
      <c r="AA686" s="27" t="s">
        <v>33</v>
      </c>
      <c r="AB686" s="27" t="s">
        <v>33</v>
      </c>
      <c r="AC686" s="27" t="s">
        <v>33</v>
      </c>
      <c r="AD686" s="27" t="s">
        <v>33</v>
      </c>
      <c r="AE686" s="27" t="s">
        <v>33</v>
      </c>
      <c r="AF686" s="27" t="s">
        <v>33</v>
      </c>
      <c r="AG686" s="27" t="s">
        <v>33</v>
      </c>
      <c r="AH686" s="27" t="s">
        <v>33</v>
      </c>
      <c r="AI686" s="27" t="s">
        <v>33</v>
      </c>
      <c r="AJ686" s="27" t="s">
        <v>33</v>
      </c>
      <c r="AK686" s="20">
        <v>6.780056333781415</v>
      </c>
      <c r="AL686" s="20">
        <v>6.7619688999751073</v>
      </c>
      <c r="AM686" s="20">
        <v>6.7490912422660712</v>
      </c>
      <c r="AN686" s="20">
        <v>6.6895955541380747</v>
      </c>
      <c r="AO686" s="20">
        <v>6.6509106750791096</v>
      </c>
      <c r="AP686" s="20">
        <v>6.6136118261999011</v>
      </c>
      <c r="AQ686" s="20">
        <v>6.605577768475432</v>
      </c>
      <c r="AR686" s="20">
        <v>6.571931882255285</v>
      </c>
      <c r="AS686" s="20">
        <v>6.5974006787937229</v>
      </c>
      <c r="AT686" s="20">
        <v>6.6026317689691352</v>
      </c>
      <c r="AU686" s="20">
        <v>6.5930995039052132</v>
      </c>
      <c r="AV686" s="20">
        <v>6.561281760671986</v>
      </c>
      <c r="AW686" s="20">
        <v>6.555330408932563</v>
      </c>
      <c r="AX686" s="20">
        <v>6.3931125489564744</v>
      </c>
      <c r="AY686" s="20">
        <v>6.4163488824023851</v>
      </c>
      <c r="AZ686" s="20">
        <v>6.3748181875236698</v>
      </c>
      <c r="BA686" s="20">
        <v>6.3088034982369576</v>
      </c>
      <c r="BB686" s="20">
        <v>5.9283070575566938</v>
      </c>
      <c r="BC686" s="20">
        <v>5.6347743330164457</v>
      </c>
      <c r="BD686" s="20">
        <v>5.2939862745587778</v>
      </c>
      <c r="BE686" s="20">
        <v>4.9145492290534074</v>
      </c>
      <c r="BF686" s="20">
        <v>4.6266989131005785</v>
      </c>
      <c r="BG686" s="20">
        <v>4.3730298230226676</v>
      </c>
      <c r="BH686" s="20">
        <v>4.1264243801297571</v>
      </c>
      <c r="BI686" s="20">
        <v>4.1058930282054771</v>
      </c>
      <c r="BJ686" s="20">
        <v>4.0938704895965259</v>
      </c>
      <c r="BK686" s="20">
        <v>4.0469722560553265</v>
      </c>
      <c r="BL686" s="20">
        <v>4.0657846416380812</v>
      </c>
      <c r="BM686" s="20">
        <v>4.0762769319864489</v>
      </c>
      <c r="BN686" s="20">
        <v>4.0952610572206183</v>
      </c>
      <c r="BO686" s="20">
        <v>4.0958502943736477</v>
      </c>
      <c r="BP686" s="20">
        <v>4.1438747932448949</v>
      </c>
      <c r="BR686" s="44">
        <v>122.4087839578719</v>
      </c>
      <c r="BS686" s="45">
        <v>3.3460427936146085E-2</v>
      </c>
    </row>
    <row r="687" spans="1:71" ht="17.25" customHeight="1">
      <c r="A687" s="105"/>
      <c r="B687" s="218"/>
      <c r="C687" s="225"/>
      <c r="D687" s="226"/>
      <c r="E687" s="13" t="s">
        <v>16</v>
      </c>
      <c r="F687" s="8" t="s">
        <v>35</v>
      </c>
      <c r="G687" s="11" t="s">
        <v>33</v>
      </c>
      <c r="H687" s="11" t="s">
        <v>33</v>
      </c>
      <c r="I687" s="11" t="s">
        <v>33</v>
      </c>
      <c r="J687" s="11" t="s">
        <v>33</v>
      </c>
      <c r="K687" s="11" t="s">
        <v>33</v>
      </c>
      <c r="L687" s="11" t="s">
        <v>33</v>
      </c>
      <c r="M687" s="11" t="s">
        <v>33</v>
      </c>
      <c r="N687" s="11" t="s">
        <v>33</v>
      </c>
      <c r="O687" s="11" t="s">
        <v>33</v>
      </c>
      <c r="P687" s="11" t="s">
        <v>33</v>
      </c>
      <c r="Q687" s="11" t="s">
        <v>33</v>
      </c>
      <c r="R687" s="11" t="s">
        <v>33</v>
      </c>
      <c r="S687" s="11" t="s">
        <v>33</v>
      </c>
      <c r="T687" s="11" t="s">
        <v>33</v>
      </c>
      <c r="U687" s="11" t="s">
        <v>33</v>
      </c>
      <c r="V687" s="11" t="s">
        <v>33</v>
      </c>
      <c r="W687" s="11" t="s">
        <v>33</v>
      </c>
      <c r="X687" s="11" t="s">
        <v>33</v>
      </c>
      <c r="Y687" s="11" t="s">
        <v>33</v>
      </c>
      <c r="Z687" s="11" t="s">
        <v>33</v>
      </c>
      <c r="AA687" s="11" t="s">
        <v>33</v>
      </c>
      <c r="AB687" s="11" t="s">
        <v>33</v>
      </c>
      <c r="AC687" s="11" t="s">
        <v>33</v>
      </c>
      <c r="AD687" s="11" t="s">
        <v>33</v>
      </c>
      <c r="AE687" s="11" t="s">
        <v>33</v>
      </c>
      <c r="AF687" s="11" t="s">
        <v>33</v>
      </c>
      <c r="AG687" s="11" t="s">
        <v>33</v>
      </c>
      <c r="AH687" s="11" t="s">
        <v>33</v>
      </c>
      <c r="AI687" s="11" t="s">
        <v>33</v>
      </c>
      <c r="AJ687" s="11" t="s">
        <v>33</v>
      </c>
      <c r="AK687" s="15">
        <v>2.4525909297065591</v>
      </c>
      <c r="AL687" s="15">
        <v>2.7412893833911136</v>
      </c>
      <c r="AM687" s="15">
        <v>2.8535396023252404</v>
      </c>
      <c r="AN687" s="15">
        <v>2.7537151989086457</v>
      </c>
      <c r="AO687" s="15">
        <v>2.6801771857755075</v>
      </c>
      <c r="AP687" s="15">
        <v>2.6202960702717033</v>
      </c>
      <c r="AQ687" s="15">
        <v>2.908157942746743</v>
      </c>
      <c r="AR687" s="15">
        <v>3.02440980113311</v>
      </c>
      <c r="AS687" s="15">
        <v>3.0727508323348287</v>
      </c>
      <c r="AT687" s="15">
        <v>3.0436463297627241</v>
      </c>
      <c r="AU687" s="15">
        <v>3.0968819573592001</v>
      </c>
      <c r="AV687" s="15">
        <v>2.7460033272770761</v>
      </c>
      <c r="AW687" s="15">
        <v>2.7153169274468674</v>
      </c>
      <c r="AX687" s="15">
        <v>2.0641365375459024</v>
      </c>
      <c r="AY687" s="15">
        <v>2.2832167325593899</v>
      </c>
      <c r="AZ687" s="15">
        <v>1.8772969349054158</v>
      </c>
      <c r="BA687" s="15">
        <v>1.7733042025708805</v>
      </c>
      <c r="BB687" s="15">
        <v>1.7193830703848287</v>
      </c>
      <c r="BC687" s="15">
        <v>1.8451777170302641</v>
      </c>
      <c r="BD687" s="15">
        <v>1.7862207662326699</v>
      </c>
      <c r="BE687" s="15">
        <v>1.6185497039195074</v>
      </c>
      <c r="BF687" s="15">
        <v>1.5280894314326674</v>
      </c>
      <c r="BG687" s="15">
        <v>1.4545496665693827</v>
      </c>
      <c r="BH687" s="15">
        <v>1.3696081633456665</v>
      </c>
      <c r="BI687" s="15">
        <v>1.3303446327538904</v>
      </c>
      <c r="BJ687" s="15">
        <v>1.2439795372516684</v>
      </c>
      <c r="BK687" s="15">
        <v>0.97447256752596778</v>
      </c>
      <c r="BL687" s="15">
        <v>1.0602219246062399</v>
      </c>
      <c r="BM687" s="15">
        <v>1.0201064107573206</v>
      </c>
      <c r="BN687" s="15">
        <v>1.0745035013299673</v>
      </c>
      <c r="BO687" s="15">
        <v>0.99399159991786701</v>
      </c>
      <c r="BP687" s="15">
        <v>1.0067212265992955</v>
      </c>
      <c r="BR687" s="44">
        <v>33.193377500491437</v>
      </c>
      <c r="BS687" s="45">
        <v>2.9945479332531034E-2</v>
      </c>
    </row>
    <row r="688" spans="1:71" ht="17.25">
      <c r="A688" s="105"/>
      <c r="B688" s="218"/>
      <c r="C688" s="225"/>
      <c r="D688" s="226"/>
      <c r="E688" s="13" t="s">
        <v>17</v>
      </c>
      <c r="F688" s="8" t="s">
        <v>97</v>
      </c>
      <c r="G688" s="11" t="s">
        <v>33</v>
      </c>
      <c r="H688" s="11" t="s">
        <v>33</v>
      </c>
      <c r="I688" s="11" t="s">
        <v>33</v>
      </c>
      <c r="J688" s="11" t="s">
        <v>33</v>
      </c>
      <c r="K688" s="11" t="s">
        <v>33</v>
      </c>
      <c r="L688" s="11" t="s">
        <v>33</v>
      </c>
      <c r="M688" s="11" t="s">
        <v>33</v>
      </c>
      <c r="N688" s="11" t="s">
        <v>33</v>
      </c>
      <c r="O688" s="11" t="s">
        <v>33</v>
      </c>
      <c r="P688" s="11" t="s">
        <v>33</v>
      </c>
      <c r="Q688" s="11" t="s">
        <v>33</v>
      </c>
      <c r="R688" s="11" t="s">
        <v>33</v>
      </c>
      <c r="S688" s="11" t="s">
        <v>33</v>
      </c>
      <c r="T688" s="11" t="s">
        <v>33</v>
      </c>
      <c r="U688" s="11" t="s">
        <v>33</v>
      </c>
      <c r="V688" s="11" t="s">
        <v>33</v>
      </c>
      <c r="W688" s="11" t="s">
        <v>33</v>
      </c>
      <c r="X688" s="11" t="s">
        <v>33</v>
      </c>
      <c r="Y688" s="11" t="s">
        <v>33</v>
      </c>
      <c r="Z688" s="11" t="s">
        <v>33</v>
      </c>
      <c r="AA688" s="11" t="s">
        <v>33</v>
      </c>
      <c r="AB688" s="11" t="s">
        <v>33</v>
      </c>
      <c r="AC688" s="11" t="s">
        <v>33</v>
      </c>
      <c r="AD688" s="11" t="s">
        <v>33</v>
      </c>
      <c r="AE688" s="11" t="s">
        <v>33</v>
      </c>
      <c r="AF688" s="11" t="s">
        <v>33</v>
      </c>
      <c r="AG688" s="11" t="s">
        <v>33</v>
      </c>
      <c r="AH688" s="11" t="s">
        <v>33</v>
      </c>
      <c r="AI688" s="11" t="s">
        <v>33</v>
      </c>
      <c r="AJ688" s="11" t="s">
        <v>33</v>
      </c>
      <c r="AK688" s="15">
        <v>9.9730240000000012E-2</v>
      </c>
      <c r="AL688" s="15">
        <v>0.10643260918518518</v>
      </c>
      <c r="AM688" s="15">
        <v>0.12213497837037038</v>
      </c>
      <c r="AN688" s="15">
        <v>0.13663734755555554</v>
      </c>
      <c r="AO688" s="15">
        <v>0.12953971674074077</v>
      </c>
      <c r="AP688" s="15">
        <v>0.13324208592592596</v>
      </c>
      <c r="AQ688" s="15">
        <v>0.13814445511111112</v>
      </c>
      <c r="AR688" s="15">
        <v>0.13044682429629631</v>
      </c>
      <c r="AS688" s="15">
        <v>0.12874919348148148</v>
      </c>
      <c r="AT688" s="15">
        <v>0.13845156266666669</v>
      </c>
      <c r="AU688" s="15">
        <v>0.14275393185185187</v>
      </c>
      <c r="AV688" s="15">
        <v>0.13625630103703701</v>
      </c>
      <c r="AW688" s="15">
        <v>0.1333586702222222</v>
      </c>
      <c r="AX688" s="15">
        <v>0.13166103940740737</v>
      </c>
      <c r="AY688" s="15">
        <v>0.13596340859259254</v>
      </c>
      <c r="AZ688" s="15">
        <v>0.14026577777777779</v>
      </c>
      <c r="BA688" s="15">
        <v>0.14774088888888892</v>
      </c>
      <c r="BB688" s="15">
        <v>0.15567933333333334</v>
      </c>
      <c r="BC688" s="15">
        <v>0.16417377777777781</v>
      </c>
      <c r="BD688" s="15">
        <v>0.17316244444444448</v>
      </c>
      <c r="BE688" s="15">
        <v>0.1827688888888889</v>
      </c>
      <c r="BF688" s="15">
        <v>0.18727557777777781</v>
      </c>
      <c r="BG688" s="15">
        <v>0.18842906155555558</v>
      </c>
      <c r="BH688" s="15">
        <v>0.19027680399999999</v>
      </c>
      <c r="BI688" s="15">
        <v>0.19261469133333337</v>
      </c>
      <c r="BJ688" s="15">
        <v>0.18345189755555558</v>
      </c>
      <c r="BK688" s="15">
        <v>0.18483037600000002</v>
      </c>
      <c r="BL688" s="15">
        <v>0.18574363688888892</v>
      </c>
      <c r="BM688" s="15">
        <v>0.18935043977777774</v>
      </c>
      <c r="BN688" s="15">
        <v>0.19430103288888892</v>
      </c>
      <c r="BO688" s="15">
        <v>0.19998131422222221</v>
      </c>
      <c r="BP688" s="15">
        <v>0.22691326337042311</v>
      </c>
      <c r="BR688" s="44">
        <v>30.063767575795382</v>
      </c>
      <c r="BS688" s="45">
        <v>6.651904613020925E-3</v>
      </c>
    </row>
    <row r="689" spans="1:71" ht="18" thickBot="1">
      <c r="A689" s="105"/>
      <c r="B689" s="218"/>
      <c r="C689" s="227"/>
      <c r="D689" s="228"/>
      <c r="E689" s="21" t="s">
        <v>18</v>
      </c>
      <c r="F689" s="28" t="s">
        <v>97</v>
      </c>
      <c r="G689" s="24" t="s">
        <v>33</v>
      </c>
      <c r="H689" s="24" t="s">
        <v>33</v>
      </c>
      <c r="I689" s="24" t="s">
        <v>33</v>
      </c>
      <c r="J689" s="24" t="s">
        <v>33</v>
      </c>
      <c r="K689" s="24" t="s">
        <v>33</v>
      </c>
      <c r="L689" s="24" t="s">
        <v>33</v>
      </c>
      <c r="M689" s="24" t="s">
        <v>33</v>
      </c>
      <c r="N689" s="24" t="s">
        <v>33</v>
      </c>
      <c r="O689" s="24" t="s">
        <v>33</v>
      </c>
      <c r="P689" s="24" t="s">
        <v>33</v>
      </c>
      <c r="Q689" s="24" t="s">
        <v>33</v>
      </c>
      <c r="R689" s="24" t="s">
        <v>33</v>
      </c>
      <c r="S689" s="24" t="s">
        <v>33</v>
      </c>
      <c r="T689" s="24" t="s">
        <v>33</v>
      </c>
      <c r="U689" s="24" t="s">
        <v>33</v>
      </c>
      <c r="V689" s="24" t="s">
        <v>33</v>
      </c>
      <c r="W689" s="24" t="s">
        <v>33</v>
      </c>
      <c r="X689" s="24" t="s">
        <v>33</v>
      </c>
      <c r="Y689" s="24" t="s">
        <v>33</v>
      </c>
      <c r="Z689" s="24" t="s">
        <v>33</v>
      </c>
      <c r="AA689" s="24" t="s">
        <v>33</v>
      </c>
      <c r="AB689" s="24" t="s">
        <v>33</v>
      </c>
      <c r="AC689" s="24" t="s">
        <v>33</v>
      </c>
      <c r="AD689" s="24" t="s">
        <v>33</v>
      </c>
      <c r="AE689" s="24" t="s">
        <v>33</v>
      </c>
      <c r="AF689" s="24" t="s">
        <v>33</v>
      </c>
      <c r="AG689" s="24" t="s">
        <v>33</v>
      </c>
      <c r="AH689" s="24" t="s">
        <v>33</v>
      </c>
      <c r="AI689" s="24" t="s">
        <v>33</v>
      </c>
      <c r="AJ689" s="24" t="s">
        <v>33</v>
      </c>
      <c r="AK689" s="25">
        <v>5.5824000000000013E-3</v>
      </c>
      <c r="AL689" s="25">
        <v>6.0466844444444449E-3</v>
      </c>
      <c r="AM689" s="25">
        <v>6.5109688888888894E-3</v>
      </c>
      <c r="AN689" s="25">
        <v>6.9752533333333339E-3</v>
      </c>
      <c r="AO689" s="25">
        <v>7.4395377777777792E-3</v>
      </c>
      <c r="AP689" s="25">
        <v>7.9038222222222228E-3</v>
      </c>
      <c r="AQ689" s="25">
        <v>8.3681066666666682E-3</v>
      </c>
      <c r="AR689" s="25">
        <v>8.8323911111111118E-3</v>
      </c>
      <c r="AS689" s="25">
        <v>9.2966755555555555E-3</v>
      </c>
      <c r="AT689" s="25">
        <v>9.7609600000000008E-3</v>
      </c>
      <c r="AU689" s="25">
        <v>1.0225244444444444E-2</v>
      </c>
      <c r="AV689" s="25">
        <v>1.068952888888889E-2</v>
      </c>
      <c r="AW689" s="25">
        <v>1.1153813333333332E-2</v>
      </c>
      <c r="AX689" s="25">
        <v>1.1618097777777774E-2</v>
      </c>
      <c r="AY689" s="25">
        <v>1.2082382222222219E-2</v>
      </c>
      <c r="AZ689" s="25">
        <v>1.2546666666666671E-2</v>
      </c>
      <c r="BA689" s="25">
        <v>1.3353333333333332E-2</v>
      </c>
      <c r="BB689" s="25">
        <v>1.421E-2</v>
      </c>
      <c r="BC689" s="25">
        <v>11.374612639566664</v>
      </c>
      <c r="BD689" s="25">
        <v>12.144551016600001</v>
      </c>
      <c r="BE689" s="25">
        <v>12.44545700636667</v>
      </c>
      <c r="BF689" s="25">
        <v>11.976346139366665</v>
      </c>
      <c r="BG689" s="25">
        <v>11.785441977033333</v>
      </c>
      <c r="BH689" s="25">
        <v>12.947210632416667</v>
      </c>
      <c r="BI689" s="25">
        <v>14.961258546313335</v>
      </c>
      <c r="BJ689" s="25">
        <v>17.038013017859999</v>
      </c>
      <c r="BK689" s="25">
        <v>17.784411600776664</v>
      </c>
      <c r="BL689" s="25">
        <v>19.212520149983337</v>
      </c>
      <c r="BM689" s="25">
        <v>15.515856174936667</v>
      </c>
      <c r="BN689" s="25">
        <v>14.868261700738337</v>
      </c>
      <c r="BO689" s="25">
        <v>14.868874680738337</v>
      </c>
      <c r="BP689" s="25">
        <v>14.872214920881575</v>
      </c>
      <c r="BR689" s="44">
        <v>22.073475330111627</v>
      </c>
      <c r="BS689" s="45">
        <v>0.67360823152550409</v>
      </c>
    </row>
    <row r="690" spans="1:71" ht="17.25" customHeight="1">
      <c r="A690" s="105"/>
      <c r="B690" s="218"/>
      <c r="C690" s="223" t="s">
        <v>25</v>
      </c>
      <c r="D690" s="224"/>
      <c r="E690" s="18" t="s">
        <v>19</v>
      </c>
      <c r="F690" s="26" t="s">
        <v>32</v>
      </c>
      <c r="G690" s="27" t="s">
        <v>33</v>
      </c>
      <c r="H690" s="27" t="s">
        <v>33</v>
      </c>
      <c r="I690" s="27" t="s">
        <v>33</v>
      </c>
      <c r="J690" s="27" t="s">
        <v>33</v>
      </c>
      <c r="K690" s="27" t="s">
        <v>33</v>
      </c>
      <c r="L690" s="27" t="s">
        <v>33</v>
      </c>
      <c r="M690" s="27" t="s">
        <v>33</v>
      </c>
      <c r="N690" s="27" t="s">
        <v>33</v>
      </c>
      <c r="O690" s="27" t="s">
        <v>33</v>
      </c>
      <c r="P690" s="27" t="s">
        <v>33</v>
      </c>
      <c r="Q690" s="27" t="s">
        <v>33</v>
      </c>
      <c r="R690" s="27" t="s">
        <v>33</v>
      </c>
      <c r="S690" s="27" t="s">
        <v>33</v>
      </c>
      <c r="T690" s="27" t="s">
        <v>33</v>
      </c>
      <c r="U690" s="27" t="s">
        <v>33</v>
      </c>
      <c r="V690" s="27" t="s">
        <v>33</v>
      </c>
      <c r="W690" s="27" t="s">
        <v>33</v>
      </c>
      <c r="X690" s="27" t="s">
        <v>33</v>
      </c>
      <c r="Y690" s="27" t="s">
        <v>33</v>
      </c>
      <c r="Z690" s="27" t="s">
        <v>33</v>
      </c>
      <c r="AA690" s="27" t="s">
        <v>33</v>
      </c>
      <c r="AB690" s="27" t="s">
        <v>33</v>
      </c>
      <c r="AC690" s="27" t="s">
        <v>33</v>
      </c>
      <c r="AD690" s="27" t="s">
        <v>33</v>
      </c>
      <c r="AE690" s="27" t="s">
        <v>33</v>
      </c>
      <c r="AF690" s="27" t="s">
        <v>33</v>
      </c>
      <c r="AG690" s="27" t="s">
        <v>33</v>
      </c>
      <c r="AH690" s="27" t="s">
        <v>33</v>
      </c>
      <c r="AI690" s="27" t="s">
        <v>33</v>
      </c>
      <c r="AJ690" s="27" t="s">
        <v>33</v>
      </c>
      <c r="AK690" s="20">
        <v>473.83188225955297</v>
      </c>
      <c r="AL690" s="20">
        <v>472.74533708812965</v>
      </c>
      <c r="AM690" s="20">
        <v>469.27480153058087</v>
      </c>
      <c r="AN690" s="20">
        <v>436.74023072000398</v>
      </c>
      <c r="AO690" s="20">
        <v>434.97540793359883</v>
      </c>
      <c r="AP690" s="20">
        <v>441.26806915596291</v>
      </c>
      <c r="AQ690" s="20">
        <v>457.41475993335973</v>
      </c>
      <c r="AR690" s="20">
        <v>470.19105096076117</v>
      </c>
      <c r="AS690" s="20">
        <v>472.1573623392452</v>
      </c>
      <c r="AT690" s="20">
        <v>463.87537842265039</v>
      </c>
      <c r="AU690" s="20">
        <v>461.21312237934643</v>
      </c>
      <c r="AV690" s="20">
        <v>457.54927271262767</v>
      </c>
      <c r="AW690" s="20">
        <v>458.42858355307794</v>
      </c>
      <c r="AX690" s="20">
        <v>453.3522253110458</v>
      </c>
      <c r="AY690" s="20">
        <v>457.01326339830911</v>
      </c>
      <c r="AZ690" s="20">
        <v>451.05963296355264</v>
      </c>
      <c r="BA690" s="20">
        <v>446.98002228517078</v>
      </c>
      <c r="BB690" s="20">
        <v>444.59215578989466</v>
      </c>
      <c r="BC690" s="20">
        <v>455.80609043111332</v>
      </c>
      <c r="BD690" s="20">
        <v>455.88862802956521</v>
      </c>
      <c r="BE690" s="20">
        <v>452.79820237149778</v>
      </c>
      <c r="BF690" s="20">
        <v>452.64385848330369</v>
      </c>
      <c r="BG690" s="20">
        <v>452.96222052140871</v>
      </c>
      <c r="BH690" s="20">
        <v>454.98387940978637</v>
      </c>
      <c r="BI690" s="20">
        <v>457.0524185912837</v>
      </c>
      <c r="BJ690" s="20">
        <v>460.48133320721684</v>
      </c>
      <c r="BK690" s="20">
        <v>456.30075476714836</v>
      </c>
      <c r="BL690" s="20">
        <v>451.76464481807369</v>
      </c>
      <c r="BM690" s="20">
        <v>448.79357042627879</v>
      </c>
      <c r="BN690" s="20">
        <v>446.46509929257161</v>
      </c>
      <c r="BO690" s="20">
        <v>440.52043771243461</v>
      </c>
      <c r="BP690" s="20">
        <v>441.0736249153731</v>
      </c>
      <c r="BR690" s="44">
        <v>721.66295873918932</v>
      </c>
      <c r="BS690" s="45">
        <v>0.610424066217925</v>
      </c>
    </row>
    <row r="691" spans="1:71" ht="17.25" customHeight="1">
      <c r="A691" s="105"/>
      <c r="B691" s="218"/>
      <c r="C691" s="225"/>
      <c r="D691" s="226"/>
      <c r="E691" s="13" t="s">
        <v>49</v>
      </c>
      <c r="F691" s="8" t="s">
        <v>32</v>
      </c>
      <c r="G691" s="11" t="s">
        <v>33</v>
      </c>
      <c r="H691" s="11" t="s">
        <v>33</v>
      </c>
      <c r="I691" s="11" t="s">
        <v>33</v>
      </c>
      <c r="J691" s="11" t="s">
        <v>33</v>
      </c>
      <c r="K691" s="11" t="s">
        <v>33</v>
      </c>
      <c r="L691" s="11" t="s">
        <v>33</v>
      </c>
      <c r="M691" s="11" t="s">
        <v>33</v>
      </c>
      <c r="N691" s="11" t="s">
        <v>33</v>
      </c>
      <c r="O691" s="11" t="s">
        <v>33</v>
      </c>
      <c r="P691" s="11" t="s">
        <v>33</v>
      </c>
      <c r="Q691" s="11" t="s">
        <v>33</v>
      </c>
      <c r="R691" s="11" t="s">
        <v>33</v>
      </c>
      <c r="S691" s="11" t="s">
        <v>33</v>
      </c>
      <c r="T691" s="11" t="s">
        <v>33</v>
      </c>
      <c r="U691" s="11" t="s">
        <v>33</v>
      </c>
      <c r="V691" s="11" t="s">
        <v>33</v>
      </c>
      <c r="W691" s="11" t="s">
        <v>33</v>
      </c>
      <c r="X691" s="11" t="s">
        <v>33</v>
      </c>
      <c r="Y691" s="11" t="s">
        <v>33</v>
      </c>
      <c r="Z691" s="11" t="s">
        <v>33</v>
      </c>
      <c r="AA691" s="11" t="s">
        <v>33</v>
      </c>
      <c r="AB691" s="11" t="s">
        <v>33</v>
      </c>
      <c r="AC691" s="11" t="s">
        <v>33</v>
      </c>
      <c r="AD691" s="11" t="s">
        <v>33</v>
      </c>
      <c r="AE691" s="11" t="s">
        <v>33</v>
      </c>
      <c r="AF691" s="11" t="s">
        <v>33</v>
      </c>
      <c r="AG691" s="11" t="s">
        <v>33</v>
      </c>
      <c r="AH691" s="11" t="s">
        <v>33</v>
      </c>
      <c r="AI691" s="11" t="s">
        <v>33</v>
      </c>
      <c r="AJ691" s="11" t="s">
        <v>33</v>
      </c>
      <c r="AK691" s="15">
        <v>66.711472881229014</v>
      </c>
      <c r="AL691" s="15">
        <v>67.317434936329107</v>
      </c>
      <c r="AM691" s="15">
        <v>67.7336733108788</v>
      </c>
      <c r="AN691" s="15">
        <v>66.118103372293035</v>
      </c>
      <c r="AO691" s="15">
        <v>66.489705289036735</v>
      </c>
      <c r="AP691" s="15">
        <v>67.18026479254641</v>
      </c>
      <c r="AQ691" s="15">
        <v>68.890531360882193</v>
      </c>
      <c r="AR691" s="15">
        <v>70.04961209502477</v>
      </c>
      <c r="AS691" s="15">
        <v>70.698523678826774</v>
      </c>
      <c r="AT691" s="15">
        <v>70.09804274977725</v>
      </c>
      <c r="AU691" s="15">
        <v>70.13509301108094</v>
      </c>
      <c r="AV691" s="15">
        <v>69.761320164105001</v>
      </c>
      <c r="AW691" s="15">
        <v>69.083336409347837</v>
      </c>
      <c r="AX691" s="15">
        <v>66.722397922767868</v>
      </c>
      <c r="AY691" s="15">
        <v>66.386600815172216</v>
      </c>
      <c r="AZ691" s="15">
        <v>63.709230721764357</v>
      </c>
      <c r="BA691" s="15">
        <v>61.806009627786679</v>
      </c>
      <c r="BB691" s="15">
        <v>60.540042123997821</v>
      </c>
      <c r="BC691" s="15">
        <v>60.783860049491551</v>
      </c>
      <c r="BD691" s="15">
        <v>59.733913013481519</v>
      </c>
      <c r="BE691" s="15">
        <v>57.967036198993668</v>
      </c>
      <c r="BF691" s="15">
        <v>56.895092655679605</v>
      </c>
      <c r="BG691" s="15">
        <v>55.526623231587365</v>
      </c>
      <c r="BH691" s="15">
        <v>54.812647095481196</v>
      </c>
      <c r="BI691" s="15">
        <v>54.246448830495289</v>
      </c>
      <c r="BJ691" s="15">
        <v>53.587622787870778</v>
      </c>
      <c r="BK691" s="15">
        <v>51.164733118688808</v>
      </c>
      <c r="BL691" s="15">
        <v>50.572955824675688</v>
      </c>
      <c r="BM691" s="15">
        <v>50.17013467160951</v>
      </c>
      <c r="BN691" s="15">
        <v>50.079240733067884</v>
      </c>
      <c r="BO691" s="15">
        <v>49.471467050205838</v>
      </c>
      <c r="BP691" s="15">
        <v>49.80370103515245</v>
      </c>
      <c r="BR691" s="44">
        <v>187.46661732244306</v>
      </c>
      <c r="BS691" s="45">
        <v>0.26389480834934353</v>
      </c>
    </row>
    <row r="692" spans="1:71" ht="17.25">
      <c r="A692" s="105"/>
      <c r="B692" s="218"/>
      <c r="C692" s="225"/>
      <c r="D692" s="226"/>
      <c r="E692" s="13" t="s">
        <v>50</v>
      </c>
      <c r="F692" s="8" t="s">
        <v>32</v>
      </c>
      <c r="G692" s="11" t="s">
        <v>33</v>
      </c>
      <c r="H692" s="11" t="s">
        <v>33</v>
      </c>
      <c r="I692" s="11" t="s">
        <v>33</v>
      </c>
      <c r="J692" s="11" t="s">
        <v>33</v>
      </c>
      <c r="K692" s="11" t="s">
        <v>33</v>
      </c>
      <c r="L692" s="11" t="s">
        <v>33</v>
      </c>
      <c r="M692" s="11" t="s">
        <v>33</v>
      </c>
      <c r="N692" s="11" t="s">
        <v>33</v>
      </c>
      <c r="O692" s="11" t="s">
        <v>33</v>
      </c>
      <c r="P692" s="11" t="s">
        <v>33</v>
      </c>
      <c r="Q692" s="11" t="s">
        <v>33</v>
      </c>
      <c r="R692" s="11" t="s">
        <v>33</v>
      </c>
      <c r="S692" s="11" t="s">
        <v>33</v>
      </c>
      <c r="T692" s="11" t="s">
        <v>33</v>
      </c>
      <c r="U692" s="11" t="s">
        <v>33</v>
      </c>
      <c r="V692" s="11" t="s">
        <v>33</v>
      </c>
      <c r="W692" s="11" t="s">
        <v>33</v>
      </c>
      <c r="X692" s="11" t="s">
        <v>33</v>
      </c>
      <c r="Y692" s="11" t="s">
        <v>33</v>
      </c>
      <c r="Z692" s="11" t="s">
        <v>33</v>
      </c>
      <c r="AA692" s="11" t="s">
        <v>33</v>
      </c>
      <c r="AB692" s="11" t="s">
        <v>33</v>
      </c>
      <c r="AC692" s="11" t="s">
        <v>33</v>
      </c>
      <c r="AD692" s="11" t="s">
        <v>33</v>
      </c>
      <c r="AE692" s="11" t="s">
        <v>33</v>
      </c>
      <c r="AF692" s="11" t="s">
        <v>33</v>
      </c>
      <c r="AG692" s="11" t="s">
        <v>33</v>
      </c>
      <c r="AH692" s="11" t="s">
        <v>33</v>
      </c>
      <c r="AI692" s="11" t="s">
        <v>33</v>
      </c>
      <c r="AJ692" s="11" t="s">
        <v>33</v>
      </c>
      <c r="AK692" s="15">
        <v>29.472946886976818</v>
      </c>
      <c r="AL692" s="15">
        <v>29.725113553354536</v>
      </c>
      <c r="AM692" s="15">
        <v>29.903974596405543</v>
      </c>
      <c r="AN692" s="15">
        <v>29.739137243539496</v>
      </c>
      <c r="AO692" s="15">
        <v>29.994156900720707</v>
      </c>
      <c r="AP692" s="15">
        <v>30.017747242451012</v>
      </c>
      <c r="AQ692" s="15">
        <v>30.537414785242259</v>
      </c>
      <c r="AR692" s="15">
        <v>30.611373357324332</v>
      </c>
      <c r="AS692" s="15">
        <v>30.99958686486282</v>
      </c>
      <c r="AT692" s="15">
        <v>30.896582321388344</v>
      </c>
      <c r="AU692" s="15">
        <v>31.053855893629187</v>
      </c>
      <c r="AV692" s="15">
        <v>30.310347099114956</v>
      </c>
      <c r="AW692" s="15">
        <v>29.718294334477502</v>
      </c>
      <c r="AX692" s="15">
        <v>28.074630203088361</v>
      </c>
      <c r="AY692" s="15">
        <v>27.870303082288164</v>
      </c>
      <c r="AZ692" s="15">
        <v>25.785716420689287</v>
      </c>
      <c r="BA692" s="15">
        <v>24.406099756486242</v>
      </c>
      <c r="BB692" s="15">
        <v>23.117336005337457</v>
      </c>
      <c r="BC692" s="15">
        <v>22.864506658244309</v>
      </c>
      <c r="BD692" s="15">
        <v>21.998057661150447</v>
      </c>
      <c r="BE692" s="15">
        <v>20.304491526914468</v>
      </c>
      <c r="BF692" s="15">
        <v>19.215829861080607</v>
      </c>
      <c r="BG692" s="15">
        <v>17.706255019585342</v>
      </c>
      <c r="BH692" s="15">
        <v>16.776653859849532</v>
      </c>
      <c r="BI692" s="15">
        <v>15.894937963913314</v>
      </c>
      <c r="BJ692" s="15">
        <v>14.932836775255698</v>
      </c>
      <c r="BK692" s="15">
        <v>13.202959294615063</v>
      </c>
      <c r="BL692" s="15">
        <v>12.804464855256448</v>
      </c>
      <c r="BM692" s="15">
        <v>12.260276611315783</v>
      </c>
      <c r="BN692" s="15">
        <v>12.099723537302895</v>
      </c>
      <c r="BO692" s="15">
        <v>11.746139659547406</v>
      </c>
      <c r="BP692" s="15">
        <v>11.987017026097142</v>
      </c>
      <c r="BR692" s="44">
        <v>113.10920148570551</v>
      </c>
      <c r="BS692" s="45">
        <v>0.10384778165931847</v>
      </c>
    </row>
    <row r="693" spans="1:71" ht="17.25">
      <c r="A693" s="105"/>
      <c r="B693" s="218"/>
      <c r="C693" s="225"/>
      <c r="D693" s="226"/>
      <c r="E693" s="13" t="s">
        <v>51</v>
      </c>
      <c r="F693" s="8" t="s">
        <v>32</v>
      </c>
      <c r="G693" s="11" t="s">
        <v>33</v>
      </c>
      <c r="H693" s="11" t="s">
        <v>33</v>
      </c>
      <c r="I693" s="11" t="s">
        <v>33</v>
      </c>
      <c r="J693" s="11" t="s">
        <v>33</v>
      </c>
      <c r="K693" s="11" t="s">
        <v>33</v>
      </c>
      <c r="L693" s="11" t="s">
        <v>33</v>
      </c>
      <c r="M693" s="11" t="s">
        <v>33</v>
      </c>
      <c r="N693" s="11" t="s">
        <v>33</v>
      </c>
      <c r="O693" s="11" t="s">
        <v>33</v>
      </c>
      <c r="P693" s="11" t="s">
        <v>33</v>
      </c>
      <c r="Q693" s="11" t="s">
        <v>33</v>
      </c>
      <c r="R693" s="11" t="s">
        <v>33</v>
      </c>
      <c r="S693" s="11" t="s">
        <v>33</v>
      </c>
      <c r="T693" s="11" t="s">
        <v>33</v>
      </c>
      <c r="U693" s="11" t="s">
        <v>33</v>
      </c>
      <c r="V693" s="11" t="s">
        <v>33</v>
      </c>
      <c r="W693" s="11" t="s">
        <v>33</v>
      </c>
      <c r="X693" s="11" t="s">
        <v>33</v>
      </c>
      <c r="Y693" s="11" t="s">
        <v>33</v>
      </c>
      <c r="Z693" s="11" t="s">
        <v>33</v>
      </c>
      <c r="AA693" s="11" t="s">
        <v>33</v>
      </c>
      <c r="AB693" s="11" t="s">
        <v>33</v>
      </c>
      <c r="AC693" s="11" t="s">
        <v>33</v>
      </c>
      <c r="AD693" s="11" t="s">
        <v>33</v>
      </c>
      <c r="AE693" s="11" t="s">
        <v>33</v>
      </c>
      <c r="AF693" s="11" t="s">
        <v>33</v>
      </c>
      <c r="AG693" s="11" t="s">
        <v>33</v>
      </c>
      <c r="AH693" s="11" t="s">
        <v>33</v>
      </c>
      <c r="AI693" s="11" t="s">
        <v>33</v>
      </c>
      <c r="AJ693" s="11" t="s">
        <v>33</v>
      </c>
      <c r="AK693" s="15">
        <v>16.963249177475202</v>
      </c>
      <c r="AL693" s="15">
        <v>17.130920422771048</v>
      </c>
      <c r="AM693" s="15">
        <v>17.302379234533067</v>
      </c>
      <c r="AN693" s="15">
        <v>17.382442671743771</v>
      </c>
      <c r="AO693" s="15">
        <v>17.494533170075311</v>
      </c>
      <c r="AP693" s="15">
        <v>17.556950335150262</v>
      </c>
      <c r="AQ693" s="15">
        <v>17.675062044504774</v>
      </c>
      <c r="AR693" s="15">
        <v>17.772897614751113</v>
      </c>
      <c r="AS693" s="15">
        <v>17.83630217742606</v>
      </c>
      <c r="AT693" s="15">
        <v>17.894113884692683</v>
      </c>
      <c r="AU693" s="15">
        <v>17.906792812559388</v>
      </c>
      <c r="AV693" s="15">
        <v>17.837830382772907</v>
      </c>
      <c r="AW693" s="15">
        <v>17.240109872962449</v>
      </c>
      <c r="AX693" s="15">
        <v>16.599240327836718</v>
      </c>
      <c r="AY693" s="15">
        <v>16.354356555342346</v>
      </c>
      <c r="AZ693" s="15">
        <v>14.885434877788256</v>
      </c>
      <c r="BA693" s="15">
        <v>13.633810386047672</v>
      </c>
      <c r="BB693" s="15">
        <v>12.592035544308764</v>
      </c>
      <c r="BC693" s="15">
        <v>12.11884474386132</v>
      </c>
      <c r="BD693" s="15">
        <v>11.331593637962396</v>
      </c>
      <c r="BE693" s="15">
        <v>9.952216369957128</v>
      </c>
      <c r="BF693" s="15">
        <v>9.0961058140909063</v>
      </c>
      <c r="BG693" s="15">
        <v>7.7091907767054755</v>
      </c>
      <c r="BH693" s="15">
        <v>7.1406962212471718</v>
      </c>
      <c r="BI693" s="15">
        <v>6.2490300864711052</v>
      </c>
      <c r="BJ693" s="15">
        <v>5.2841093318166905</v>
      </c>
      <c r="BK693" s="15">
        <v>4.1053625754358931</v>
      </c>
      <c r="BL693" s="15">
        <v>3.4728549331962948</v>
      </c>
      <c r="BM693" s="15">
        <v>3.0202160574648764</v>
      </c>
      <c r="BN693" s="15">
        <v>2.6586505360370296</v>
      </c>
      <c r="BO693" s="15">
        <v>2.5396781849774017</v>
      </c>
      <c r="BP693" s="15">
        <v>2.6801414048061578</v>
      </c>
      <c r="BR693" s="44">
        <v>87.93108758864895</v>
      </c>
      <c r="BS693" s="45">
        <v>2.8882597209058624E-2</v>
      </c>
    </row>
    <row r="694" spans="1:71" ht="18" thickBot="1">
      <c r="A694" s="105"/>
      <c r="B694" s="219"/>
      <c r="C694" s="227"/>
      <c r="D694" s="228"/>
      <c r="E694" s="21" t="s">
        <v>20</v>
      </c>
      <c r="F694" s="28" t="s">
        <v>32</v>
      </c>
      <c r="G694" s="24" t="s">
        <v>33</v>
      </c>
      <c r="H694" s="24" t="s">
        <v>33</v>
      </c>
      <c r="I694" s="24" t="s">
        <v>33</v>
      </c>
      <c r="J694" s="24" t="s">
        <v>33</v>
      </c>
      <c r="K694" s="24" t="s">
        <v>33</v>
      </c>
      <c r="L694" s="24" t="s">
        <v>33</v>
      </c>
      <c r="M694" s="24" t="s">
        <v>33</v>
      </c>
      <c r="N694" s="24" t="s">
        <v>33</v>
      </c>
      <c r="O694" s="24" t="s">
        <v>33</v>
      </c>
      <c r="P694" s="24" t="s">
        <v>33</v>
      </c>
      <c r="Q694" s="24" t="s">
        <v>33</v>
      </c>
      <c r="R694" s="24" t="s">
        <v>33</v>
      </c>
      <c r="S694" s="24" t="s">
        <v>33</v>
      </c>
      <c r="T694" s="24" t="s">
        <v>33</v>
      </c>
      <c r="U694" s="24" t="s">
        <v>33</v>
      </c>
      <c r="V694" s="24" t="s">
        <v>33</v>
      </c>
      <c r="W694" s="24" t="s">
        <v>33</v>
      </c>
      <c r="X694" s="24" t="s">
        <v>33</v>
      </c>
      <c r="Y694" s="24" t="s">
        <v>33</v>
      </c>
      <c r="Z694" s="24" t="s">
        <v>33</v>
      </c>
      <c r="AA694" s="24" t="s">
        <v>33</v>
      </c>
      <c r="AB694" s="24" t="s">
        <v>33</v>
      </c>
      <c r="AC694" s="24" t="s">
        <v>33</v>
      </c>
      <c r="AD694" s="24" t="s">
        <v>33</v>
      </c>
      <c r="AE694" s="24" t="s">
        <v>33</v>
      </c>
      <c r="AF694" s="24" t="s">
        <v>33</v>
      </c>
      <c r="AG694" s="24" t="s">
        <v>33</v>
      </c>
      <c r="AH694" s="24" t="s">
        <v>33</v>
      </c>
      <c r="AI694" s="24" t="s">
        <v>33</v>
      </c>
      <c r="AJ694" s="24" t="s">
        <v>33</v>
      </c>
      <c r="AK694" s="25">
        <v>12.073454220770596</v>
      </c>
      <c r="AL694" s="25">
        <v>12.183939832344905</v>
      </c>
      <c r="AM694" s="25">
        <v>12.289046277500052</v>
      </c>
      <c r="AN694" s="25">
        <v>12.325459904594322</v>
      </c>
      <c r="AO694" s="25">
        <v>12.364086160018976</v>
      </c>
      <c r="AP694" s="25">
        <v>12.401215849630816</v>
      </c>
      <c r="AQ694" s="25">
        <v>12.496379908513026</v>
      </c>
      <c r="AR694" s="25">
        <v>12.535693772276147</v>
      </c>
      <c r="AS694" s="25">
        <v>12.612323848258274</v>
      </c>
      <c r="AT694" s="25">
        <v>12.656908886867896</v>
      </c>
      <c r="AU694" s="25">
        <v>12.682493147700274</v>
      </c>
      <c r="AV694" s="25">
        <v>12.615251262039589</v>
      </c>
      <c r="AW694" s="25">
        <v>12.394359151525252</v>
      </c>
      <c r="AX694" s="25">
        <v>12.024949479853666</v>
      </c>
      <c r="AY694" s="25">
        <v>11.977028417271235</v>
      </c>
      <c r="AZ694" s="25">
        <v>11.077526020562896</v>
      </c>
      <c r="BA694" s="25">
        <v>10.341516283670334</v>
      </c>
      <c r="BB694" s="25">
        <v>9.6717178721031001</v>
      </c>
      <c r="BC694" s="25">
        <v>9.4295327519932215</v>
      </c>
      <c r="BD694" s="25">
        <v>8.947855583847943</v>
      </c>
      <c r="BE694" s="25">
        <v>8.0114564924048839</v>
      </c>
      <c r="BF694" s="25">
        <v>7.5220542893887199</v>
      </c>
      <c r="BG694" s="25">
        <v>6.5926656009242262</v>
      </c>
      <c r="BH694" s="25">
        <v>6.2446521641536403</v>
      </c>
      <c r="BI694" s="25">
        <v>5.6673131606038494</v>
      </c>
      <c r="BJ694" s="25">
        <v>5.0131895984486334</v>
      </c>
      <c r="BK694" s="25">
        <v>4.1516601277544876</v>
      </c>
      <c r="BL694" s="25">
        <v>3.6163297416974061</v>
      </c>
      <c r="BM694" s="25">
        <v>3.1935050852674078</v>
      </c>
      <c r="BN694" s="25">
        <v>2.899973000993008</v>
      </c>
      <c r="BO694" s="25">
        <v>2.7414378942910504</v>
      </c>
      <c r="BP694" s="25">
        <v>2.7913258693457066</v>
      </c>
      <c r="BR694" s="44">
        <v>18.789718170004836</v>
      </c>
      <c r="BS694" s="45">
        <v>0.14590095867788871</v>
      </c>
    </row>
    <row r="695" spans="1:71">
      <c r="A695" s="105"/>
    </row>
  </sheetData>
  <mergeCells count="117">
    <mergeCell ref="D539:D556"/>
    <mergeCell ref="B563:B580"/>
    <mergeCell ref="C563:C580"/>
    <mergeCell ref="D563:D580"/>
    <mergeCell ref="B582:B599"/>
    <mergeCell ref="C582:C599"/>
    <mergeCell ref="D582:D599"/>
    <mergeCell ref="B601:B618"/>
    <mergeCell ref="C601:C618"/>
    <mergeCell ref="D601:D618"/>
    <mergeCell ref="B539:B556"/>
    <mergeCell ref="C539:C556"/>
    <mergeCell ref="B187:B204"/>
    <mergeCell ref="C187:C204"/>
    <mergeCell ref="D187:D204"/>
    <mergeCell ref="D325:D342"/>
    <mergeCell ref="B325:B342"/>
    <mergeCell ref="C325:C342"/>
    <mergeCell ref="B263:B280"/>
    <mergeCell ref="C263:C280"/>
    <mergeCell ref="D263:D280"/>
    <mergeCell ref="B282:B299"/>
    <mergeCell ref="C282:C299"/>
    <mergeCell ref="D282:D299"/>
    <mergeCell ref="B306:B323"/>
    <mergeCell ref="C306:C323"/>
    <mergeCell ref="D306:D323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BS480:BU480"/>
    <mergeCell ref="BS561:BU561"/>
    <mergeCell ref="C562:D562"/>
    <mergeCell ref="C481:D481"/>
    <mergeCell ref="C305:D305"/>
    <mergeCell ref="BS9:BU9"/>
    <mergeCell ref="BS185:BU185"/>
    <mergeCell ref="BS304:BU304"/>
    <mergeCell ref="C10:D10"/>
    <mergeCell ref="C186:D186"/>
    <mergeCell ref="C401:C418"/>
    <mergeCell ref="D401:D418"/>
    <mergeCell ref="C420:C437"/>
    <mergeCell ref="D420:D437"/>
    <mergeCell ref="C439:C456"/>
    <mergeCell ref="D439:D456"/>
    <mergeCell ref="C458:C475"/>
    <mergeCell ref="D458:D475"/>
    <mergeCell ref="C482:C499"/>
    <mergeCell ref="D482:D499"/>
    <mergeCell ref="C501:C518"/>
    <mergeCell ref="D501:D518"/>
    <mergeCell ref="C520:C537"/>
    <mergeCell ref="D520:D537"/>
    <mergeCell ref="B662:B670"/>
    <mergeCell ref="B671:B694"/>
    <mergeCell ref="C661:E661"/>
    <mergeCell ref="C662:D670"/>
    <mergeCell ref="C671:D676"/>
    <mergeCell ref="C677:D685"/>
    <mergeCell ref="C686:D689"/>
    <mergeCell ref="C690:D694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8:B85"/>
    <mergeCell ref="C68:C85"/>
    <mergeCell ref="D68:D85"/>
    <mergeCell ref="B87:B104"/>
    <mergeCell ref="C87:C104"/>
    <mergeCell ref="D87:D104"/>
    <mergeCell ref="B106:B123"/>
    <mergeCell ref="C106:C123"/>
    <mergeCell ref="D106:D123"/>
    <mergeCell ref="B620:B637"/>
    <mergeCell ref="C620:C637"/>
    <mergeCell ref="D620:D637"/>
    <mergeCell ref="B639:B656"/>
    <mergeCell ref="C639:C656"/>
    <mergeCell ref="D639:D656"/>
    <mergeCell ref="B344:B361"/>
    <mergeCell ref="C344:C361"/>
    <mergeCell ref="D344:D361"/>
    <mergeCell ref="B363:B380"/>
    <mergeCell ref="C363:C380"/>
    <mergeCell ref="D363:D380"/>
    <mergeCell ref="B382:B399"/>
    <mergeCell ref="C382:C399"/>
    <mergeCell ref="D382:D399"/>
    <mergeCell ref="B401:B418"/>
    <mergeCell ref="B420:B437"/>
    <mergeCell ref="B439:B456"/>
    <mergeCell ref="B458:B475"/>
    <mergeCell ref="B482:B499"/>
    <mergeCell ref="B501:B518"/>
    <mergeCell ref="B520:B537"/>
  </mergeCells>
  <phoneticPr fontId="44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N450"/>
  <sheetViews>
    <sheetView topLeftCell="A133" zoomScale="115" zoomScaleNormal="115" workbookViewId="0">
      <selection activeCell="K126" sqref="K126"/>
    </sheetView>
  </sheetViews>
  <sheetFormatPr baseColWidth="10" defaultRowHeight="15"/>
  <cols>
    <col min="1" max="1" width="5.7109375" style="2" customWidth="1"/>
    <col min="2" max="10" width="11.42578125" style="2"/>
    <col min="11" max="11" width="17.85546875" style="2" bestFit="1" customWidth="1"/>
    <col min="12" max="53" width="6.5703125" style="2" customWidth="1"/>
    <col min="54" max="57" width="5.7109375" style="2" customWidth="1"/>
    <col min="58" max="59" width="11.42578125" style="2" customWidth="1"/>
    <col min="62" max="62" width="10.85546875" customWidth="1"/>
    <col min="63" max="92" width="6.5703125" customWidth="1"/>
  </cols>
  <sheetData>
    <row r="1" spans="1:92" ht="21">
      <c r="A1" s="107"/>
      <c r="B1" s="107" t="str">
        <f>+'Agriculture-Emissions'!B1</f>
        <v>Agriculture/sylviculture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</row>
    <row r="3" spans="1:92" ht="18.75">
      <c r="A3" s="112"/>
      <c r="B3" s="112" t="s">
        <v>206</v>
      </c>
      <c r="C3" s="112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92" s="2" customFormat="1" ht="18.75">
      <c r="A4" s="65"/>
      <c r="B4" s="65"/>
      <c r="C4" s="65"/>
      <c r="D4" s="66"/>
      <c r="E4" s="66"/>
      <c r="F4" s="66"/>
      <c r="G4" s="66"/>
      <c r="H4" s="66"/>
      <c r="I4" s="66"/>
      <c r="J4" s="66"/>
      <c r="K4" s="66"/>
      <c r="L4" s="66"/>
      <c r="M4" s="66"/>
    </row>
    <row r="5" spans="1:92" ht="15" customHeight="1">
      <c r="B5" s="58" t="s">
        <v>331</v>
      </c>
      <c r="C5" s="58"/>
      <c r="D5" s="58"/>
      <c r="E5" s="58"/>
      <c r="F5" s="58"/>
      <c r="G5" s="58"/>
      <c r="H5" s="58"/>
      <c r="I5" s="58"/>
    </row>
    <row r="6" spans="1:92" ht="15" customHeight="1">
      <c r="B6" s="58"/>
      <c r="C6" s="58"/>
      <c r="D6" s="58"/>
      <c r="E6" s="58"/>
      <c r="F6" s="58"/>
      <c r="G6" s="58"/>
      <c r="H6" s="58"/>
      <c r="I6" s="58"/>
      <c r="K6" s="59" t="s">
        <v>105</v>
      </c>
      <c r="L6" s="60" t="s">
        <v>147</v>
      </c>
      <c r="M6" s="60" t="s">
        <v>148</v>
      </c>
      <c r="N6" s="61" t="s">
        <v>144</v>
      </c>
      <c r="O6" s="61" t="s">
        <v>18</v>
      </c>
      <c r="P6" s="60" t="s">
        <v>19</v>
      </c>
      <c r="Q6" s="60" t="s">
        <v>0</v>
      </c>
      <c r="R6" s="60" t="s">
        <v>149</v>
      </c>
      <c r="S6" s="60" t="s">
        <v>3</v>
      </c>
      <c r="T6" s="60" t="s">
        <v>47</v>
      </c>
      <c r="U6" s="60" t="s">
        <v>20</v>
      </c>
      <c r="V6" s="60" t="s">
        <v>150</v>
      </c>
      <c r="W6" s="60" t="s">
        <v>7</v>
      </c>
      <c r="X6" s="61" t="s">
        <v>1</v>
      </c>
      <c r="Y6" s="60"/>
      <c r="Z6" s="97" t="s">
        <v>15</v>
      </c>
      <c r="AA6" s="97" t="s">
        <v>16</v>
      </c>
      <c r="AB6" s="97" t="s">
        <v>6</v>
      </c>
      <c r="AC6" s="97" t="s">
        <v>11</v>
      </c>
      <c r="AD6" s="97" t="s">
        <v>10</v>
      </c>
      <c r="AE6" s="97" t="s">
        <v>12</v>
      </c>
      <c r="AF6" s="97" t="s">
        <v>4</v>
      </c>
      <c r="AG6" s="98" t="s">
        <v>141</v>
      </c>
      <c r="AH6" s="97" t="s">
        <v>14</v>
      </c>
      <c r="AI6" s="97" t="s">
        <v>142</v>
      </c>
      <c r="AJ6" s="97" t="s">
        <v>17</v>
      </c>
      <c r="AK6" s="98" t="s">
        <v>140</v>
      </c>
      <c r="AL6" s="97" t="s">
        <v>143</v>
      </c>
      <c r="AM6" s="97" t="s">
        <v>13</v>
      </c>
      <c r="AN6" s="97" t="s">
        <v>9</v>
      </c>
      <c r="AO6" s="97" t="s">
        <v>5</v>
      </c>
      <c r="AP6" s="97" t="s">
        <v>8</v>
      </c>
    </row>
    <row r="7" spans="1:92" ht="15.75">
      <c r="K7" s="59" t="s">
        <v>106</v>
      </c>
      <c r="L7" s="102">
        <f>'Agriculture-Emissions'!$BO239/'Agriculture-Emissions'!$BO$241</f>
        <v>0.93281165393366194</v>
      </c>
      <c r="M7" s="102">
        <f>'Agriculture-Emissions'!$BO82/'Agriculture-Emissions'!$BO$84</f>
        <v>0.89569673817748185</v>
      </c>
      <c r="N7" s="102">
        <f>'Agriculture-Emissions'!$BO63/'Agriculture-Emissions'!$BO$65</f>
        <v>0.67731737416716264</v>
      </c>
      <c r="O7" s="102">
        <f>'Agriculture-Emissions'!$BO553/'Agriculture-Emissions'!$BO$555</f>
        <v>0.67360823152550409</v>
      </c>
      <c r="P7" s="102">
        <f>'Agriculture-Emissions'!$BO577/'Agriculture-Emissions'!$BO$579</f>
        <v>0.610424066217925</v>
      </c>
      <c r="Q7" s="102">
        <f>'Agriculture-Emissions'!$BO258/'Agriculture-Emissions'!$BO$260</f>
        <v>0.42560328765197714</v>
      </c>
      <c r="R7" s="102">
        <f>'Agriculture-Emissions'!$BO596/'Agriculture-Emissions'!$BO$598</f>
        <v>0.26389480834934353</v>
      </c>
      <c r="S7" s="102">
        <f>'Agriculture-Emissions'!$BO25/'Agriculture-Emissions'!$BO$27</f>
        <v>0.20583002064576084</v>
      </c>
      <c r="T7" s="102">
        <f>'Agriculture-Emissions'!$BO220/'Agriculture-Emissions'!$BO$222</f>
        <v>0.15868771777162524</v>
      </c>
      <c r="U7" s="102">
        <f>'Agriculture-Emissions'!$BO653/'Agriculture-Emissions'!$BO$655</f>
        <v>0.14590095867788871</v>
      </c>
      <c r="V7" s="102">
        <f>'Agriculture-Emissions'!$BO615/'Agriculture-Emissions'!$BO$617</f>
        <v>0.10384778165931847</v>
      </c>
      <c r="W7" s="102">
        <f>'Agriculture-Emissions'!$BO339/'Agriculture-Emissions'!$BO$341</f>
        <v>6.4398960840418656E-2</v>
      </c>
      <c r="X7" s="102">
        <f>'Agriculture-Emissions'!$BO277/'Agriculture-Emissions'!$BO$279</f>
        <v>6.0658022152041795E-2</v>
      </c>
      <c r="Y7" s="102">
        <v>0</v>
      </c>
      <c r="Z7" s="99">
        <f>'Agriculture-Emissions'!$BO496/'Agriculture-Emissions'!$BO$498</f>
        <v>3.3460427936146085E-2</v>
      </c>
      <c r="AA7" s="153">
        <f>'Agriculture-Emissions'!$BO515/'Agriculture-Emissions'!$BO$517</f>
        <v>2.9945479332531034E-2</v>
      </c>
      <c r="AB7" s="99">
        <f>'Agriculture-Emissions'!$BO320/'Agriculture-Emissions'!$BO$322</f>
        <v>1.8934133255978775E-2</v>
      </c>
      <c r="AC7" s="99">
        <f>'Agriculture-Emissions'!$BO415/'Agriculture-Emissions'!$BO$417</f>
        <v>3.0016015936841185E-2</v>
      </c>
      <c r="AD7" s="99">
        <f>'Agriculture-Emissions'!$BO396/'Agriculture-Emissions'!$BO$398</f>
        <v>1.5119685625052852E-2</v>
      </c>
      <c r="AE7" s="99">
        <f>'Agriculture-Emissions'!$BO434/'Agriculture-Emissions'!$BO$436</f>
        <v>1.1136701106354497E-2</v>
      </c>
      <c r="AF7" s="99">
        <f>'Agriculture-Emissions'!$BO101/'Agriculture-Emissions'!$BO$103</f>
        <v>1.3378075248589335E-2</v>
      </c>
      <c r="AG7" s="99">
        <f>'Agriculture-Emissions'!$BO44/'Agriculture-Emissions'!$BO$46</f>
        <v>3.8720538408012248E-2</v>
      </c>
      <c r="AH7" s="99">
        <f>'Agriculture-Emissions'!$BO472/'Agriculture-Emissions'!$BO$474</f>
        <v>2.4201447333556426E-2</v>
      </c>
      <c r="AI7" s="99">
        <f>'Agriculture-Emissions'!$BO634/'Agriculture-Emissions'!$BO$636</f>
        <v>2.8882597209058624E-2</v>
      </c>
      <c r="AJ7" s="99">
        <f>'Agriculture-Emissions'!$BO534/'Agriculture-Emissions'!$BO$536</f>
        <v>6.651904613020925E-3</v>
      </c>
      <c r="AK7" s="99">
        <f>'Agriculture-Emissions'!$BO201/'Agriculture-Emissions'!$BO$203</f>
        <v>7.1500965144076483E-3</v>
      </c>
      <c r="AL7" s="99">
        <f>'Agriculture-Emissions'!$BO139/'Agriculture-Emissions'!$BO$141</f>
        <v>0</v>
      </c>
      <c r="AM7" s="99">
        <f>'Agriculture-Emissions'!$BO453/'Agriculture-Emissions'!$BO$455</f>
        <v>7.938730933357379E-3</v>
      </c>
      <c r="AN7" s="99">
        <f>'Agriculture-Emissions'!$BO377/'Agriculture-Emissions'!$BO$379</f>
        <v>1.353750715852739E-3</v>
      </c>
      <c r="AO7" s="99">
        <f>'Agriculture-Emissions'!$BO120/'Agriculture-Emissions'!$BO$122</f>
        <v>0</v>
      </c>
      <c r="AP7" s="99">
        <f>'Agriculture-Emissions'!$BO358/'Agriculture-Emissions'!$BO$360</f>
        <v>1.2967240995772553E-2</v>
      </c>
    </row>
    <row r="8" spans="1:92" ht="15.75">
      <c r="K8" s="59" t="s">
        <v>36</v>
      </c>
      <c r="L8" s="102">
        <f>'Agriculture-Emissions'!$BO240/'Agriculture-Emissions'!$BO$241</f>
        <v>6.7188346066338084E-2</v>
      </c>
      <c r="M8" s="102">
        <f>'Agriculture-Emissions'!$BO83/'Agriculture-Emissions'!$BO$84</f>
        <v>0.1043032618225182</v>
      </c>
      <c r="N8" s="102">
        <f>'Agriculture-Emissions'!$BO64/'Agriculture-Emissions'!$BO$65</f>
        <v>0.32268262583283736</v>
      </c>
      <c r="O8" s="102">
        <f>'Agriculture-Emissions'!$BO554/'Agriculture-Emissions'!$BO$555</f>
        <v>0.32639176847449586</v>
      </c>
      <c r="P8" s="102">
        <f>'Agriculture-Emissions'!$BO578/'Agriculture-Emissions'!$BO$579</f>
        <v>0.38957593378207495</v>
      </c>
      <c r="Q8" s="102">
        <f>'Agriculture-Emissions'!$BO259/'Agriculture-Emissions'!$BO$260</f>
        <v>0.57439671234802292</v>
      </c>
      <c r="R8" s="102">
        <f>'Agriculture-Emissions'!$BO597/'Agriculture-Emissions'!$BO$598</f>
        <v>0.73610519165065647</v>
      </c>
      <c r="S8" s="102">
        <f>'Agriculture-Emissions'!$BO26/'Agriculture-Emissions'!$BO$27</f>
        <v>0.79416997935423905</v>
      </c>
      <c r="T8" s="102">
        <f>'Agriculture-Emissions'!$BO221/'Agriculture-Emissions'!$BO$222</f>
        <v>0.84131228222837484</v>
      </c>
      <c r="U8" s="102">
        <f>'Agriculture-Emissions'!$BO654/'Agriculture-Emissions'!$BO$655</f>
        <v>0.85409904132211134</v>
      </c>
      <c r="V8" s="102">
        <f>'Agriculture-Emissions'!$BO616/'Agriculture-Emissions'!$BO$617</f>
        <v>0.89615221834068148</v>
      </c>
      <c r="W8" s="102">
        <f>'Agriculture-Emissions'!$BO340/'Agriculture-Emissions'!$BO$341</f>
        <v>0.93560103915958137</v>
      </c>
      <c r="X8" s="102">
        <f>'Agriculture-Emissions'!$BO278/'Agriculture-Emissions'!$BO$279</f>
        <v>0.93934197784795825</v>
      </c>
      <c r="Y8" s="102">
        <v>1</v>
      </c>
      <c r="Z8" s="99">
        <f>'Agriculture-Emissions'!$BO497/'Agriculture-Emissions'!$BO$498</f>
        <v>0.96653957206385388</v>
      </c>
      <c r="AA8" s="99">
        <f>'Agriculture-Emissions'!$BO516/'Agriculture-Emissions'!$BO$517</f>
        <v>0.97005452066746889</v>
      </c>
      <c r="AB8" s="99">
        <f>'Agriculture-Emissions'!$BO321/'Agriculture-Emissions'!$BO$322</f>
        <v>0.9810658667440213</v>
      </c>
      <c r="AC8" s="99">
        <f>'Agriculture-Emissions'!$BO416/'Agriculture-Emissions'!$BO$417</f>
        <v>0.96998398406315889</v>
      </c>
      <c r="AD8" s="99">
        <f>'Agriculture-Emissions'!$BO397/'Agriculture-Emissions'!$BO$398</f>
        <v>0.98488031437494716</v>
      </c>
      <c r="AE8" s="99">
        <f>'Agriculture-Emissions'!$BO435/'Agriculture-Emissions'!$BO$436</f>
        <v>0.98886329889364555</v>
      </c>
      <c r="AF8" s="99">
        <f>'Agriculture-Emissions'!$BO102/'Agriculture-Emissions'!$BO$103</f>
        <v>0.98662192475141075</v>
      </c>
      <c r="AG8" s="99">
        <f>'Agriculture-Emissions'!$BO45/'Agriculture-Emissions'!$BO$46</f>
        <v>0.96127946159198774</v>
      </c>
      <c r="AH8" s="99">
        <f>'Agriculture-Emissions'!$BO473/'Agriculture-Emissions'!$BO$474</f>
        <v>0.97579855266644355</v>
      </c>
      <c r="AI8" s="99">
        <f>'Agriculture-Emissions'!$BO635/'Agriculture-Emissions'!$BO$636</f>
        <v>0.97111740279094139</v>
      </c>
      <c r="AJ8" s="99">
        <f>'Agriculture-Emissions'!$BO535/'Agriculture-Emissions'!$BO$536</f>
        <v>0.9933480953869791</v>
      </c>
      <c r="AK8" s="99">
        <f>'Agriculture-Emissions'!$BO202/'Agriculture-Emissions'!$BO$203</f>
        <v>0.99284990348559243</v>
      </c>
      <c r="AL8" s="99">
        <f>'Agriculture-Emissions'!$BO140/'Agriculture-Emissions'!$BO$141</f>
        <v>1</v>
      </c>
      <c r="AM8" s="99">
        <f>'Agriculture-Emissions'!$BO454/'Agriculture-Emissions'!$BO$455</f>
        <v>0.9920612690666426</v>
      </c>
      <c r="AN8" s="99">
        <f>'Agriculture-Emissions'!$BO378/'Agriculture-Emissions'!$BO$379</f>
        <v>0.99864624928414725</v>
      </c>
      <c r="AO8" s="99">
        <f>'Agriculture-Emissions'!$BO121/'Agriculture-Emissions'!$BO$122</f>
        <v>1</v>
      </c>
      <c r="AP8" s="99">
        <f>'Agriculture-Emissions'!$BO359/'Agriculture-Emissions'!$BO$360</f>
        <v>0.98703275900422749</v>
      </c>
    </row>
    <row r="9" spans="1:92" ht="15.75">
      <c r="K9" s="64" t="s">
        <v>107</v>
      </c>
      <c r="L9" s="103">
        <f>SMALL($L$7:$AP$7,31)</f>
        <v>0.93281165393366194</v>
      </c>
      <c r="M9" s="103">
        <f>SMALL($L$7:$AP$7,30)</f>
        <v>0.89569673817748185</v>
      </c>
      <c r="N9" s="103">
        <f>SMALL($L$7:$AP$7,29)</f>
        <v>0.67731737416716264</v>
      </c>
      <c r="O9" s="103">
        <f>SMALL($L$7:$AP$7,28)</f>
        <v>0.67360823152550409</v>
      </c>
      <c r="P9" s="103">
        <f>SMALL($L$7:$AP$7,27)</f>
        <v>0.610424066217925</v>
      </c>
      <c r="Q9" s="103">
        <f>SMALL($L$7:$AP$7,26)</f>
        <v>0.42560328765197714</v>
      </c>
      <c r="R9" s="103">
        <f>SMALL($L$7:$AP$7,25)</f>
        <v>0.26389480834934353</v>
      </c>
      <c r="S9" s="103">
        <f>SMALL($L$7:$AP$7,24)</f>
        <v>0.20583002064576084</v>
      </c>
      <c r="T9" s="103">
        <f>SMALL($L$7:$AP$7,23)</f>
        <v>0.15868771777162524</v>
      </c>
      <c r="U9" s="103">
        <f>SMALL($L$7:$AP$7,22)</f>
        <v>0.14590095867788871</v>
      </c>
      <c r="V9" s="103">
        <f>SMALL($L$7:$AP$7,21)</f>
        <v>0.10384778165931847</v>
      </c>
      <c r="W9" s="103">
        <f>SMALL($L$7:$AP$7,20)</f>
        <v>6.4398960840418656E-2</v>
      </c>
      <c r="X9" s="103">
        <f>SMALL($L$7:$AP$7,19)</f>
        <v>6.0658022152041795E-2</v>
      </c>
      <c r="Y9" s="103">
        <f>SMALL($L$7:$AP$7,18)</f>
        <v>3.8720538408012248E-2</v>
      </c>
      <c r="Z9" s="100">
        <f>SMALL($L$7:$AP$7,17)</f>
        <v>3.3460427936146085E-2</v>
      </c>
      <c r="AA9" s="100">
        <f>SMALL($L$7:$AP$7,16)</f>
        <v>3.0016015936841185E-2</v>
      </c>
      <c r="AB9" s="100">
        <f>SMALL($L$7:$AP$7,15)</f>
        <v>2.9945479332531034E-2</v>
      </c>
      <c r="AC9" s="100">
        <f>SMALL($L$7:$AP$7,14)</f>
        <v>2.8882597209058624E-2</v>
      </c>
      <c r="AD9" s="100">
        <f>SMALL($L$7:$AP$7,13)</f>
        <v>2.4201447333556426E-2</v>
      </c>
      <c r="AE9" s="100">
        <f>SMALL($L$7:$AP$7,12)</f>
        <v>1.8934133255978775E-2</v>
      </c>
      <c r="AF9" s="100">
        <f>SMALL($L$7:$AP$7,11)</f>
        <v>1.5119685625052852E-2</v>
      </c>
      <c r="AG9" s="100">
        <f>SMALL($L$7:$AP$7,10)</f>
        <v>1.3378075248589335E-2</v>
      </c>
      <c r="AH9" s="100">
        <f>SMALL($L$7:$AP$7,9)</f>
        <v>1.2967240995772553E-2</v>
      </c>
      <c r="AI9" s="100">
        <f>SMALL($L$7:$AP$7,8)</f>
        <v>1.1136701106354497E-2</v>
      </c>
      <c r="AJ9" s="100">
        <f>SMALL($L$7:$AP$7,7)</f>
        <v>7.938730933357379E-3</v>
      </c>
      <c r="AK9" s="100">
        <f>SMALL($L$7:$AP$7,6)</f>
        <v>7.1500965144076483E-3</v>
      </c>
      <c r="AL9" s="100">
        <f>SMALL($L$7:$AP$7,5)</f>
        <v>6.651904613020925E-3</v>
      </c>
      <c r="AM9" s="100">
        <f>SMALL($L$7:$AP$7,4)</f>
        <v>1.353750715852739E-3</v>
      </c>
      <c r="AN9" s="100">
        <f>SMALL($L$7:$AP$7,3)</f>
        <v>0</v>
      </c>
      <c r="AO9" s="100">
        <f>SMALL($L$7:$AP$7,2)</f>
        <v>0</v>
      </c>
      <c r="AP9" s="100">
        <f>SMALL($L$7:$AP$7,1)</f>
        <v>0</v>
      </c>
    </row>
    <row r="10" spans="1:92" ht="15.75">
      <c r="K10" s="64" t="s">
        <v>108</v>
      </c>
      <c r="L10" s="104">
        <f>L7-L9</f>
        <v>0</v>
      </c>
      <c r="M10" s="104">
        <f t="shared" ref="M10:AP10" si="0">M7-M9</f>
        <v>0</v>
      </c>
      <c r="N10" s="104">
        <f t="shared" ref="N10" si="1">N7-N9</f>
        <v>0</v>
      </c>
      <c r="O10" s="104">
        <f t="shared" ref="O10" si="2">O7-O9</f>
        <v>0</v>
      </c>
      <c r="P10" s="104">
        <f t="shared" ref="P10:AF10" si="3">P7-P9</f>
        <v>0</v>
      </c>
      <c r="Q10" s="104">
        <f t="shared" si="3"/>
        <v>0</v>
      </c>
      <c r="R10" s="104">
        <f t="shared" si="3"/>
        <v>0</v>
      </c>
      <c r="S10" s="104">
        <f t="shared" si="3"/>
        <v>0</v>
      </c>
      <c r="T10" s="104">
        <f t="shared" si="3"/>
        <v>0</v>
      </c>
      <c r="U10" s="104">
        <f t="shared" si="3"/>
        <v>0</v>
      </c>
      <c r="V10" s="104">
        <f t="shared" si="3"/>
        <v>0</v>
      </c>
      <c r="W10" s="104">
        <f t="shared" si="3"/>
        <v>0</v>
      </c>
      <c r="X10" s="104">
        <f t="shared" si="3"/>
        <v>0</v>
      </c>
      <c r="Y10" s="104">
        <f>Y7-Y9</f>
        <v>-3.8720538408012248E-2</v>
      </c>
      <c r="Z10" s="104">
        <f t="shared" si="3"/>
        <v>0</v>
      </c>
      <c r="AA10" s="104">
        <f>Y7-AA9</f>
        <v>-3.0016015936841185E-2</v>
      </c>
      <c r="AB10" s="104">
        <f t="shared" si="3"/>
        <v>-1.1011346076552259E-2</v>
      </c>
      <c r="AC10" s="104">
        <f t="shared" si="3"/>
        <v>1.1334187277825605E-3</v>
      </c>
      <c r="AD10" s="104">
        <f t="shared" si="3"/>
        <v>-9.0817617085035742E-3</v>
      </c>
      <c r="AE10" s="104">
        <f t="shared" si="3"/>
        <v>-7.7974321496242782E-3</v>
      </c>
      <c r="AF10" s="104">
        <f t="shared" si="3"/>
        <v>-1.7416103764635177E-3</v>
      </c>
      <c r="AG10" s="104">
        <f t="shared" si="0"/>
        <v>2.5342463159422915E-2</v>
      </c>
      <c r="AH10" s="104">
        <f t="shared" si="0"/>
        <v>1.1234206337783874E-2</v>
      </c>
      <c r="AI10" s="104">
        <f t="shared" si="0"/>
        <v>1.7745896102704127E-2</v>
      </c>
      <c r="AJ10" s="104">
        <f t="shared" si="0"/>
        <v>-1.286826320336454E-3</v>
      </c>
      <c r="AK10" s="104">
        <f t="shared" si="0"/>
        <v>0</v>
      </c>
      <c r="AL10" s="104">
        <f t="shared" si="0"/>
        <v>-6.651904613020925E-3</v>
      </c>
      <c r="AM10" s="104">
        <f t="shared" si="0"/>
        <v>6.58498021750464E-3</v>
      </c>
      <c r="AN10" s="104">
        <f t="shared" si="0"/>
        <v>1.353750715852739E-3</v>
      </c>
      <c r="AO10" s="104">
        <f t="shared" si="0"/>
        <v>0</v>
      </c>
      <c r="AP10" s="104">
        <f t="shared" si="0"/>
        <v>1.2967240995772553E-2</v>
      </c>
    </row>
    <row r="11" spans="1:92" ht="15.75">
      <c r="AK11" s="63"/>
      <c r="AL11" s="63"/>
      <c r="AM11" s="63"/>
      <c r="AN11" s="63"/>
      <c r="AO11" s="63"/>
      <c r="AP11" s="63"/>
    </row>
    <row r="15" spans="1:92" ht="16.5"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</row>
    <row r="16" spans="1:92" ht="16.5">
      <c r="BI16" s="233"/>
      <c r="BJ16" s="70"/>
      <c r="BK16" s="71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</row>
    <row r="17" spans="1:92" ht="16.5">
      <c r="BI17" s="233"/>
      <c r="BJ17" s="70"/>
      <c r="BK17" s="71"/>
      <c r="BL17" s="71"/>
      <c r="BM17" s="71"/>
      <c r="BN17" s="71"/>
      <c r="BO17" s="71"/>
      <c r="BP17" s="71"/>
      <c r="BQ17" s="71"/>
      <c r="BR17" s="71"/>
      <c r="BS17" s="71"/>
      <c r="BT17" s="71"/>
      <c r="BU17" s="71"/>
      <c r="BV17" s="71"/>
      <c r="BW17" s="71"/>
      <c r="BX17" s="71"/>
      <c r="BY17" s="71"/>
      <c r="BZ17" s="71"/>
      <c r="CA17" s="71"/>
      <c r="CB17" s="71"/>
      <c r="CC17" s="71"/>
      <c r="CD17" s="71"/>
      <c r="CE17" s="71"/>
      <c r="CF17" s="71"/>
      <c r="CG17" s="71"/>
      <c r="CH17" s="71"/>
      <c r="CI17" s="71"/>
      <c r="CJ17" s="71"/>
      <c r="CK17" s="71"/>
      <c r="CL17" s="71"/>
      <c r="CM17" s="71"/>
      <c r="CN17" s="73"/>
    </row>
    <row r="18" spans="1:92" ht="16.5">
      <c r="BI18" s="233"/>
      <c r="BJ18" s="70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1"/>
      <c r="CH18" s="71"/>
      <c r="CI18" s="71"/>
      <c r="CJ18" s="71"/>
      <c r="CK18" s="71"/>
      <c r="CL18" s="71"/>
      <c r="CM18" s="71"/>
      <c r="CN18" s="73"/>
    </row>
    <row r="19" spans="1:92" ht="16.5">
      <c r="BI19" s="233"/>
      <c r="BJ19" s="70"/>
      <c r="BK19" s="71"/>
      <c r="BL19" s="71"/>
      <c r="BM19" s="71"/>
      <c r="BN19" s="71"/>
      <c r="BO19" s="71"/>
      <c r="BP19" s="71"/>
      <c r="BQ19" s="71"/>
      <c r="BR19" s="71"/>
      <c r="BS19" s="71"/>
      <c r="BT19" s="71"/>
      <c r="BU19" s="71"/>
      <c r="BV19" s="71"/>
      <c r="BW19" s="71"/>
      <c r="BX19" s="71"/>
      <c r="BY19" s="71"/>
      <c r="BZ19" s="71"/>
      <c r="CA19" s="71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3"/>
    </row>
    <row r="20" spans="1:92" ht="16.5">
      <c r="BI20" s="233"/>
      <c r="BJ20" s="70"/>
      <c r="BK20" s="71"/>
      <c r="BL20" s="71"/>
      <c r="BM20" s="71"/>
      <c r="BN20" s="71"/>
      <c r="BO20" s="71"/>
      <c r="BP20" s="71"/>
      <c r="BQ20" s="71"/>
      <c r="BR20" s="71"/>
      <c r="BS20" s="71"/>
      <c r="BT20" s="71"/>
      <c r="BU20" s="71"/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71"/>
      <c r="CK20" s="71"/>
      <c r="CL20" s="71"/>
      <c r="CM20" s="71"/>
      <c r="CN20" s="73"/>
    </row>
    <row r="21" spans="1:92" ht="16.5">
      <c r="BI21" s="233"/>
      <c r="BJ21" s="70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3"/>
    </row>
    <row r="22" spans="1:92" ht="16.5">
      <c r="BI22" s="233"/>
      <c r="BJ22" s="70"/>
      <c r="BK22" s="71"/>
      <c r="BL22" s="71"/>
      <c r="BM22" s="71"/>
      <c r="BN22" s="71"/>
      <c r="BO22" s="71"/>
      <c r="BP22" s="71"/>
      <c r="BQ22" s="71"/>
      <c r="BR22" s="71"/>
      <c r="BS22" s="71"/>
      <c r="BT22" s="71"/>
      <c r="BU22" s="71"/>
      <c r="BV22" s="71"/>
      <c r="BW22" s="71"/>
      <c r="BX22" s="71"/>
      <c r="BY22" s="71"/>
      <c r="BZ22" s="71"/>
      <c r="CA22" s="71"/>
      <c r="CB22" s="71"/>
      <c r="CC22" s="71"/>
      <c r="CD22" s="71"/>
      <c r="CE22" s="71"/>
      <c r="CF22" s="71"/>
      <c r="CG22" s="71"/>
      <c r="CH22" s="71"/>
      <c r="CI22" s="71"/>
      <c r="CJ22" s="71"/>
      <c r="CK22" s="71"/>
      <c r="CL22" s="71"/>
      <c r="CM22" s="71"/>
      <c r="CN22" s="73"/>
    </row>
    <row r="23" spans="1:92" ht="18.75">
      <c r="A23" s="112"/>
      <c r="B23" s="112" t="s">
        <v>112</v>
      </c>
      <c r="C23" s="112"/>
      <c r="D23" s="113"/>
      <c r="E23" s="113"/>
      <c r="F23" s="113"/>
      <c r="G23" s="113"/>
      <c r="H23" s="113"/>
      <c r="I23" s="113"/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113"/>
      <c r="AA23" s="113"/>
      <c r="AB23" s="113"/>
      <c r="AC23" s="113"/>
      <c r="AD23" s="113"/>
      <c r="AE23" s="113"/>
      <c r="AF23" s="113"/>
      <c r="AG23" s="113"/>
      <c r="AH23" s="113"/>
      <c r="AI23" s="113"/>
      <c r="AJ23" s="113"/>
      <c r="AK23" s="113"/>
      <c r="AL23" s="113"/>
      <c r="AM23" s="113"/>
      <c r="AN23" s="113"/>
      <c r="AO23" s="113"/>
      <c r="AP23" s="113"/>
      <c r="AQ23" s="115"/>
      <c r="AR23" s="115"/>
      <c r="AS23" s="115"/>
      <c r="AT23" s="115"/>
      <c r="AU23" s="115"/>
      <c r="AV23" s="115"/>
      <c r="AW23" s="115"/>
      <c r="AX23" s="115"/>
      <c r="AY23" s="115"/>
      <c r="AZ23" s="115"/>
      <c r="BA23" s="115"/>
      <c r="BB23" s="115"/>
      <c r="BC23" s="115"/>
      <c r="BD23" s="115"/>
      <c r="BE23" s="115"/>
      <c r="BI23" s="233"/>
    </row>
    <row r="24" spans="1:92" s="2" customFormat="1" ht="18.75">
      <c r="A24" s="65"/>
      <c r="B24" s="65"/>
      <c r="C24" s="65"/>
      <c r="D24" s="66"/>
      <c r="E24" s="66"/>
      <c r="F24" s="66"/>
      <c r="G24" s="66"/>
      <c r="H24" s="66"/>
      <c r="I24" s="66"/>
      <c r="J24" s="66"/>
      <c r="K24" s="66"/>
      <c r="L24" s="66"/>
      <c r="M24" s="66"/>
      <c r="BI24" s="233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</row>
    <row r="25" spans="1:92" ht="16.5">
      <c r="B25" s="58" t="s">
        <v>109</v>
      </c>
      <c r="C25" s="58"/>
      <c r="D25" s="58"/>
      <c r="E25" s="58"/>
      <c r="F25" s="58"/>
      <c r="G25" s="58"/>
      <c r="H25" s="58"/>
      <c r="I25" s="58"/>
      <c r="BI25" s="233"/>
      <c r="BJ25" s="70"/>
      <c r="BK25" s="71"/>
      <c r="BL25" s="71"/>
      <c r="BM25" s="71"/>
      <c r="BN25" s="71"/>
      <c r="BO25" s="71"/>
      <c r="BP25" s="71"/>
      <c r="BQ25" s="71"/>
      <c r="BR25" s="71"/>
      <c r="BS25" s="71"/>
      <c r="BT25" s="71"/>
      <c r="BU25" s="71"/>
      <c r="BV25" s="71"/>
      <c r="BW25" s="71"/>
      <c r="BX25" s="71"/>
      <c r="BY25" s="71"/>
      <c r="BZ25" s="71"/>
      <c r="CA25" s="71"/>
      <c r="CB25" s="71"/>
      <c r="CC25" s="71"/>
      <c r="CD25" s="71"/>
      <c r="CE25" s="71"/>
      <c r="CF25" s="71"/>
      <c r="CG25" s="71"/>
      <c r="CH25" s="71"/>
      <c r="CI25" s="71"/>
      <c r="CJ25" s="71"/>
      <c r="CK25" s="71"/>
      <c r="CL25" s="71"/>
      <c r="CM25" s="71"/>
      <c r="CN25" s="73"/>
    </row>
    <row r="26" spans="1:92" ht="16.5">
      <c r="L26" s="63"/>
      <c r="M26" s="68" t="s">
        <v>116</v>
      </c>
      <c r="N26" s="9">
        <v>1990</v>
      </c>
      <c r="O26" s="9">
        <v>1991</v>
      </c>
      <c r="P26" s="9">
        <v>1992</v>
      </c>
      <c r="Q26" s="9">
        <v>1993</v>
      </c>
      <c r="R26" s="9">
        <v>1994</v>
      </c>
      <c r="S26" s="9">
        <v>1995</v>
      </c>
      <c r="T26" s="9">
        <v>1996</v>
      </c>
      <c r="U26" s="9">
        <v>1997</v>
      </c>
      <c r="V26" s="9">
        <v>1998</v>
      </c>
      <c r="W26" s="9">
        <v>1999</v>
      </c>
      <c r="X26" s="9">
        <v>2000</v>
      </c>
      <c r="Y26" s="9">
        <v>2001</v>
      </c>
      <c r="Z26" s="9">
        <v>2002</v>
      </c>
      <c r="AA26" s="9">
        <v>2003</v>
      </c>
      <c r="AB26" s="9">
        <v>2004</v>
      </c>
      <c r="AC26" s="9">
        <v>2005</v>
      </c>
      <c r="AD26" s="9">
        <v>2006</v>
      </c>
      <c r="AE26" s="9">
        <v>2007</v>
      </c>
      <c r="AF26" s="9">
        <v>2008</v>
      </c>
      <c r="AG26" s="9">
        <v>2009</v>
      </c>
      <c r="AH26" s="9">
        <v>2010</v>
      </c>
      <c r="AI26" s="9">
        <v>2011</v>
      </c>
      <c r="AJ26" s="9">
        <v>2012</v>
      </c>
      <c r="AK26" s="9">
        <v>2013</v>
      </c>
      <c r="AL26" s="9">
        <v>2014</v>
      </c>
      <c r="AM26" s="9">
        <v>2015</v>
      </c>
      <c r="AN26" s="9">
        <v>2016</v>
      </c>
      <c r="AO26" s="9">
        <v>2017</v>
      </c>
      <c r="AP26" s="9">
        <v>2018</v>
      </c>
      <c r="AQ26" s="9">
        <v>2019</v>
      </c>
      <c r="AR26" s="9">
        <v>2020</v>
      </c>
      <c r="AS26" s="9">
        <v>2021</v>
      </c>
      <c r="AT26" s="9">
        <v>2022</v>
      </c>
      <c r="AU26" s="9">
        <v>2023</v>
      </c>
      <c r="AV26" s="9">
        <v>2024</v>
      </c>
      <c r="AW26" s="9">
        <v>2025</v>
      </c>
      <c r="AX26" s="9">
        <v>2026</v>
      </c>
      <c r="AY26" s="9">
        <v>2027</v>
      </c>
      <c r="AZ26" s="9">
        <v>2028</v>
      </c>
      <c r="BA26" s="9">
        <v>2029</v>
      </c>
      <c r="BB26" s="9">
        <v>2030</v>
      </c>
      <c r="BC26" s="9">
        <v>2031</v>
      </c>
      <c r="BD26" s="9">
        <v>2032</v>
      </c>
      <c r="BE26" s="9">
        <v>2033</v>
      </c>
      <c r="BI26" s="233"/>
      <c r="BJ26" s="70"/>
      <c r="BK26" s="71"/>
      <c r="BL26" s="71"/>
      <c r="BM26" s="71"/>
      <c r="BN26" s="71"/>
      <c r="BO26" s="71"/>
      <c r="BP26" s="71"/>
      <c r="BQ26" s="71"/>
      <c r="BR26" s="71"/>
      <c r="BS26" s="71"/>
      <c r="BT26" s="71"/>
      <c r="BU26" s="71"/>
      <c r="BV26" s="71"/>
      <c r="BW26" s="71"/>
      <c r="BX26" s="71"/>
      <c r="BY26" s="71"/>
      <c r="BZ26" s="71"/>
      <c r="CA26" s="71"/>
      <c r="CB26" s="71"/>
      <c r="CC26" s="71"/>
      <c r="CD26" s="71"/>
      <c r="CE26" s="71"/>
      <c r="CF26" s="71"/>
      <c r="CG26" s="71"/>
      <c r="CH26" s="71"/>
      <c r="CI26" s="71"/>
      <c r="CJ26" s="71"/>
      <c r="CK26" s="71"/>
      <c r="CL26" s="71"/>
      <c r="CM26" s="71"/>
      <c r="CN26" s="73"/>
    </row>
    <row r="27" spans="1:92" ht="16.5">
      <c r="L27" s="63"/>
      <c r="M27" s="64" t="s">
        <v>162</v>
      </c>
      <c r="N27" s="67">
        <f>'Agriculture-Emissions'!AK662</f>
        <v>91.485900276232755</v>
      </c>
      <c r="O27" s="67">
        <f>'Agriculture-Emissions'!AL662</f>
        <v>91.054013836930409</v>
      </c>
      <c r="P27" s="67">
        <f>'Agriculture-Emissions'!AM662</f>
        <v>89.92626044805219</v>
      </c>
      <c r="Q27" s="67">
        <f>'Agriculture-Emissions'!AN662</f>
        <v>89.032512038188855</v>
      </c>
      <c r="R27" s="67">
        <f>'Agriculture-Emissions'!AO662</f>
        <v>88.469397825159859</v>
      </c>
      <c r="S27" s="67">
        <f>'Agriculture-Emissions'!AP662</f>
        <v>89.292886459405025</v>
      </c>
      <c r="T27" s="67">
        <f>'Agriculture-Emissions'!AQ662</f>
        <v>90.038461517482929</v>
      </c>
      <c r="U27" s="67">
        <f>'Agriculture-Emissions'!AR662</f>
        <v>90.304891442437849</v>
      </c>
      <c r="V27" s="67">
        <f>'Agriculture-Emissions'!AS662</f>
        <v>90.51091687515418</v>
      </c>
      <c r="W27" s="67">
        <f>'Agriculture-Emissions'!AT662</f>
        <v>91.014462813832552</v>
      </c>
      <c r="X27" s="67">
        <f>'Agriculture-Emissions'!AU662</f>
        <v>93.023283972527835</v>
      </c>
      <c r="Y27" s="67">
        <f>'Agriculture-Emissions'!AV662</f>
        <v>92.619801101484043</v>
      </c>
      <c r="Z27" s="67">
        <f>'Agriculture-Emissions'!AW662</f>
        <v>90.890354246658475</v>
      </c>
      <c r="AA27" s="67">
        <f>'Agriculture-Emissions'!AX662</f>
        <v>88.050280524422107</v>
      </c>
      <c r="AB27" s="67">
        <f>'Agriculture-Emissions'!AY662</f>
        <v>89.055457198958266</v>
      </c>
      <c r="AC27" s="67">
        <f>'Agriculture-Emissions'!AZ662</f>
        <v>87.705192543861017</v>
      </c>
      <c r="AD27" s="67">
        <f>'Agriculture-Emissions'!BA662</f>
        <v>87.043412406169679</v>
      </c>
      <c r="AE27" s="67">
        <f>'Agriculture-Emissions'!BB662</f>
        <v>87.754347817210757</v>
      </c>
      <c r="AF27" s="67">
        <f>'Agriculture-Emissions'!BC662</f>
        <v>88.900735321333286</v>
      </c>
      <c r="AG27" s="67">
        <f>'Agriculture-Emissions'!BD662</f>
        <v>88.113147097409822</v>
      </c>
      <c r="AH27" s="67">
        <f>'Agriculture-Emissions'!BE662</f>
        <v>86.535336925190805</v>
      </c>
      <c r="AI27" s="67">
        <f>'Agriculture-Emissions'!BF662</f>
        <v>85.695001577649819</v>
      </c>
      <c r="AJ27" s="67">
        <f>'Agriculture-Emissions'!BG662</f>
        <v>85.047460268949436</v>
      </c>
      <c r="AK27" s="67">
        <f>'Agriculture-Emissions'!BH662</f>
        <v>85.278655069865209</v>
      </c>
      <c r="AL27" s="67">
        <f>'Agriculture-Emissions'!BI662</f>
        <v>87.208147934426876</v>
      </c>
      <c r="AM27" s="67">
        <f>'Agriculture-Emissions'!BJ662</f>
        <v>86.911335982010371</v>
      </c>
      <c r="AN27" s="67">
        <f>'Agriculture-Emissions'!BK662</f>
        <v>84.940036800294649</v>
      </c>
      <c r="AO27" s="67">
        <f>'Agriculture-Emissions'!BL662</f>
        <v>84.873615073790972</v>
      </c>
      <c r="AP27" s="67">
        <f>'Agriculture-Emissions'!BM662</f>
        <v>83.671749905076993</v>
      </c>
      <c r="AQ27" s="67">
        <f>'Agriculture-Emissions'!BN662</f>
        <v>82.471109058555598</v>
      </c>
      <c r="AR27" s="67">
        <f>'Agriculture-Emissions'!BO662</f>
        <v>80.883493520573751</v>
      </c>
      <c r="AS27" s="67">
        <f>'Agriculture-Emissions'!BP662</f>
        <v>81.20604010107968</v>
      </c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I27" s="233"/>
      <c r="BJ27" s="70"/>
      <c r="BK27" s="71"/>
      <c r="BL27" s="71"/>
      <c r="BM27" s="71"/>
      <c r="BN27" s="71"/>
      <c r="BO27" s="71"/>
      <c r="BP27" s="71"/>
      <c r="BQ27" s="71"/>
      <c r="BR27" s="71"/>
      <c r="BS27" s="71"/>
      <c r="BT27" s="71"/>
      <c r="BU27" s="71"/>
      <c r="BV27" s="71"/>
      <c r="BW27" s="71"/>
      <c r="BX27" s="71"/>
      <c r="BY27" s="71"/>
      <c r="BZ27" s="71"/>
      <c r="CA27" s="71"/>
      <c r="CB27" s="71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3"/>
    </row>
    <row r="28" spans="1:92" ht="16.5">
      <c r="L28" s="63"/>
      <c r="M28" s="64" t="s">
        <v>203</v>
      </c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>
        <f>[3]Objectifs_GES!AO43</f>
        <v>86</v>
      </c>
      <c r="AN28" s="67">
        <f>[3]Objectifs_GES!AP43</f>
        <v>86</v>
      </c>
      <c r="AO28" s="67">
        <f>[3]Objectifs_GES!AQ43</f>
        <v>86</v>
      </c>
      <c r="AP28" s="67">
        <f>[3]Objectifs_GES!AR43</f>
        <v>86</v>
      </c>
      <c r="AQ28" s="67">
        <f>[3]Objectifs_GES!AS43</f>
        <v>83</v>
      </c>
      <c r="AR28" s="67">
        <f>[3]Objectifs_GES!AT43</f>
        <v>83</v>
      </c>
      <c r="AS28" s="67">
        <f>[3]Objectifs_GES!AU43</f>
        <v>83</v>
      </c>
      <c r="AT28" s="67">
        <f>[3]Objectifs_GES!AV43</f>
        <v>83</v>
      </c>
      <c r="AU28" s="67">
        <f>[3]Objectifs_GES!AW43</f>
        <v>83</v>
      </c>
      <c r="AV28" s="67">
        <f>[3]Objectifs_GES!AX43</f>
        <v>80</v>
      </c>
      <c r="AW28" s="67">
        <f>[3]Objectifs_GES!AY43</f>
        <v>80</v>
      </c>
      <c r="AX28" s="67">
        <f>[3]Objectifs_GES!AZ43</f>
        <v>80</v>
      </c>
      <c r="AY28" s="67">
        <f>[3]Objectifs_GES!BA43</f>
        <v>80</v>
      </c>
      <c r="AZ28" s="67">
        <f>[3]Objectifs_GES!BB43</f>
        <v>80</v>
      </c>
      <c r="BA28" s="67"/>
      <c r="BB28" s="67"/>
      <c r="BC28" s="67"/>
      <c r="BD28" s="67"/>
      <c r="BE28" s="67"/>
      <c r="BI28" s="233"/>
      <c r="BJ28" s="70"/>
      <c r="BK28" s="71"/>
      <c r="BL28" s="71"/>
      <c r="BM28" s="71"/>
      <c r="BN28" s="71"/>
      <c r="BO28" s="71"/>
      <c r="BP28" s="71"/>
      <c r="BQ28" s="71"/>
      <c r="BR28" s="71"/>
      <c r="BS28" s="71"/>
      <c r="BT28" s="71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1"/>
      <c r="CH28" s="71"/>
      <c r="CI28" s="71"/>
      <c r="CJ28" s="71"/>
      <c r="CK28" s="71"/>
      <c r="CL28" s="71"/>
      <c r="CM28" s="71"/>
      <c r="CN28" s="73"/>
    </row>
    <row r="29" spans="1:92" ht="16.5">
      <c r="M29" s="64" t="s">
        <v>204</v>
      </c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>
        <f>[3]Objectifs_GES!AS46</f>
        <v>82</v>
      </c>
      <c r="AR29" s="67">
        <f>[3]Objectifs_GES!AT46</f>
        <v>82</v>
      </c>
      <c r="AS29" s="67">
        <f>[3]Objectifs_GES!AU46</f>
        <v>82</v>
      </c>
      <c r="AT29" s="67">
        <f>[3]Objectifs_GES!AV46</f>
        <v>82</v>
      </c>
      <c r="AU29" s="67">
        <f>[3]Objectifs_GES!AW46</f>
        <v>82</v>
      </c>
      <c r="AV29" s="67">
        <f>[3]Objectifs_GES!AX46</f>
        <v>77</v>
      </c>
      <c r="AW29" s="67">
        <f>[3]Objectifs_GES!AY46</f>
        <v>77</v>
      </c>
      <c r="AX29" s="67">
        <f>[3]Objectifs_GES!AZ46</f>
        <v>77</v>
      </c>
      <c r="AY29" s="67">
        <f>[3]Objectifs_GES!BA46</f>
        <v>77</v>
      </c>
      <c r="AZ29" s="67">
        <f>[3]Objectifs_GES!BB46</f>
        <v>77</v>
      </c>
      <c r="BA29" s="67">
        <f>[3]Objectifs_GES!BC46</f>
        <v>72</v>
      </c>
      <c r="BB29" s="67">
        <f>[3]Objectifs_GES!BD46</f>
        <v>72</v>
      </c>
      <c r="BC29" s="67">
        <f>[3]Objectifs_GES!BE46</f>
        <v>72</v>
      </c>
      <c r="BD29" s="67">
        <f>[3]Objectifs_GES!BF46</f>
        <v>72</v>
      </c>
      <c r="BE29" s="67">
        <f>[3]Objectifs_GES!BG46</f>
        <v>72</v>
      </c>
      <c r="BI29" s="233"/>
      <c r="BJ29" s="70"/>
      <c r="BK29" s="71"/>
      <c r="BL29" s="71"/>
      <c r="BM29" s="71"/>
      <c r="BN29" s="71"/>
      <c r="BO29" s="71"/>
      <c r="BP29" s="71"/>
      <c r="BQ29" s="71"/>
      <c r="BR29" s="71"/>
      <c r="BS29" s="71"/>
      <c r="BT29" s="71"/>
      <c r="BU29" s="71"/>
      <c r="BV29" s="71"/>
      <c r="BW29" s="71"/>
      <c r="BX29" s="71"/>
      <c r="BY29" s="71"/>
      <c r="BZ29" s="71"/>
      <c r="CA29" s="71"/>
      <c r="CB29" s="71"/>
      <c r="CC29" s="71"/>
      <c r="CD29" s="71"/>
      <c r="CE29" s="71"/>
      <c r="CF29" s="71"/>
      <c r="CG29" s="71"/>
      <c r="CH29" s="71"/>
      <c r="CI29" s="71"/>
      <c r="CJ29" s="71"/>
      <c r="CK29" s="71"/>
      <c r="CL29" s="71"/>
      <c r="CM29" s="71"/>
      <c r="CN29" s="73"/>
    </row>
    <row r="30" spans="1:92" ht="16.5">
      <c r="M30" s="64" t="s">
        <v>205</v>
      </c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>
        <f>[3]Objectifs_GES!AS64</f>
        <v>85</v>
      </c>
      <c r="AR30" s="67">
        <f>[3]Objectifs_GES!AT64</f>
        <v>83</v>
      </c>
      <c r="AS30" s="67">
        <f>[3]Objectifs_GES!AU64</f>
        <v>82</v>
      </c>
      <c r="AT30" s="67">
        <f>[3]Objectifs_GES!AV64</f>
        <v>81</v>
      </c>
      <c r="AU30" s="67">
        <f>[3]Objectifs_GES!AW64</f>
        <v>80</v>
      </c>
      <c r="AV30" s="67">
        <f>[3]Objectifs_GES!AX64</f>
        <v>79</v>
      </c>
      <c r="AW30" s="67">
        <f>[3]Objectifs_GES!AY64</f>
        <v>78</v>
      </c>
      <c r="AX30" s="67">
        <f>[3]Objectifs_GES!AZ64</f>
        <v>77</v>
      </c>
      <c r="AY30" s="67">
        <f>[3]Objectifs_GES!BA64</f>
        <v>76</v>
      </c>
      <c r="AZ30" s="67">
        <f>[3]Objectifs_GES!BB64</f>
        <v>75</v>
      </c>
      <c r="BA30" s="67">
        <f>[3]Objectifs_GES!BC64</f>
        <v>74</v>
      </c>
      <c r="BB30" s="67">
        <f>[3]Objectifs_GES!BD64</f>
        <v>73</v>
      </c>
      <c r="BC30" s="67">
        <f>[3]Objectifs_GES!BE64</f>
        <v>72</v>
      </c>
      <c r="BD30" s="67">
        <f>[3]Objectifs_GES!BF64</f>
        <v>70</v>
      </c>
      <c r="BE30" s="67">
        <f>[3]Objectifs_GES!BG64</f>
        <v>69</v>
      </c>
      <c r="BI30" s="233"/>
      <c r="BJ30" s="70"/>
      <c r="BK30" s="71"/>
      <c r="BL30" s="71"/>
      <c r="BM30" s="71"/>
      <c r="BN30" s="71"/>
      <c r="BO30" s="71"/>
      <c r="BP30" s="71"/>
      <c r="BQ30" s="71"/>
      <c r="BR30" s="71"/>
      <c r="BS30" s="71"/>
      <c r="BT30" s="71"/>
      <c r="BU30" s="71"/>
      <c r="BV30" s="71"/>
      <c r="BW30" s="71"/>
      <c r="BX30" s="71"/>
      <c r="BY30" s="71"/>
      <c r="BZ30" s="71"/>
      <c r="CA30" s="71"/>
      <c r="CB30" s="71"/>
      <c r="CC30" s="71"/>
      <c r="CD30" s="71"/>
      <c r="CE30" s="71"/>
      <c r="CF30" s="71"/>
      <c r="CG30" s="71"/>
      <c r="CH30" s="71"/>
      <c r="CI30" s="71"/>
      <c r="CJ30" s="71"/>
      <c r="CK30" s="71"/>
      <c r="CL30" s="71"/>
      <c r="CM30" s="71"/>
      <c r="CN30" s="73"/>
    </row>
    <row r="31" spans="1:92" ht="16.5">
      <c r="BI31" s="233"/>
      <c r="BJ31" s="70"/>
      <c r="BK31" s="71"/>
      <c r="BL31" s="71"/>
      <c r="BM31" s="71"/>
      <c r="BN31" s="71"/>
      <c r="BO31" s="71"/>
      <c r="BP31" s="71"/>
      <c r="BQ31" s="71"/>
      <c r="BR31" s="71"/>
      <c r="BS31" s="71"/>
      <c r="BT31" s="71"/>
      <c r="BU31" s="71"/>
      <c r="BV31" s="71"/>
      <c r="BW31" s="71"/>
      <c r="BX31" s="71"/>
      <c r="BY31" s="71"/>
      <c r="BZ31" s="71"/>
      <c r="CA31" s="71"/>
      <c r="CB31" s="71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3"/>
    </row>
    <row r="32" spans="1:92" ht="16.5">
      <c r="BI32" s="233"/>
      <c r="BJ32" s="70"/>
      <c r="BK32" s="71"/>
      <c r="BL32" s="71"/>
      <c r="BM32" s="71"/>
      <c r="BN32" s="71"/>
      <c r="BO32" s="71"/>
      <c r="BP32" s="71"/>
      <c r="BQ32" s="71"/>
      <c r="BR32" s="71"/>
      <c r="BS32" s="71"/>
      <c r="BT32" s="71"/>
      <c r="BU32" s="71"/>
      <c r="BV32" s="71"/>
      <c r="BW32" s="71"/>
      <c r="BX32" s="71"/>
      <c r="BY32" s="71"/>
      <c r="BZ32" s="71"/>
      <c r="CA32" s="71"/>
      <c r="CB32" s="71"/>
      <c r="CC32" s="71"/>
      <c r="CD32" s="71"/>
      <c r="CE32" s="71"/>
      <c r="CF32" s="71"/>
      <c r="CG32" s="71"/>
      <c r="CH32" s="71"/>
      <c r="CI32" s="71"/>
      <c r="CJ32" s="71"/>
      <c r="CK32" s="71"/>
      <c r="CL32" s="71"/>
      <c r="CM32" s="71"/>
      <c r="CN32" s="73"/>
    </row>
    <row r="33" spans="13:92" ht="16.5">
      <c r="M33" s="58" t="s">
        <v>200</v>
      </c>
      <c r="BI33" s="233"/>
      <c r="BJ33" s="70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3"/>
    </row>
    <row r="34" spans="13:92" ht="16.5">
      <c r="BI34" s="233"/>
      <c r="BJ34" s="70"/>
      <c r="BK34" s="71"/>
      <c r="BL34" s="71"/>
      <c r="BM34" s="71"/>
      <c r="BN34" s="71"/>
      <c r="BO34" s="71"/>
      <c r="BP34" s="71"/>
      <c r="BQ34" s="71"/>
      <c r="BR34" s="71"/>
      <c r="BS34" s="71"/>
      <c r="BT34" s="71"/>
      <c r="BU34" s="71"/>
      <c r="BV34" s="71"/>
      <c r="BW34" s="71"/>
      <c r="BX34" s="71"/>
      <c r="BY34" s="71"/>
      <c r="BZ34" s="71"/>
      <c r="CA34" s="71"/>
      <c r="CB34" s="71"/>
      <c r="CC34" s="71"/>
      <c r="CD34" s="71"/>
      <c r="CE34" s="71"/>
      <c r="CF34" s="71"/>
      <c r="CG34" s="71"/>
      <c r="CH34" s="71"/>
      <c r="CI34" s="71"/>
      <c r="CJ34" s="71"/>
      <c r="CK34" s="71"/>
      <c r="CL34" s="71"/>
      <c r="CM34" s="71"/>
      <c r="CN34" s="73"/>
    </row>
    <row r="35" spans="13:92" ht="16.5">
      <c r="BI35" s="233"/>
      <c r="BJ35" s="70"/>
      <c r="BK35" s="71"/>
      <c r="BL35" s="71"/>
      <c r="BM35" s="71"/>
      <c r="BN35" s="71"/>
      <c r="BO35" s="71"/>
      <c r="BP35" s="71"/>
      <c r="BQ35" s="71"/>
      <c r="BR35" s="71"/>
      <c r="BS35" s="71"/>
      <c r="BT35" s="71"/>
      <c r="BU35" s="71"/>
      <c r="BV35" s="71"/>
      <c r="BW35" s="71"/>
      <c r="BX35" s="71"/>
      <c r="BY35" s="71"/>
      <c r="BZ35" s="71"/>
      <c r="CA35" s="71"/>
      <c r="CB35" s="71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3"/>
    </row>
    <row r="36" spans="13:92" ht="16.5">
      <c r="BI36" s="233"/>
      <c r="BJ36" s="70"/>
      <c r="BK36" s="71"/>
      <c r="BL36" s="71"/>
      <c r="BM36" s="71"/>
      <c r="BN36" s="71"/>
      <c r="BO36" s="71"/>
      <c r="BP36" s="71"/>
      <c r="BQ36" s="71"/>
      <c r="BR36" s="71"/>
      <c r="BS36" s="71"/>
      <c r="BT36" s="71"/>
      <c r="BU36" s="71"/>
      <c r="BV36" s="71"/>
      <c r="BW36" s="71"/>
      <c r="BX36" s="71"/>
      <c r="BY36" s="71"/>
      <c r="BZ36" s="71"/>
      <c r="CA36" s="71"/>
      <c r="CB36" s="71"/>
      <c r="CC36" s="71"/>
      <c r="CD36" s="71"/>
      <c r="CE36" s="71"/>
      <c r="CF36" s="71"/>
      <c r="CG36" s="71"/>
      <c r="CH36" s="71"/>
      <c r="CI36" s="71"/>
      <c r="CJ36" s="71"/>
      <c r="CK36" s="71"/>
      <c r="CL36" s="71"/>
      <c r="CM36" s="71"/>
      <c r="CN36" s="73"/>
    </row>
    <row r="37" spans="13:92" ht="16.5">
      <c r="BI37" s="233"/>
      <c r="BJ37" s="70"/>
      <c r="BK37" s="71"/>
      <c r="BL37" s="71"/>
      <c r="BM37" s="71"/>
      <c r="BN37" s="71"/>
      <c r="BO37" s="71"/>
      <c r="BP37" s="71"/>
      <c r="BQ37" s="71"/>
      <c r="BR37" s="71"/>
      <c r="BS37" s="71"/>
      <c r="BT37" s="71"/>
      <c r="BU37" s="71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3"/>
    </row>
    <row r="38" spans="13:92" ht="16.5">
      <c r="BI38" s="233"/>
      <c r="BJ38" s="70"/>
      <c r="BK38" s="71"/>
      <c r="BL38" s="71"/>
      <c r="BM38" s="71"/>
      <c r="BN38" s="71"/>
      <c r="BO38" s="71"/>
      <c r="BP38" s="71"/>
      <c r="BQ38" s="71"/>
      <c r="BR38" s="71"/>
      <c r="BS38" s="71"/>
      <c r="BT38" s="71"/>
      <c r="BU38" s="71"/>
      <c r="BV38" s="71"/>
      <c r="BW38" s="71"/>
      <c r="BX38" s="71"/>
      <c r="BY38" s="71"/>
      <c r="BZ38" s="71"/>
      <c r="CA38" s="71"/>
      <c r="CB38" s="71"/>
      <c r="CC38" s="71"/>
      <c r="CD38" s="71"/>
      <c r="CE38" s="71"/>
      <c r="CF38" s="71"/>
      <c r="CG38" s="71"/>
      <c r="CH38" s="71"/>
      <c r="CI38" s="71"/>
      <c r="CJ38" s="71"/>
      <c r="CK38" s="71"/>
      <c r="CL38" s="71"/>
      <c r="CM38" s="71"/>
      <c r="CN38" s="73"/>
    </row>
    <row r="39" spans="13:92" ht="16.5">
      <c r="BI39" s="233"/>
      <c r="BJ39" s="70"/>
      <c r="BK39" s="71"/>
      <c r="BL39" s="71"/>
      <c r="BM39" s="71"/>
      <c r="BN39" s="71"/>
      <c r="BO39" s="71"/>
      <c r="BP39" s="71"/>
      <c r="BQ39" s="71"/>
      <c r="BR39" s="71"/>
      <c r="BS39" s="71"/>
      <c r="BT39" s="71"/>
      <c r="BU39" s="71"/>
      <c r="BV39" s="71"/>
      <c r="BW39" s="71"/>
      <c r="BX39" s="71"/>
      <c r="BY39" s="71"/>
      <c r="BZ39" s="71"/>
      <c r="CA39" s="71"/>
      <c r="CB39" s="71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3"/>
    </row>
    <row r="40" spans="13:92" ht="16.5">
      <c r="BI40" s="233"/>
      <c r="BJ40" s="70"/>
      <c r="BK40" s="71"/>
      <c r="BL40" s="71"/>
      <c r="BM40" s="71"/>
      <c r="BN40" s="71"/>
      <c r="BO40" s="71"/>
      <c r="BP40" s="71"/>
      <c r="BQ40" s="71"/>
      <c r="BR40" s="71"/>
      <c r="BS40" s="71"/>
      <c r="BT40" s="71"/>
      <c r="BU40" s="71"/>
      <c r="BV40" s="71"/>
      <c r="BW40" s="71"/>
      <c r="BX40" s="71"/>
      <c r="BY40" s="71"/>
      <c r="BZ40" s="71"/>
      <c r="CA40" s="71"/>
      <c r="CB40" s="71"/>
      <c r="CC40" s="71"/>
      <c r="CD40" s="71"/>
      <c r="CE40" s="71"/>
      <c r="CF40" s="71"/>
      <c r="CG40" s="71"/>
      <c r="CH40" s="71"/>
      <c r="CI40" s="71"/>
      <c r="CJ40" s="71"/>
      <c r="CK40" s="71"/>
      <c r="CL40" s="71"/>
      <c r="CM40" s="71"/>
      <c r="CN40" s="73"/>
    </row>
    <row r="50" spans="1:57" ht="18.75">
      <c r="A50" s="112"/>
      <c r="B50" s="112" t="s">
        <v>110</v>
      </c>
      <c r="C50" s="112"/>
      <c r="D50" s="113"/>
      <c r="E50" s="113"/>
      <c r="F50" s="113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  <c r="AA50" s="113"/>
      <c r="AB50" s="113"/>
      <c r="AC50" s="113"/>
      <c r="AD50" s="113"/>
      <c r="AE50" s="113"/>
      <c r="AF50" s="113"/>
      <c r="AG50" s="113"/>
      <c r="AH50" s="113"/>
      <c r="AI50" s="113"/>
      <c r="AJ50" s="113"/>
      <c r="AK50" s="113"/>
      <c r="AL50" s="113"/>
      <c r="AM50" s="113"/>
      <c r="AN50" s="113"/>
      <c r="AO50" s="113"/>
      <c r="AP50" s="113"/>
      <c r="AQ50" s="115"/>
      <c r="AR50" s="115"/>
      <c r="AS50" s="115"/>
      <c r="AT50" s="115"/>
      <c r="AU50" s="115"/>
      <c r="AV50" s="115"/>
      <c r="AW50" s="115"/>
      <c r="AX50" s="115"/>
      <c r="AY50" s="115"/>
      <c r="AZ50" s="115"/>
      <c r="BA50" s="115"/>
      <c r="BB50" s="115"/>
      <c r="BC50" s="115"/>
      <c r="BD50" s="115"/>
      <c r="BE50" s="115"/>
    </row>
    <row r="52" spans="1:57">
      <c r="B52" s="58" t="s">
        <v>163</v>
      </c>
      <c r="C52" s="58"/>
      <c r="D52" s="58"/>
      <c r="E52" s="58"/>
      <c r="F52" s="58"/>
    </row>
    <row r="68" spans="2:14">
      <c r="B68" s="58" t="s">
        <v>164</v>
      </c>
      <c r="C68" s="58"/>
      <c r="D68" s="58"/>
      <c r="E68" s="58"/>
      <c r="F68" s="58"/>
      <c r="K68" s="58" t="s">
        <v>165</v>
      </c>
      <c r="L68" s="58"/>
      <c r="M68" s="58"/>
      <c r="N68" s="58"/>
    </row>
    <row r="84" spans="2:14">
      <c r="B84" s="58" t="s">
        <v>166</v>
      </c>
      <c r="C84" s="58"/>
      <c r="D84" s="58"/>
      <c r="E84" s="58"/>
      <c r="F84" s="58"/>
      <c r="K84" s="58" t="s">
        <v>167</v>
      </c>
      <c r="L84" s="58"/>
      <c r="M84" s="58"/>
      <c r="N84" s="58"/>
    </row>
    <row r="85" spans="2:14" ht="15.75">
      <c r="J85" s="58"/>
      <c r="K85" s="101"/>
    </row>
    <row r="100" spans="2:25">
      <c r="B100" s="58" t="s">
        <v>168</v>
      </c>
      <c r="C100" s="58"/>
      <c r="D100" s="58"/>
      <c r="E100" s="58"/>
      <c r="F100" s="58"/>
      <c r="K100" s="58" t="s">
        <v>169</v>
      </c>
      <c r="L100" s="58"/>
      <c r="M100" s="58"/>
      <c r="N100" s="58"/>
      <c r="Y100" s="58"/>
    </row>
    <row r="101" spans="2:25" ht="15.75">
      <c r="B101" s="101" t="s">
        <v>145</v>
      </c>
      <c r="K101" s="101" t="s">
        <v>145</v>
      </c>
    </row>
    <row r="117" spans="1:53" ht="18.75">
      <c r="A117" s="112"/>
      <c r="B117" s="112" t="s">
        <v>111</v>
      </c>
      <c r="C117" s="112"/>
      <c r="D117" s="113"/>
      <c r="E117" s="113"/>
      <c r="F117" s="113"/>
      <c r="G117" s="113"/>
      <c r="H117" s="113"/>
      <c r="I117" s="113"/>
      <c r="J117" s="113"/>
      <c r="K117" s="113"/>
      <c r="L117" s="113"/>
      <c r="M117" s="113"/>
      <c r="N117" s="113"/>
      <c r="O117" s="113"/>
      <c r="P117" s="113"/>
      <c r="Q117" s="113"/>
      <c r="R117" s="113"/>
      <c r="S117" s="113"/>
      <c r="T117" s="113"/>
      <c r="U117" s="113"/>
      <c r="V117" s="113"/>
      <c r="W117" s="113"/>
      <c r="X117" s="113"/>
      <c r="Y117" s="113"/>
      <c r="Z117" s="113"/>
      <c r="AA117" s="113"/>
      <c r="AB117" s="113"/>
      <c r="AC117" s="113"/>
      <c r="AD117" s="113"/>
      <c r="AE117" s="113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5"/>
      <c r="AR117" s="115"/>
      <c r="AS117" s="115"/>
      <c r="AT117" s="115"/>
      <c r="AU117" s="115"/>
      <c r="AV117" s="115"/>
      <c r="AW117" s="115"/>
      <c r="AX117" s="115"/>
      <c r="AY117" s="115"/>
      <c r="AZ117" s="115"/>
      <c r="BA117" s="115"/>
    </row>
    <row r="119" spans="1:53">
      <c r="B119" s="58" t="s">
        <v>332</v>
      </c>
      <c r="C119" s="58"/>
      <c r="D119" s="58"/>
      <c r="E119" s="58"/>
      <c r="F119" s="58"/>
    </row>
    <row r="135" spans="2:14">
      <c r="B135" s="58" t="s">
        <v>170</v>
      </c>
      <c r="C135" s="58"/>
      <c r="D135" s="58"/>
      <c r="E135" s="58"/>
      <c r="F135" s="58"/>
      <c r="J135" s="58" t="s">
        <v>171</v>
      </c>
      <c r="K135" s="58"/>
      <c r="L135" s="58"/>
      <c r="M135" s="58"/>
      <c r="N135" s="58"/>
    </row>
    <row r="151" spans="2:14">
      <c r="B151" s="58" t="s">
        <v>173</v>
      </c>
      <c r="C151" s="58"/>
      <c r="D151" s="58"/>
      <c r="E151" s="58"/>
      <c r="F151" s="58"/>
      <c r="J151" s="58" t="s">
        <v>172</v>
      </c>
      <c r="K151" s="58"/>
      <c r="L151" s="58"/>
      <c r="M151" s="58"/>
      <c r="N151" s="58"/>
    </row>
    <row r="167" spans="2:6">
      <c r="B167" s="58" t="s">
        <v>174</v>
      </c>
      <c r="C167" s="58"/>
      <c r="D167" s="58"/>
      <c r="E167" s="58"/>
      <c r="F167" s="58"/>
    </row>
    <row r="183" spans="1:53" ht="18.75">
      <c r="A183" s="112"/>
      <c r="B183" s="112" t="s">
        <v>113</v>
      </c>
      <c r="C183" s="112"/>
      <c r="D183" s="113"/>
      <c r="E183" s="113"/>
      <c r="F183" s="113"/>
      <c r="G183" s="113"/>
      <c r="H183" s="11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  <c r="AB183" s="113"/>
      <c r="AC183" s="113"/>
      <c r="AD183" s="113"/>
      <c r="AE183" s="113"/>
      <c r="AF183" s="113"/>
      <c r="AG183" s="113"/>
      <c r="AH183" s="113"/>
      <c r="AI183" s="113"/>
      <c r="AJ183" s="113"/>
      <c r="AK183" s="113"/>
      <c r="AL183" s="113"/>
      <c r="AM183" s="113"/>
      <c r="AN183" s="113"/>
      <c r="AO183" s="113"/>
      <c r="AP183" s="113"/>
      <c r="AQ183" s="115"/>
      <c r="AR183" s="115"/>
      <c r="AS183" s="115"/>
      <c r="AT183" s="115"/>
      <c r="AU183" s="115"/>
      <c r="AV183" s="115"/>
      <c r="AW183" s="115"/>
      <c r="AX183" s="115"/>
      <c r="AY183" s="115"/>
      <c r="AZ183" s="115"/>
      <c r="BA183" s="115"/>
    </row>
    <row r="185" spans="1:53">
      <c r="B185" s="58" t="s">
        <v>230</v>
      </c>
      <c r="C185" s="58"/>
      <c r="D185" s="58"/>
      <c r="E185" s="58"/>
      <c r="F185" s="58"/>
      <c r="J185" s="58" t="s">
        <v>175</v>
      </c>
      <c r="K185" s="58"/>
      <c r="L185" s="58"/>
      <c r="M185" s="58"/>
      <c r="N185" s="58"/>
    </row>
    <row r="200" spans="2:14">
      <c r="B200" s="58" t="s">
        <v>176</v>
      </c>
      <c r="C200" s="58"/>
      <c r="D200" s="58"/>
      <c r="E200" s="58"/>
      <c r="F200" s="58"/>
      <c r="J200" s="58" t="s">
        <v>177</v>
      </c>
      <c r="K200" s="58"/>
      <c r="L200" s="58"/>
      <c r="M200" s="58"/>
      <c r="N200" s="58"/>
    </row>
    <row r="215" spans="2:14">
      <c r="B215" s="58" t="s">
        <v>178</v>
      </c>
      <c r="C215" s="58"/>
      <c r="D215" s="58"/>
      <c r="E215" s="58"/>
      <c r="F215" s="58"/>
      <c r="J215" s="58" t="s">
        <v>179</v>
      </c>
      <c r="K215" s="58"/>
      <c r="L215" s="58"/>
      <c r="M215" s="58"/>
      <c r="N215" s="58"/>
    </row>
    <row r="230" spans="2:14">
      <c r="B230" s="58" t="s">
        <v>180</v>
      </c>
      <c r="C230" s="58"/>
      <c r="D230" s="58"/>
      <c r="E230" s="58"/>
      <c r="F230" s="58"/>
      <c r="J230" s="58" t="s">
        <v>181</v>
      </c>
      <c r="K230" s="58"/>
      <c r="L230" s="58"/>
      <c r="M230" s="58"/>
      <c r="N230" s="58"/>
    </row>
    <row r="245" spans="2:6">
      <c r="B245" s="58" t="s">
        <v>182</v>
      </c>
      <c r="C245" s="58"/>
      <c r="D245" s="58"/>
      <c r="E245" s="58"/>
      <c r="F245" s="58"/>
    </row>
    <row r="261" spans="1:53" ht="18.75">
      <c r="A261" s="112"/>
      <c r="B261" s="112" t="s">
        <v>114</v>
      </c>
      <c r="C261" s="112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  <c r="T261" s="113"/>
      <c r="U261" s="113"/>
      <c r="V261" s="113"/>
      <c r="W261" s="113"/>
      <c r="X261" s="113"/>
      <c r="Y261" s="113"/>
      <c r="Z261" s="113"/>
      <c r="AA261" s="113"/>
      <c r="AB261" s="113"/>
      <c r="AC261" s="113"/>
      <c r="AD261" s="113"/>
      <c r="AE261" s="113"/>
      <c r="AF261" s="113"/>
      <c r="AG261" s="113"/>
      <c r="AH261" s="113"/>
      <c r="AI261" s="113"/>
      <c r="AJ261" s="113"/>
      <c r="AK261" s="113"/>
      <c r="AL261" s="113"/>
      <c r="AM261" s="113"/>
      <c r="AN261" s="113"/>
      <c r="AO261" s="113"/>
      <c r="AP261" s="113"/>
      <c r="AQ261" s="115"/>
      <c r="AR261" s="115"/>
      <c r="AS261" s="115"/>
      <c r="AT261" s="115"/>
      <c r="AU261" s="115"/>
      <c r="AV261" s="115"/>
      <c r="AW261" s="115"/>
      <c r="AX261" s="115"/>
      <c r="AY261" s="115"/>
      <c r="AZ261" s="115"/>
      <c r="BA261" s="115"/>
    </row>
    <row r="264" spans="1:53">
      <c r="B264" s="58" t="s">
        <v>183</v>
      </c>
      <c r="C264" s="58"/>
      <c r="D264" s="58"/>
      <c r="E264" s="58"/>
      <c r="F264" s="58"/>
      <c r="J264" s="58" t="s">
        <v>184</v>
      </c>
      <c r="K264" s="58"/>
      <c r="L264" s="58"/>
      <c r="M264" s="58"/>
      <c r="N264" s="58"/>
    </row>
    <row r="267" spans="1:53">
      <c r="J267" s="179"/>
      <c r="K267" s="179"/>
    </row>
    <row r="279" spans="2:14">
      <c r="B279" s="58" t="s">
        <v>185</v>
      </c>
      <c r="C279" s="58"/>
      <c r="D279" s="58"/>
      <c r="E279" s="58"/>
      <c r="F279" s="58"/>
      <c r="J279" s="58" t="s">
        <v>186</v>
      </c>
      <c r="K279" s="58"/>
      <c r="L279" s="58"/>
      <c r="M279" s="58"/>
      <c r="N279" s="58"/>
    </row>
    <row r="283" spans="2:14">
      <c r="B283" s="179"/>
      <c r="C283" s="179"/>
      <c r="J283" s="179"/>
      <c r="K283" s="179"/>
    </row>
    <row r="295" spans="1:53" ht="18.75">
      <c r="A295" s="112"/>
      <c r="B295" s="112" t="s">
        <v>115</v>
      </c>
      <c r="C295" s="112"/>
      <c r="D295" s="113"/>
      <c r="E295" s="113"/>
      <c r="F295" s="113"/>
      <c r="G295" s="113"/>
      <c r="H295" s="113"/>
      <c r="I295" s="113"/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  <c r="T295" s="113"/>
      <c r="U295" s="113"/>
      <c r="V295" s="113"/>
      <c r="W295" s="113"/>
      <c r="X295" s="113"/>
      <c r="Y295" s="113"/>
      <c r="Z295" s="113"/>
      <c r="AA295" s="113"/>
      <c r="AB295" s="113"/>
      <c r="AC295" s="113"/>
      <c r="AD295" s="113"/>
      <c r="AE295" s="113"/>
      <c r="AF295" s="113"/>
      <c r="AG295" s="113"/>
      <c r="AH295" s="113"/>
      <c r="AI295" s="113"/>
      <c r="AJ295" s="113"/>
      <c r="AK295" s="113"/>
      <c r="AL295" s="113"/>
      <c r="AM295" s="113"/>
      <c r="AN295" s="113"/>
      <c r="AO295" s="113"/>
      <c r="AP295" s="113"/>
      <c r="AQ295" s="115"/>
      <c r="AR295" s="115"/>
      <c r="AS295" s="115"/>
      <c r="AT295" s="115"/>
      <c r="AU295" s="115"/>
      <c r="AV295" s="115"/>
      <c r="AW295" s="115"/>
      <c r="AX295" s="115"/>
      <c r="AY295" s="115"/>
      <c r="AZ295" s="115"/>
      <c r="BA295" s="115"/>
    </row>
    <row r="297" spans="1:53">
      <c r="B297" s="58" t="s">
        <v>187</v>
      </c>
      <c r="C297" s="58"/>
      <c r="D297" s="58"/>
      <c r="E297" s="58"/>
      <c r="F297" s="58"/>
    </row>
    <row r="313" spans="2:14">
      <c r="B313" s="58" t="s">
        <v>188</v>
      </c>
      <c r="C313" s="58"/>
      <c r="D313" s="58"/>
      <c r="E313" s="58"/>
      <c r="F313" s="58"/>
      <c r="J313" s="58" t="s">
        <v>189</v>
      </c>
      <c r="K313" s="58"/>
      <c r="L313" s="58"/>
      <c r="M313" s="58"/>
      <c r="N313" s="58"/>
    </row>
    <row r="328" spans="2:14">
      <c r="B328" s="58" t="s">
        <v>190</v>
      </c>
      <c r="C328" s="58"/>
      <c r="D328" s="58"/>
      <c r="E328" s="58"/>
      <c r="F328" s="58"/>
      <c r="J328" s="58" t="s">
        <v>191</v>
      </c>
      <c r="K328" s="58"/>
      <c r="L328" s="58"/>
      <c r="M328" s="58"/>
      <c r="N328" s="58"/>
    </row>
    <row r="344" spans="1:53" ht="18.75">
      <c r="A344" s="112"/>
      <c r="B344" s="112" t="s">
        <v>117</v>
      </c>
      <c r="C344" s="112"/>
      <c r="D344" s="113"/>
      <c r="E344" s="113"/>
      <c r="F344" s="113"/>
      <c r="G344" s="113"/>
      <c r="H344" s="113"/>
      <c r="I344" s="113"/>
      <c r="J344" s="113"/>
      <c r="K344" s="113"/>
      <c r="L344" s="113"/>
      <c r="M344" s="113"/>
      <c r="N344" s="113"/>
      <c r="O344" s="113"/>
      <c r="P344" s="113"/>
      <c r="Q344" s="113"/>
      <c r="R344" s="113"/>
      <c r="S344" s="113"/>
      <c r="T344" s="113"/>
      <c r="U344" s="113"/>
      <c r="V344" s="113"/>
      <c r="W344" s="113"/>
      <c r="X344" s="113"/>
      <c r="Y344" s="113"/>
      <c r="Z344" s="113"/>
      <c r="AA344" s="113"/>
      <c r="AB344" s="113"/>
      <c r="AC344" s="113"/>
      <c r="AD344" s="113"/>
      <c r="AE344" s="113"/>
      <c r="AF344" s="113"/>
      <c r="AG344" s="113"/>
      <c r="AH344" s="113"/>
      <c r="AI344" s="113"/>
      <c r="AJ344" s="113"/>
      <c r="AK344" s="113"/>
      <c r="AL344" s="113"/>
      <c r="AM344" s="113"/>
      <c r="AN344" s="113"/>
      <c r="AO344" s="113"/>
      <c r="AP344" s="113"/>
      <c r="AQ344" s="115"/>
      <c r="AR344" s="115"/>
      <c r="AS344" s="115"/>
      <c r="AT344" s="115"/>
      <c r="AU344" s="115"/>
      <c r="AV344" s="115"/>
      <c r="AW344" s="115"/>
      <c r="AX344" s="115"/>
      <c r="AY344" s="115"/>
      <c r="AZ344" s="115"/>
      <c r="BA344" s="115"/>
    </row>
    <row r="346" spans="1:53" ht="16.5" thickBot="1">
      <c r="B346" s="63"/>
      <c r="C346" s="68" t="s">
        <v>120</v>
      </c>
      <c r="D346" s="74">
        <v>1990</v>
      </c>
      <c r="E346" s="74">
        <v>1991</v>
      </c>
      <c r="F346" s="74">
        <v>1992</v>
      </c>
      <c r="G346" s="74">
        <v>1993</v>
      </c>
      <c r="H346" s="74">
        <v>1994</v>
      </c>
      <c r="I346" s="74">
        <v>1995</v>
      </c>
      <c r="J346" s="74">
        <v>1996</v>
      </c>
      <c r="K346" s="74">
        <v>1997</v>
      </c>
      <c r="L346" s="74">
        <v>1998</v>
      </c>
      <c r="M346" s="74">
        <v>1999</v>
      </c>
      <c r="N346" s="74">
        <v>2000</v>
      </c>
      <c r="O346" s="74">
        <v>2001</v>
      </c>
      <c r="P346" s="74">
        <v>2002</v>
      </c>
      <c r="Q346" s="74">
        <v>2003</v>
      </c>
      <c r="R346" s="74">
        <v>2004</v>
      </c>
      <c r="S346" s="74">
        <v>2005</v>
      </c>
      <c r="T346" s="74">
        <v>2006</v>
      </c>
      <c r="U346" s="74">
        <v>2007</v>
      </c>
      <c r="V346" s="74">
        <v>2008</v>
      </c>
      <c r="W346" s="74">
        <v>2009</v>
      </c>
      <c r="X346" s="74">
        <v>2010</v>
      </c>
      <c r="Y346" s="74">
        <v>2011</v>
      </c>
      <c r="Z346" s="74">
        <v>2012</v>
      </c>
      <c r="AA346" s="74">
        <v>2013</v>
      </c>
      <c r="AB346" s="74">
        <v>2014</v>
      </c>
      <c r="AC346" s="74">
        <v>2015</v>
      </c>
      <c r="AD346" s="74">
        <v>2016</v>
      </c>
      <c r="AE346" s="74">
        <v>2017</v>
      </c>
      <c r="AF346" s="74">
        <v>2018</v>
      </c>
      <c r="AG346" s="74">
        <v>2019</v>
      </c>
      <c r="AH346" s="74">
        <v>2020</v>
      </c>
    </row>
    <row r="347" spans="1:53" ht="16.5">
      <c r="A347" s="234" t="s">
        <v>38</v>
      </c>
      <c r="B347" s="234" t="s">
        <v>23</v>
      </c>
      <c r="C347" s="18" t="s">
        <v>40</v>
      </c>
      <c r="D347" s="75">
        <f>100*'Agriculture-Emissions'!AK662/'Agriculture-Emissions'!$AK662</f>
        <v>100</v>
      </c>
      <c r="E347" s="75">
        <f>100*'Agriculture-Emissions'!AL662/'Agriculture-Emissions'!$AK662</f>
        <v>99.527920217215652</v>
      </c>
      <c r="F347" s="75">
        <f>100*'Agriculture-Emissions'!AM662/'Agriculture-Emissions'!$AK662</f>
        <v>98.295212897865824</v>
      </c>
      <c r="G347" s="75">
        <f>100*'Agriculture-Emissions'!AN662/'Agriculture-Emissions'!$AK662</f>
        <v>97.318288139881517</v>
      </c>
      <c r="H347" s="75">
        <f>100*'Agriculture-Emissions'!AO662/'Agriculture-Emissions'!$AK662</f>
        <v>96.702767921652566</v>
      </c>
      <c r="I347" s="75">
        <f>100*'Agriculture-Emissions'!AP662/'Agriculture-Emissions'!$AK662</f>
        <v>97.602894205329846</v>
      </c>
      <c r="J347" s="75">
        <f>100*'Agriculture-Emissions'!AQ662/'Agriculture-Emissions'!$AK662</f>
        <v>98.417855916180073</v>
      </c>
      <c r="K347" s="75">
        <f>100*'Agriculture-Emissions'!AR662/'Agriculture-Emissions'!$AK662</f>
        <v>98.709081038467176</v>
      </c>
      <c r="L347" s="75">
        <f>100*'Agriculture-Emissions'!AS662/'Agriculture-Emissions'!$AK662</f>
        <v>98.934280147941152</v>
      </c>
      <c r="M347" s="75">
        <f>100*'Agriculture-Emissions'!AT662/'Agriculture-Emissions'!$AK662</f>
        <v>99.484688393537411</v>
      </c>
      <c r="N347" s="75">
        <f>100*'Agriculture-Emissions'!AU662/'Agriculture-Emissions'!$AK662</f>
        <v>101.6804597119918</v>
      </c>
      <c r="O347" s="75">
        <f>100*'Agriculture-Emissions'!AV662/'Agriculture-Emissions'!$AK662</f>
        <v>101.23942686449779</v>
      </c>
      <c r="P347" s="75">
        <f>100*'Agriculture-Emissions'!AW662/'Agriculture-Emissions'!$AK662</f>
        <v>99.349029710834046</v>
      </c>
      <c r="Q347" s="75">
        <f>100*'Agriculture-Emissions'!AX662/'Agriculture-Emissions'!$AK662</f>
        <v>96.244645632346476</v>
      </c>
      <c r="R347" s="75">
        <f>100*'Agriculture-Emissions'!AY662/'Agriculture-Emissions'!$AK662</f>
        <v>97.343368683112914</v>
      </c>
      <c r="S347" s="75">
        <f>100*'Agriculture-Emissions'!AZ662/'Agriculture-Emissions'!$AK662</f>
        <v>95.867442173103981</v>
      </c>
      <c r="T347" s="75">
        <f>100*'Agriculture-Emissions'!BA662/'Agriculture-Emissions'!$AK662</f>
        <v>95.14407372431225</v>
      </c>
      <c r="U347" s="75">
        <f>100*'Agriculture-Emissions'!BB662/'Agriculture-Emissions'!$AK662</f>
        <v>95.921172062848015</v>
      </c>
      <c r="V347" s="75">
        <f>100*'Agriculture-Emissions'!BC662/'Agriculture-Emissions'!$AK662</f>
        <v>97.174247674129219</v>
      </c>
      <c r="W347" s="75">
        <f>100*'Agriculture-Emissions'!BD662/'Agriculture-Emissions'!$AK662</f>
        <v>96.313362858495964</v>
      </c>
      <c r="X347" s="75">
        <f>100*'Agriculture-Emissions'!BE662/'Agriculture-Emissions'!$AK662</f>
        <v>94.588714396323141</v>
      </c>
      <c r="Y347" s="75">
        <f>100*'Agriculture-Emissions'!BF662/'Agriculture-Emissions'!$AK662</f>
        <v>93.670173566530053</v>
      </c>
      <c r="Z347" s="75">
        <f>100*'Agriculture-Emissions'!BG662/'Agriculture-Emissions'!$AK662</f>
        <v>92.962369077810806</v>
      </c>
      <c r="AA347" s="75">
        <f>100*'Agriculture-Emissions'!BH662/'Agriculture-Emissions'!$AK662</f>
        <v>93.215079932945557</v>
      </c>
      <c r="AB347" s="75">
        <f>100*'Agriculture-Emissions'!BI662/'Agriculture-Emissions'!$AK662</f>
        <v>95.324140300429221</v>
      </c>
      <c r="AC347" s="75">
        <f>100*'Agriculture-Emissions'!BJ662/'Agriculture-Emissions'!$AK662</f>
        <v>94.999705659112564</v>
      </c>
      <c r="AD347" s="75">
        <f>100*'Agriculture-Emissions'!BK662/'Agriculture-Emissions'!$AK662</f>
        <v>92.844948285830384</v>
      </c>
      <c r="AE347" s="75">
        <f>100*'Agriculture-Emissions'!BL662/'Agriculture-Emissions'!$AK662</f>
        <v>92.772345047185809</v>
      </c>
      <c r="AF347" s="75">
        <f>100*'Agriculture-Emissions'!BM662/'Agriculture-Emissions'!$AK662</f>
        <v>91.458628764037201</v>
      </c>
      <c r="AG347" s="75">
        <f>100*'Agriculture-Emissions'!BN662/'Agriculture-Emissions'!$AK662</f>
        <v>90.146250744149782</v>
      </c>
      <c r="AH347" s="75">
        <f>100*'Agriculture-Emissions'!BO662/'Agriculture-Emissions'!$AK662</f>
        <v>88.410884383663415</v>
      </c>
    </row>
    <row r="348" spans="1:53" ht="16.5">
      <c r="A348" s="235"/>
      <c r="B348" s="235"/>
      <c r="C348" s="13" t="s">
        <v>41</v>
      </c>
      <c r="D348" s="75">
        <f>100*'Agriculture-Emissions'!AK663/'Agriculture-Emissions'!$AK663</f>
        <v>100</v>
      </c>
      <c r="E348" s="75">
        <f>100*'Agriculture-Emissions'!AL663/'Agriculture-Emissions'!$AK663</f>
        <v>100.02382251270969</v>
      </c>
      <c r="F348" s="75">
        <f>100*'Agriculture-Emissions'!AM663/'Agriculture-Emissions'!$AK663</f>
        <v>101.13447128750416</v>
      </c>
      <c r="G348" s="75">
        <f>100*'Agriculture-Emissions'!AN663/'Agriculture-Emissions'!$AK663</f>
        <v>103.0354349652532</v>
      </c>
      <c r="H348" s="75">
        <f>100*'Agriculture-Emissions'!AO663/'Agriculture-Emissions'!$AK663</f>
        <v>101.35889119902183</v>
      </c>
      <c r="I348" s="75">
        <f>100*'Agriculture-Emissions'!AP663/'Agriculture-Emissions'!$AK663</f>
        <v>103.20919689805581</v>
      </c>
      <c r="J348" s="75">
        <f>100*'Agriculture-Emissions'!AQ663/'Agriculture-Emissions'!$AK663</f>
        <v>105.34915274538272</v>
      </c>
      <c r="K348" s="75">
        <f>100*'Agriculture-Emissions'!AR663/'Agriculture-Emissions'!$AK663</f>
        <v>106.20020260807512</v>
      </c>
      <c r="L348" s="75">
        <f>100*'Agriculture-Emissions'!AS663/'Agriculture-Emissions'!$AK663</f>
        <v>108.22038637763359</v>
      </c>
      <c r="M348" s="75">
        <f>100*'Agriculture-Emissions'!AT663/'Agriculture-Emissions'!$AK663</f>
        <v>108.38185674734422</v>
      </c>
      <c r="N348" s="75">
        <f>100*'Agriculture-Emissions'!AU663/'Agriculture-Emissions'!$AK663</f>
        <v>108.75951293829084</v>
      </c>
      <c r="O348" s="75">
        <f>100*'Agriculture-Emissions'!AV663/'Agriculture-Emissions'!$AK663</f>
        <v>108.99997120764594</v>
      </c>
      <c r="P348" s="75">
        <f>100*'Agriculture-Emissions'!AW663/'Agriculture-Emissions'!$AK663</f>
        <v>105.73261038787449</v>
      </c>
      <c r="Q348" s="75">
        <f>100*'Agriculture-Emissions'!AX663/'Agriculture-Emissions'!$AK663</f>
        <v>104.71157993582439</v>
      </c>
      <c r="R348" s="75">
        <f>100*'Agriculture-Emissions'!AY663/'Agriculture-Emissions'!$AK663</f>
        <v>109.93025459756804</v>
      </c>
      <c r="S348" s="75">
        <f>100*'Agriculture-Emissions'!AZ663/'Agriculture-Emissions'!$AK663</f>
        <v>107.39245265323875</v>
      </c>
      <c r="T348" s="75">
        <f>100*'Agriculture-Emissions'!BA663/'Agriculture-Emissions'!$AK663</f>
        <v>104.34774742302994</v>
      </c>
      <c r="U348" s="75">
        <f>100*'Agriculture-Emissions'!BB663/'Agriculture-Emissions'!$AK663</f>
        <v>103.2929265240042</v>
      </c>
      <c r="V348" s="75">
        <f>100*'Agriculture-Emissions'!BC663/'Agriculture-Emissions'!$AK663</f>
        <v>106.57755950326197</v>
      </c>
      <c r="W348" s="75">
        <f>100*'Agriculture-Emissions'!BD663/'Agriculture-Emissions'!$AK663</f>
        <v>107.8108097071283</v>
      </c>
      <c r="X348" s="75">
        <f>100*'Agriculture-Emissions'!BE663/'Agriculture-Emissions'!$AK663</f>
        <v>104.2866925324571</v>
      </c>
      <c r="Y348" s="75">
        <f>100*'Agriculture-Emissions'!BF663/'Agriculture-Emissions'!$AK663</f>
        <v>103.49012991890233</v>
      </c>
      <c r="Z348" s="75">
        <f>100*'Agriculture-Emissions'!BG663/'Agriculture-Emissions'!$AK663</f>
        <v>99.640134506038763</v>
      </c>
      <c r="AA348" s="75">
        <f>100*'Agriculture-Emissions'!BH663/'Agriculture-Emissions'!$AK663</f>
        <v>104.24203632275918</v>
      </c>
      <c r="AB348" s="75">
        <f>100*'Agriculture-Emissions'!BI663/'Agriculture-Emissions'!$AK663</f>
        <v>104.43297875502537</v>
      </c>
      <c r="AC348" s="75">
        <f>100*'Agriculture-Emissions'!BJ663/'Agriculture-Emissions'!$AK663</f>
        <v>103.97117103242545</v>
      </c>
      <c r="AD348" s="75">
        <f>100*'Agriculture-Emissions'!BK663/'Agriculture-Emissions'!$AK663</f>
        <v>98.182481083417088</v>
      </c>
      <c r="AE348" s="75">
        <f>100*'Agriculture-Emissions'!BL663/'Agriculture-Emissions'!$AK663</f>
        <v>94.486911942095574</v>
      </c>
      <c r="AF348" s="75">
        <f>100*'Agriculture-Emissions'!BM663/'Agriculture-Emissions'!$AK663</f>
        <v>95.895357781071581</v>
      </c>
      <c r="AG348" s="75">
        <f>100*'Agriculture-Emissions'!BN663/'Agriculture-Emissions'!$AK663</f>
        <v>93.556515746231582</v>
      </c>
      <c r="AH348" s="75">
        <f>100*'Agriculture-Emissions'!BO663/'Agriculture-Emissions'!$AK663</f>
        <v>96.183279816351444</v>
      </c>
    </row>
    <row r="349" spans="1:53" ht="16.5">
      <c r="A349" s="235"/>
      <c r="B349" s="235"/>
      <c r="C349" s="13" t="s">
        <v>42</v>
      </c>
      <c r="D349" s="75">
        <f>100*'Agriculture-Emissions'!AK664/'Agriculture-Emissions'!$AK664</f>
        <v>100</v>
      </c>
      <c r="E349" s="75">
        <f>100*'Agriculture-Emissions'!AL664/'Agriculture-Emissions'!$AK664</f>
        <v>98.432314652168515</v>
      </c>
      <c r="F349" s="75">
        <f>100*'Agriculture-Emissions'!AM664/'Agriculture-Emissions'!$AK664</f>
        <v>97.177981093312383</v>
      </c>
      <c r="G349" s="75">
        <f>100*'Agriculture-Emissions'!AN664/'Agriculture-Emissions'!$AK664</f>
        <v>96.489479551255101</v>
      </c>
      <c r="H349" s="75">
        <f>100*'Agriculture-Emissions'!AO664/'Agriculture-Emissions'!$AK664</f>
        <v>96.928236084250372</v>
      </c>
      <c r="I349" s="75">
        <f>100*'Agriculture-Emissions'!AP664/'Agriculture-Emissions'!$AK664</f>
        <v>97.457595320182307</v>
      </c>
      <c r="J349" s="75">
        <f>100*'Agriculture-Emissions'!AQ664/'Agriculture-Emissions'!$AK664</f>
        <v>97.190335131932301</v>
      </c>
      <c r="K349" s="75">
        <f>100*'Agriculture-Emissions'!AR664/'Agriculture-Emissions'!$AK664</f>
        <v>96.765575082629667</v>
      </c>
      <c r="L349" s="75">
        <f>100*'Agriculture-Emissions'!AS664/'Agriculture-Emissions'!$AK664</f>
        <v>96.154132091670576</v>
      </c>
      <c r="M349" s="75">
        <f>100*'Agriculture-Emissions'!AT664/'Agriculture-Emissions'!$AK664</f>
        <v>96.617132037628309</v>
      </c>
      <c r="N349" s="75">
        <f>100*'Agriculture-Emissions'!AU664/'Agriculture-Emissions'!$AK664</f>
        <v>99.948048112621677</v>
      </c>
      <c r="O349" s="75">
        <f>100*'Agriculture-Emissions'!AV664/'Agriculture-Emissions'!$AK664</f>
        <v>99.884677738396817</v>
      </c>
      <c r="P349" s="75">
        <f>100*'Agriculture-Emissions'!AW664/'Agriculture-Emissions'!$AK664</f>
        <v>97.924504579371757</v>
      </c>
      <c r="Q349" s="75">
        <f>100*'Agriculture-Emissions'!AX664/'Agriculture-Emissions'!$AK664</f>
        <v>95.45921504003114</v>
      </c>
      <c r="R349" s="75">
        <f>100*'Agriculture-Emissions'!AY664/'Agriculture-Emissions'!$AK664</f>
        <v>93.655664952156485</v>
      </c>
      <c r="S349" s="75">
        <f>100*'Agriculture-Emissions'!AZ664/'Agriculture-Emissions'!$AK664</f>
        <v>93.255963184002439</v>
      </c>
      <c r="T349" s="75">
        <f>100*'Agriculture-Emissions'!BA664/'Agriculture-Emissions'!$AK664</f>
        <v>93.615124381029204</v>
      </c>
      <c r="U349" s="75">
        <f>100*'Agriculture-Emissions'!BB664/'Agriculture-Emissions'!$AK664</f>
        <v>93.997538346255084</v>
      </c>
      <c r="V349" s="75">
        <f>100*'Agriculture-Emissions'!BC664/'Agriculture-Emissions'!$AK664</f>
        <v>95.0063646483421</v>
      </c>
      <c r="W349" s="75">
        <f>100*'Agriculture-Emissions'!BD664/'Agriculture-Emissions'!$AK664</f>
        <v>94.230832572540152</v>
      </c>
      <c r="X349" s="75">
        <f>100*'Agriculture-Emissions'!BE664/'Agriculture-Emissions'!$AK664</f>
        <v>93.138916400847165</v>
      </c>
      <c r="Y349" s="75">
        <f>100*'Agriculture-Emissions'!BF664/'Agriculture-Emissions'!$AK664</f>
        <v>92.683518677338839</v>
      </c>
      <c r="Z349" s="75">
        <f>100*'Agriculture-Emissions'!BG664/'Agriculture-Emissions'!$AK664</f>
        <v>91.031812616304208</v>
      </c>
      <c r="AA349" s="75">
        <f>100*'Agriculture-Emissions'!BH664/'Agriculture-Emissions'!$AK664</f>
        <v>90.930061567953118</v>
      </c>
      <c r="AB349" s="75">
        <f>100*'Agriculture-Emissions'!BI664/'Agriculture-Emissions'!$AK664</f>
        <v>92.775029819915261</v>
      </c>
      <c r="AC349" s="75">
        <f>100*'Agriculture-Emissions'!BJ664/'Agriculture-Emissions'!$AK664</f>
        <v>93.027088550599743</v>
      </c>
      <c r="AD349" s="75">
        <f>100*'Agriculture-Emissions'!BK664/'Agriculture-Emissions'!$AK664</f>
        <v>92.074841982344608</v>
      </c>
      <c r="AE349" s="75">
        <f>100*'Agriculture-Emissions'!BL664/'Agriculture-Emissions'!$AK664</f>
        <v>91.239818865726647</v>
      </c>
      <c r="AF349" s="75">
        <f>100*'Agriculture-Emissions'!BM664/'Agriculture-Emissions'!$AK664</f>
        <v>90.228068102800094</v>
      </c>
      <c r="AG349" s="75">
        <f>100*'Agriculture-Emissions'!BN664/'Agriculture-Emissions'!$AK664</f>
        <v>88.679359055691876</v>
      </c>
      <c r="AH349" s="75">
        <f>100*'Agriculture-Emissions'!BO664/'Agriculture-Emissions'!$AK664</f>
        <v>87.622926568424802</v>
      </c>
    </row>
    <row r="350" spans="1:53" ht="16.5">
      <c r="A350" s="235"/>
      <c r="B350" s="235"/>
      <c r="C350" s="13" t="s">
        <v>43</v>
      </c>
      <c r="D350" s="75">
        <f>100*'Agriculture-Emissions'!AK665/'Agriculture-Emissions'!$AK665</f>
        <v>100</v>
      </c>
      <c r="E350" s="75">
        <f>100*'Agriculture-Emissions'!AL665/'Agriculture-Emissions'!$AK665</f>
        <v>100.60505329656789</v>
      </c>
      <c r="F350" s="75">
        <f>100*'Agriculture-Emissions'!AM665/'Agriculture-Emissions'!$AK665</f>
        <v>98.670544937823053</v>
      </c>
      <c r="G350" s="75">
        <f>100*'Agriculture-Emissions'!AN665/'Agriculture-Emissions'!$AK665</f>
        <v>96.477886988873607</v>
      </c>
      <c r="H350" s="75">
        <f>100*'Agriculture-Emissions'!AO665/'Agriculture-Emissions'!$AK665</f>
        <v>95.006766434867714</v>
      </c>
      <c r="I350" s="75">
        <f>100*'Agriculture-Emissions'!AP665/'Agriculture-Emissions'!$AK665</f>
        <v>96.025078580295983</v>
      </c>
      <c r="J350" s="75">
        <f>100*'Agriculture-Emissions'!AQ665/'Agriculture-Emissions'!$AK665</f>
        <v>97.642630083679848</v>
      </c>
      <c r="K350" s="75">
        <f>100*'Agriculture-Emissions'!AR665/'Agriculture-Emissions'!$AK665</f>
        <v>98.556357537210403</v>
      </c>
      <c r="L350" s="75">
        <f>100*'Agriculture-Emissions'!AS665/'Agriculture-Emissions'!$AK665</f>
        <v>99.119560737403887</v>
      </c>
      <c r="M350" s="75">
        <f>100*'Agriculture-Emissions'!AT665/'Agriculture-Emissions'!$AK665</f>
        <v>99.867169069909167</v>
      </c>
      <c r="N350" s="75">
        <f>100*'Agriculture-Emissions'!AU665/'Agriculture-Emissions'!$AK665</f>
        <v>101.27596859506633</v>
      </c>
      <c r="O350" s="75">
        <f>100*'Agriculture-Emissions'!AV665/'Agriculture-Emissions'!$AK665</f>
        <v>100.13677654980938</v>
      </c>
      <c r="P350" s="75">
        <f>100*'Agriculture-Emissions'!AW665/'Agriculture-Emissions'!$AK665</f>
        <v>98.73288215402566</v>
      </c>
      <c r="Q350" s="75">
        <f>100*'Agriculture-Emissions'!AX665/'Agriculture-Emissions'!$AK665</f>
        <v>94.247254789284838</v>
      </c>
      <c r="R350" s="75">
        <f>100*'Agriculture-Emissions'!AY665/'Agriculture-Emissions'!$AK665</f>
        <v>97.266322071854134</v>
      </c>
      <c r="S350" s="75">
        <f>100*'Agriculture-Emissions'!AZ665/'Agriculture-Emissions'!$AK665</f>
        <v>94.903654114189834</v>
      </c>
      <c r="T350" s="75">
        <f>100*'Agriculture-Emissions'!BA665/'Agriculture-Emissions'!$AK665</f>
        <v>93.671025351678693</v>
      </c>
      <c r="U350" s="75">
        <f>100*'Agriculture-Emissions'!BB665/'Agriculture-Emissions'!$AK665</f>
        <v>95.457489570223203</v>
      </c>
      <c r="V350" s="75">
        <f>100*'Agriculture-Emissions'!BC665/'Agriculture-Emissions'!$AK665</f>
        <v>96.262120038774029</v>
      </c>
      <c r="W350" s="75">
        <f>100*'Agriculture-Emissions'!BD665/'Agriculture-Emissions'!$AK665</f>
        <v>94.646827583616471</v>
      </c>
      <c r="X350" s="75">
        <f>100*'Agriculture-Emissions'!BE665/'Agriculture-Emissions'!$AK665</f>
        <v>92.769062748915829</v>
      </c>
      <c r="Y350" s="75">
        <f>100*'Agriculture-Emissions'!BF665/'Agriculture-Emissions'!$AK665</f>
        <v>91.21674353192148</v>
      </c>
      <c r="Z350" s="75">
        <f>100*'Agriculture-Emissions'!BG665/'Agriculture-Emissions'!$AK665</f>
        <v>92.535427579928012</v>
      </c>
      <c r="AA350" s="75">
        <f>100*'Agriculture-Emissions'!BH665/'Agriculture-Emissions'!$AK665</f>
        <v>91.858488300539648</v>
      </c>
      <c r="AB350" s="75">
        <f>100*'Agriculture-Emissions'!BI665/'Agriculture-Emissions'!$AK665</f>
        <v>94.86112586125266</v>
      </c>
      <c r="AC350" s="75">
        <f>100*'Agriculture-Emissions'!BJ665/'Agriculture-Emissions'!$AK665</f>
        <v>93.939519864973818</v>
      </c>
      <c r="AD350" s="75">
        <f>100*'Agriculture-Emissions'!BK665/'Agriculture-Emissions'!$AK665</f>
        <v>91.568259122458414</v>
      </c>
      <c r="AE350" s="75">
        <f>100*'Agriculture-Emissions'!BL665/'Agriculture-Emissions'!$AK665</f>
        <v>93.481574019581799</v>
      </c>
      <c r="AF350" s="75">
        <f>100*'Agriculture-Emissions'!BM665/'Agriculture-Emissions'!$AK665</f>
        <v>91.001524047817128</v>
      </c>
      <c r="AG350" s="75">
        <f>100*'Agriculture-Emissions'!BN665/'Agriculture-Emissions'!$AK665</f>
        <v>90.286458400296397</v>
      </c>
      <c r="AH350" s="75">
        <f>100*'Agriculture-Emissions'!BO665/'Agriculture-Emissions'!$AK665</f>
        <v>86.470206592332701</v>
      </c>
    </row>
    <row r="351" spans="1:53" ht="16.5">
      <c r="A351" s="235"/>
      <c r="B351" s="235"/>
      <c r="C351" s="13" t="s">
        <v>4</v>
      </c>
      <c r="D351" s="11" t="s">
        <v>118</v>
      </c>
      <c r="E351" s="11" t="s">
        <v>118</v>
      </c>
      <c r="F351" s="11" t="s">
        <v>118</v>
      </c>
      <c r="G351" s="11" t="s">
        <v>118</v>
      </c>
      <c r="H351" s="11" t="s">
        <v>118</v>
      </c>
      <c r="I351" s="11" t="s">
        <v>118</v>
      </c>
      <c r="J351" s="11" t="s">
        <v>118</v>
      </c>
      <c r="K351" s="11" t="s">
        <v>118</v>
      </c>
      <c r="L351" s="11" t="s">
        <v>118</v>
      </c>
      <c r="M351" s="11" t="s">
        <v>118</v>
      </c>
      <c r="N351" s="11" t="s">
        <v>118</v>
      </c>
      <c r="O351" s="11" t="s">
        <v>118</v>
      </c>
      <c r="P351" s="11" t="s">
        <v>118</v>
      </c>
      <c r="Q351" s="11" t="s">
        <v>118</v>
      </c>
      <c r="R351" s="11" t="s">
        <v>118</v>
      </c>
      <c r="S351" s="11" t="s">
        <v>118</v>
      </c>
      <c r="T351" s="11" t="s">
        <v>118</v>
      </c>
      <c r="U351" s="11" t="s">
        <v>118</v>
      </c>
      <c r="V351" s="11" t="s">
        <v>118</v>
      </c>
      <c r="W351" s="11" t="s">
        <v>118</v>
      </c>
      <c r="X351" s="11" t="s">
        <v>118</v>
      </c>
      <c r="Y351" s="11" t="s">
        <v>118</v>
      </c>
      <c r="Z351" s="11" t="s">
        <v>118</v>
      </c>
      <c r="AA351" s="11" t="s">
        <v>118</v>
      </c>
      <c r="AB351" s="11" t="s">
        <v>118</v>
      </c>
      <c r="AC351" s="11" t="s">
        <v>118</v>
      </c>
      <c r="AD351" s="11" t="s">
        <v>118</v>
      </c>
      <c r="AE351" s="11" t="s">
        <v>118</v>
      </c>
      <c r="AF351" s="11" t="s">
        <v>118</v>
      </c>
      <c r="AG351" s="11" t="s">
        <v>118</v>
      </c>
      <c r="AH351" s="11" t="s">
        <v>118</v>
      </c>
    </row>
    <row r="352" spans="1:53" ht="16.5">
      <c r="A352" s="235"/>
      <c r="B352" s="235"/>
      <c r="C352" s="13" t="s">
        <v>5</v>
      </c>
      <c r="D352" s="11" t="s">
        <v>118</v>
      </c>
      <c r="E352" s="11" t="s">
        <v>118</v>
      </c>
      <c r="F352" s="11" t="s">
        <v>118</v>
      </c>
      <c r="G352" s="11" t="s">
        <v>118</v>
      </c>
      <c r="H352" s="11" t="s">
        <v>118</v>
      </c>
      <c r="I352" s="11" t="s">
        <v>118</v>
      </c>
      <c r="J352" s="11" t="s">
        <v>118</v>
      </c>
      <c r="K352" s="11" t="s">
        <v>118</v>
      </c>
      <c r="L352" s="11" t="s">
        <v>118</v>
      </c>
      <c r="M352" s="11" t="s">
        <v>118</v>
      </c>
      <c r="N352" s="11" t="s">
        <v>118</v>
      </c>
      <c r="O352" s="11" t="s">
        <v>118</v>
      </c>
      <c r="P352" s="11" t="s">
        <v>118</v>
      </c>
      <c r="Q352" s="11" t="s">
        <v>118</v>
      </c>
      <c r="R352" s="11" t="s">
        <v>118</v>
      </c>
      <c r="S352" s="11" t="s">
        <v>118</v>
      </c>
      <c r="T352" s="11" t="s">
        <v>118</v>
      </c>
      <c r="U352" s="11" t="s">
        <v>118</v>
      </c>
      <c r="V352" s="11" t="s">
        <v>118</v>
      </c>
      <c r="W352" s="11" t="s">
        <v>118</v>
      </c>
      <c r="X352" s="11" t="s">
        <v>118</v>
      </c>
      <c r="Y352" s="11" t="s">
        <v>118</v>
      </c>
      <c r="Z352" s="11" t="s">
        <v>118</v>
      </c>
      <c r="AA352" s="11" t="s">
        <v>118</v>
      </c>
      <c r="AB352" s="11" t="s">
        <v>118</v>
      </c>
      <c r="AC352" s="11" t="s">
        <v>118</v>
      </c>
      <c r="AD352" s="11" t="s">
        <v>118</v>
      </c>
      <c r="AE352" s="11" t="s">
        <v>118</v>
      </c>
      <c r="AF352" s="11" t="s">
        <v>118</v>
      </c>
      <c r="AG352" s="11" t="s">
        <v>118</v>
      </c>
      <c r="AH352" s="11" t="s">
        <v>118</v>
      </c>
    </row>
    <row r="353" spans="1:34" ht="16.5">
      <c r="A353" s="235"/>
      <c r="B353" s="235"/>
      <c r="C353" s="13" t="s">
        <v>44</v>
      </c>
      <c r="D353" s="11" t="s">
        <v>118</v>
      </c>
      <c r="E353" s="11" t="s">
        <v>118</v>
      </c>
      <c r="F353" s="11" t="s">
        <v>118</v>
      </c>
      <c r="G353" s="11" t="s">
        <v>118</v>
      </c>
      <c r="H353" s="11" t="s">
        <v>118</v>
      </c>
      <c r="I353" s="11" t="s">
        <v>118</v>
      </c>
      <c r="J353" s="11" t="s">
        <v>118</v>
      </c>
      <c r="K353" s="11" t="s">
        <v>118</v>
      </c>
      <c r="L353" s="11" t="s">
        <v>118</v>
      </c>
      <c r="M353" s="11" t="s">
        <v>118</v>
      </c>
      <c r="N353" s="11" t="s">
        <v>118</v>
      </c>
      <c r="O353" s="11" t="s">
        <v>118</v>
      </c>
      <c r="P353" s="11" t="s">
        <v>118</v>
      </c>
      <c r="Q353" s="11" t="s">
        <v>118</v>
      </c>
      <c r="R353" s="11" t="s">
        <v>118</v>
      </c>
      <c r="S353" s="11" t="s">
        <v>118</v>
      </c>
      <c r="T353" s="11" t="s">
        <v>118</v>
      </c>
      <c r="U353" s="11" t="s">
        <v>118</v>
      </c>
      <c r="V353" s="11" t="s">
        <v>118</v>
      </c>
      <c r="W353" s="11" t="s">
        <v>118</v>
      </c>
      <c r="X353" s="11" t="s">
        <v>118</v>
      </c>
      <c r="Y353" s="11" t="s">
        <v>118</v>
      </c>
      <c r="Z353" s="11" t="s">
        <v>118</v>
      </c>
      <c r="AA353" s="11" t="s">
        <v>118</v>
      </c>
      <c r="AB353" s="11" t="s">
        <v>118</v>
      </c>
      <c r="AC353" s="11" t="s">
        <v>118</v>
      </c>
      <c r="AD353" s="11" t="s">
        <v>118</v>
      </c>
      <c r="AE353" s="11" t="s">
        <v>118</v>
      </c>
      <c r="AF353" s="11" t="s">
        <v>118</v>
      </c>
      <c r="AG353" s="11" t="s">
        <v>118</v>
      </c>
      <c r="AH353" s="11" t="s">
        <v>118</v>
      </c>
    </row>
    <row r="354" spans="1:34" ht="16.5">
      <c r="A354" s="235"/>
      <c r="B354" s="235"/>
      <c r="C354" s="13" t="s">
        <v>45</v>
      </c>
      <c r="D354" s="11" t="s">
        <v>118</v>
      </c>
      <c r="E354" s="11" t="s">
        <v>118</v>
      </c>
      <c r="F354" s="11" t="s">
        <v>118</v>
      </c>
      <c r="G354" s="11" t="s">
        <v>118</v>
      </c>
      <c r="H354" s="11" t="s">
        <v>118</v>
      </c>
      <c r="I354" s="11" t="s">
        <v>118</v>
      </c>
      <c r="J354" s="11" t="s">
        <v>118</v>
      </c>
      <c r="K354" s="11" t="s">
        <v>118</v>
      </c>
      <c r="L354" s="11" t="s">
        <v>118</v>
      </c>
      <c r="M354" s="11" t="s">
        <v>118</v>
      </c>
      <c r="N354" s="11" t="s">
        <v>118</v>
      </c>
      <c r="O354" s="11" t="s">
        <v>118</v>
      </c>
      <c r="P354" s="11" t="s">
        <v>118</v>
      </c>
      <c r="Q354" s="11" t="s">
        <v>118</v>
      </c>
      <c r="R354" s="11" t="s">
        <v>118</v>
      </c>
      <c r="S354" s="11" t="s">
        <v>118</v>
      </c>
      <c r="T354" s="11" t="s">
        <v>118</v>
      </c>
      <c r="U354" s="11" t="s">
        <v>118</v>
      </c>
      <c r="V354" s="11" t="s">
        <v>118</v>
      </c>
      <c r="W354" s="11" t="s">
        <v>118</v>
      </c>
      <c r="X354" s="11" t="s">
        <v>118</v>
      </c>
      <c r="Y354" s="11" t="s">
        <v>118</v>
      </c>
      <c r="Z354" s="11" t="s">
        <v>118</v>
      </c>
      <c r="AA354" s="11" t="s">
        <v>118</v>
      </c>
      <c r="AB354" s="11" t="s">
        <v>118</v>
      </c>
      <c r="AC354" s="11" t="s">
        <v>118</v>
      </c>
      <c r="AD354" s="11" t="s">
        <v>118</v>
      </c>
      <c r="AE354" s="11" t="s">
        <v>118</v>
      </c>
      <c r="AF354" s="11" t="s">
        <v>118</v>
      </c>
      <c r="AG354" s="11" t="s">
        <v>118</v>
      </c>
      <c r="AH354" s="11" t="s">
        <v>118</v>
      </c>
    </row>
    <row r="355" spans="1:34" ht="17.25" thickBot="1">
      <c r="A355" s="236"/>
      <c r="B355" s="236"/>
      <c r="C355" s="21" t="s">
        <v>26</v>
      </c>
      <c r="D355" s="11" t="s">
        <v>118</v>
      </c>
      <c r="E355" s="11" t="s">
        <v>118</v>
      </c>
      <c r="F355" s="11" t="s">
        <v>118</v>
      </c>
      <c r="G355" s="11" t="s">
        <v>118</v>
      </c>
      <c r="H355" s="11" t="s">
        <v>118</v>
      </c>
      <c r="I355" s="11" t="s">
        <v>118</v>
      </c>
      <c r="J355" s="11" t="s">
        <v>118</v>
      </c>
      <c r="K355" s="11" t="s">
        <v>118</v>
      </c>
      <c r="L355" s="11" t="s">
        <v>118</v>
      </c>
      <c r="M355" s="11" t="s">
        <v>118</v>
      </c>
      <c r="N355" s="11" t="s">
        <v>118</v>
      </c>
      <c r="O355" s="11" t="s">
        <v>118</v>
      </c>
      <c r="P355" s="11" t="s">
        <v>118</v>
      </c>
      <c r="Q355" s="11" t="s">
        <v>118</v>
      </c>
      <c r="R355" s="11" t="s">
        <v>118</v>
      </c>
      <c r="S355" s="11" t="s">
        <v>118</v>
      </c>
      <c r="T355" s="11" t="s">
        <v>118</v>
      </c>
      <c r="U355" s="11" t="s">
        <v>118</v>
      </c>
      <c r="V355" s="11" t="s">
        <v>118</v>
      </c>
      <c r="W355" s="11" t="s">
        <v>118</v>
      </c>
      <c r="X355" s="11" t="s">
        <v>118</v>
      </c>
      <c r="Y355" s="11" t="s">
        <v>118</v>
      </c>
      <c r="Z355" s="11" t="s">
        <v>118</v>
      </c>
      <c r="AA355" s="11" t="s">
        <v>118</v>
      </c>
      <c r="AB355" s="11" t="s">
        <v>118</v>
      </c>
      <c r="AC355" s="11" t="s">
        <v>118</v>
      </c>
      <c r="AD355" s="11" t="s">
        <v>118</v>
      </c>
      <c r="AE355" s="11" t="s">
        <v>118</v>
      </c>
      <c r="AF355" s="11" t="s">
        <v>118</v>
      </c>
      <c r="AG355" s="11" t="s">
        <v>118</v>
      </c>
      <c r="AH355" s="11" t="s">
        <v>118</v>
      </c>
    </row>
    <row r="356" spans="1:34" ht="15.75" customHeight="1">
      <c r="A356" s="237" t="s">
        <v>39</v>
      </c>
      <c r="B356" s="234" t="s">
        <v>21</v>
      </c>
      <c r="C356" s="18" t="s">
        <v>46</v>
      </c>
      <c r="D356" s="75">
        <f>100*'Agriculture-Emissions'!AK671/'Agriculture-Emissions'!$AK671</f>
        <v>100</v>
      </c>
      <c r="E356" s="75">
        <f>100*'Agriculture-Emissions'!AL671/'Agriculture-Emissions'!$AK671</f>
        <v>100.54480221430981</v>
      </c>
      <c r="F356" s="75">
        <f>100*'Agriculture-Emissions'!AM671/'Agriculture-Emissions'!$AK671</f>
        <v>104.07038159749224</v>
      </c>
      <c r="G356" s="75">
        <f>100*'Agriculture-Emissions'!AN671/'Agriculture-Emissions'!$AK671</f>
        <v>109.69722136457946</v>
      </c>
      <c r="H356" s="75">
        <f>100*'Agriculture-Emissions'!AO671/'Agriculture-Emissions'!$AK671</f>
        <v>99.395638793429626</v>
      </c>
      <c r="I356" s="75">
        <f>100*'Agriculture-Emissions'!AP671/'Agriculture-Emissions'!$AK671</f>
        <v>77.514758694811363</v>
      </c>
      <c r="J356" s="75">
        <f>100*'Agriculture-Emissions'!AQ671/'Agriculture-Emissions'!$AK671</f>
        <v>79.309837692184985</v>
      </c>
      <c r="K356" s="75">
        <f>100*'Agriculture-Emissions'!AR671/'Agriculture-Emissions'!$AK671</f>
        <v>74.941471436628674</v>
      </c>
      <c r="L356" s="75">
        <f>100*'Agriculture-Emissions'!AS671/'Agriculture-Emissions'!$AK671</f>
        <v>73.796242689507835</v>
      </c>
      <c r="M356" s="75">
        <f>100*'Agriculture-Emissions'!AT671/'Agriculture-Emissions'!$AK671</f>
        <v>75.974519899316078</v>
      </c>
      <c r="N356" s="75">
        <f>100*'Agriculture-Emissions'!AU671/'Agriculture-Emissions'!$AK671</f>
        <v>75.7874727008288</v>
      </c>
      <c r="O356" s="75">
        <f>100*'Agriculture-Emissions'!AV671/'Agriculture-Emissions'!$AK671</f>
        <v>71.914108817863251</v>
      </c>
      <c r="P356" s="75">
        <f>100*'Agriculture-Emissions'!AW671/'Agriculture-Emissions'!$AK671</f>
        <v>69.897640130965627</v>
      </c>
      <c r="Q356" s="75">
        <f>100*'Agriculture-Emissions'!AX671/'Agriculture-Emissions'!$AK671</f>
        <v>64.494874337846781</v>
      </c>
      <c r="R356" s="75">
        <f>100*'Agriculture-Emissions'!AY671/'Agriculture-Emissions'!$AK671</f>
        <v>67.327174037671782</v>
      </c>
      <c r="S356" s="75">
        <f>100*'Agriculture-Emissions'!AZ671/'Agriculture-Emissions'!$AK671</f>
        <v>65.133725117484389</v>
      </c>
      <c r="T356" s="75">
        <f>100*'Agriculture-Emissions'!BA671/'Agriculture-Emissions'!$AK671</f>
        <v>63.922954137111489</v>
      </c>
      <c r="U356" s="75">
        <f>100*'Agriculture-Emissions'!BB671/'Agriculture-Emissions'!$AK671</f>
        <v>63.524888376728192</v>
      </c>
      <c r="V356" s="75">
        <f>100*'Agriculture-Emissions'!BC671/'Agriculture-Emissions'!$AK671</f>
        <v>35.911841472100569</v>
      </c>
      <c r="W356" s="75">
        <f>100*'Agriculture-Emissions'!BD671/'Agriculture-Emissions'!$AK671</f>
        <v>36.374533002063664</v>
      </c>
      <c r="X356" s="75">
        <f>100*'Agriculture-Emissions'!BE671/'Agriculture-Emissions'!$AK671</f>
        <v>34.918262678361522</v>
      </c>
      <c r="Y356" s="75">
        <f>100*'Agriculture-Emissions'!BF671/'Agriculture-Emissions'!$AK671</f>
        <v>28.029033980150228</v>
      </c>
      <c r="Z356" s="75">
        <f>100*'Agriculture-Emissions'!BG671/'Agriculture-Emissions'!$AK671</f>
        <v>5.8399322831140754</v>
      </c>
      <c r="AA356" s="75">
        <f>100*'Agriculture-Emissions'!BH671/'Agriculture-Emissions'!$AK671</f>
        <v>5.7395820199253587</v>
      </c>
      <c r="AB356" s="75">
        <f>100*'Agriculture-Emissions'!BI671/'Agriculture-Emissions'!$AK671</f>
        <v>5.6701583558706288</v>
      </c>
      <c r="AC356" s="75">
        <f>100*'Agriculture-Emissions'!BJ671/'Agriculture-Emissions'!$AK671</f>
        <v>3.698334889329661</v>
      </c>
      <c r="AD356" s="75">
        <f>100*'Agriculture-Emissions'!BK671/'Agriculture-Emissions'!$AK671</f>
        <v>3.4828708575087739</v>
      </c>
      <c r="AE356" s="75">
        <f>100*'Agriculture-Emissions'!BL671/'Agriculture-Emissions'!$AK671</f>
        <v>3.5722855311584478</v>
      </c>
      <c r="AF356" s="75">
        <f>100*'Agriculture-Emissions'!BM671/'Agriculture-Emissions'!$AK671</f>
        <v>3.5265750848944331</v>
      </c>
      <c r="AG356" s="75">
        <f>100*'Agriculture-Emissions'!BN671/'Agriculture-Emissions'!$AK671</f>
        <v>3.6050418284399921</v>
      </c>
      <c r="AH356" s="75">
        <f>100*'Agriculture-Emissions'!BO671/'Agriculture-Emissions'!$AK671</f>
        <v>3.5282629734861195</v>
      </c>
    </row>
    <row r="357" spans="1:34" ht="16.5">
      <c r="A357" s="238"/>
      <c r="B357" s="235"/>
      <c r="C357" s="13" t="s">
        <v>47</v>
      </c>
      <c r="D357" s="75">
        <f>100*'Agriculture-Emissions'!AK672/'Agriculture-Emissions'!$AK672</f>
        <v>100</v>
      </c>
      <c r="E357" s="75">
        <f>100*'Agriculture-Emissions'!AL672/'Agriculture-Emissions'!$AK672</f>
        <v>100.26388537610924</v>
      </c>
      <c r="F357" s="75">
        <f>100*'Agriculture-Emissions'!AM672/'Agriculture-Emissions'!$AK672</f>
        <v>99.40661113935937</v>
      </c>
      <c r="G357" s="75">
        <f>100*'Agriculture-Emissions'!AN672/'Agriculture-Emissions'!$AK672</f>
        <v>98.993757544508668</v>
      </c>
      <c r="H357" s="75">
        <f>100*'Agriculture-Emissions'!AO672/'Agriculture-Emissions'!$AK672</f>
        <v>98.626282181829822</v>
      </c>
      <c r="I357" s="75">
        <f>100*'Agriculture-Emissions'!AP672/'Agriculture-Emissions'!$AK672</f>
        <v>99.768673741242011</v>
      </c>
      <c r="J357" s="75">
        <f>100*'Agriculture-Emissions'!AQ672/'Agriculture-Emissions'!$AK672</f>
        <v>100.77347978206913</v>
      </c>
      <c r="K357" s="75">
        <f>100*'Agriculture-Emissions'!AR672/'Agriculture-Emissions'!$AK672</f>
        <v>101.220099175717</v>
      </c>
      <c r="L357" s="75">
        <f>100*'Agriculture-Emissions'!AS672/'Agriculture-Emissions'!$AK672</f>
        <v>101.66354938610623</v>
      </c>
      <c r="M357" s="75">
        <f>100*'Agriculture-Emissions'!AT672/'Agriculture-Emissions'!$AK672</f>
        <v>102.14238327122537</v>
      </c>
      <c r="N357" s="75">
        <f>100*'Agriculture-Emissions'!AU672/'Agriculture-Emissions'!$AK672</f>
        <v>102.58585984212925</v>
      </c>
      <c r="O357" s="75">
        <f>100*'Agriculture-Emissions'!AV672/'Agriculture-Emissions'!$AK672</f>
        <v>102.17657460973621</v>
      </c>
      <c r="P357" s="75">
        <f>100*'Agriculture-Emissions'!AW672/'Agriculture-Emissions'!$AK672</f>
        <v>99.570777403332869</v>
      </c>
      <c r="Q357" s="75">
        <f>100*'Agriculture-Emissions'!AX672/'Agriculture-Emissions'!$AK672</f>
        <v>97.502049312329902</v>
      </c>
      <c r="R357" s="75">
        <f>100*'Agriculture-Emissions'!AY672/'Agriculture-Emissions'!$AK672</f>
        <v>97.792239183653649</v>
      </c>
      <c r="S357" s="75">
        <f>100*'Agriculture-Emissions'!AZ672/'Agriculture-Emissions'!$AK672</f>
        <v>93.039681613015091</v>
      </c>
      <c r="T357" s="75">
        <f>100*'Agriculture-Emissions'!BA672/'Agriculture-Emissions'!$AK672</f>
        <v>88.71854219941136</v>
      </c>
      <c r="U357" s="75">
        <f>100*'Agriculture-Emissions'!BB672/'Agriculture-Emissions'!$AK672</f>
        <v>86.215548369892375</v>
      </c>
      <c r="V357" s="75">
        <f>100*'Agriculture-Emissions'!BC672/'Agriculture-Emissions'!$AK672</f>
        <v>85.000043731330337</v>
      </c>
      <c r="W357" s="75">
        <f>100*'Agriculture-Emissions'!BD672/'Agriculture-Emissions'!$AK672</f>
        <v>81.932989713651821</v>
      </c>
      <c r="X357" s="75">
        <f>100*'Agriculture-Emissions'!BE672/'Agriculture-Emissions'!$AK672</f>
        <v>76.234802502756878</v>
      </c>
      <c r="Y357" s="75">
        <f>100*'Agriculture-Emissions'!BF672/'Agriculture-Emissions'!$AK672</f>
        <v>73.186982697749727</v>
      </c>
      <c r="Z357" s="75">
        <f>100*'Agriculture-Emissions'!BG672/'Agriculture-Emissions'!$AK672</f>
        <v>68.626897982539745</v>
      </c>
      <c r="AA357" s="75">
        <f>100*'Agriculture-Emissions'!BH672/'Agriculture-Emissions'!$AK672</f>
        <v>67.571552227483664</v>
      </c>
      <c r="AB357" s="75">
        <f>100*'Agriculture-Emissions'!BI672/'Agriculture-Emissions'!$AK672</f>
        <v>65.749911582846863</v>
      </c>
      <c r="AC357" s="75">
        <f>100*'Agriculture-Emissions'!BJ672/'Agriculture-Emissions'!$AK672</f>
        <v>61.977502154530612</v>
      </c>
      <c r="AD357" s="75">
        <f>100*'Agriculture-Emissions'!BK672/'Agriculture-Emissions'!$AK672</f>
        <v>56.196972596683068</v>
      </c>
      <c r="AE357" s="75">
        <f>100*'Agriculture-Emissions'!BL672/'Agriculture-Emissions'!$AK672</f>
        <v>52.808162036373552</v>
      </c>
      <c r="AF357" s="75">
        <f>100*'Agriculture-Emissions'!BM672/'Agriculture-Emissions'!$AK672</f>
        <v>50.037844547216885</v>
      </c>
      <c r="AG357" s="75">
        <f>100*'Agriculture-Emissions'!BN672/'Agriculture-Emissions'!$AK672</f>
        <v>47.291839557429114</v>
      </c>
      <c r="AH357" s="75">
        <f>100*'Agriculture-Emissions'!BO672/'Agriculture-Emissions'!$AK672</f>
        <v>44.838370485012547</v>
      </c>
    </row>
    <row r="358" spans="1:34" ht="16.5">
      <c r="A358" s="238"/>
      <c r="B358" s="235"/>
      <c r="C358" s="13" t="s">
        <v>48</v>
      </c>
      <c r="D358" s="75">
        <f>100*'Agriculture-Emissions'!AK673/'Agriculture-Emissions'!$AK673</f>
        <v>100</v>
      </c>
      <c r="E358" s="75">
        <f>100*'Agriculture-Emissions'!AL673/'Agriculture-Emissions'!$AK673</f>
        <v>99.368870238705711</v>
      </c>
      <c r="F358" s="75">
        <f>100*'Agriculture-Emissions'!AM673/'Agriculture-Emissions'!$AK673</f>
        <v>97.580128646643615</v>
      </c>
      <c r="G358" s="75">
        <f>100*'Agriculture-Emissions'!AN673/'Agriculture-Emissions'!$AK673</f>
        <v>96.98065087499026</v>
      </c>
      <c r="H358" s="75">
        <f>100*'Agriculture-Emissions'!AO673/'Agriculture-Emissions'!$AK673</f>
        <v>96.432204962394067</v>
      </c>
      <c r="I358" s="75">
        <f>100*'Agriculture-Emissions'!AP673/'Agriculture-Emissions'!$AK673</f>
        <v>97.044272029043427</v>
      </c>
      <c r="J358" s="75">
        <f>100*'Agriculture-Emissions'!AQ673/'Agriculture-Emissions'!$AK673</f>
        <v>97.437898323984925</v>
      </c>
      <c r="K358" s="75">
        <f>100*'Agriculture-Emissions'!AR673/'Agriculture-Emissions'!$AK673</f>
        <v>97.056475560923872</v>
      </c>
      <c r="L358" s="75">
        <f>100*'Agriculture-Emissions'!AS673/'Agriculture-Emissions'!$AK673</f>
        <v>97.290958754720364</v>
      </c>
      <c r="M358" s="75">
        <f>100*'Agriculture-Emissions'!AT673/'Agriculture-Emissions'!$AK673</f>
        <v>97.328360565736347</v>
      </c>
      <c r="N358" s="75">
        <f>100*'Agriculture-Emissions'!AU673/'Agriculture-Emissions'!$AK673</f>
        <v>98.873940997075209</v>
      </c>
      <c r="O358" s="75">
        <f>100*'Agriculture-Emissions'!AV673/'Agriculture-Emissions'!$AK673</f>
        <v>98.016510648601155</v>
      </c>
      <c r="P358" s="75">
        <f>100*'Agriculture-Emissions'!AW673/'Agriculture-Emissions'!$AK673</f>
        <v>95.90687952742428</v>
      </c>
      <c r="Q358" s="75">
        <f>100*'Agriculture-Emissions'!AX673/'Agriculture-Emissions'!$AK673</f>
        <v>94.272985857225919</v>
      </c>
      <c r="R358" s="75">
        <f>100*'Agriculture-Emissions'!AY673/'Agriculture-Emissions'!$AK673</f>
        <v>93.123259225492959</v>
      </c>
      <c r="S358" s="75">
        <f>100*'Agriculture-Emissions'!AZ673/'Agriculture-Emissions'!$AK673</f>
        <v>92.479414934596534</v>
      </c>
      <c r="T358" s="75">
        <f>100*'Agriculture-Emissions'!BA673/'Agriculture-Emissions'!$AK673</f>
        <v>91.481145054712002</v>
      </c>
      <c r="U358" s="75">
        <f>100*'Agriculture-Emissions'!BB673/'Agriculture-Emissions'!$AK673</f>
        <v>92.549958893868009</v>
      </c>
      <c r="V358" s="75">
        <f>100*'Agriculture-Emissions'!BC673/'Agriculture-Emissions'!$AK673</f>
        <v>93.289351157000183</v>
      </c>
      <c r="W358" s="75">
        <f>100*'Agriculture-Emissions'!BD673/'Agriculture-Emissions'!$AK673</f>
        <v>91.944205243913117</v>
      </c>
      <c r="X358" s="75">
        <f>100*'Agriculture-Emissions'!BE673/'Agriculture-Emissions'!$AK673</f>
        <v>92.112581668475997</v>
      </c>
      <c r="Y358" s="75">
        <f>100*'Agriculture-Emissions'!BF673/'Agriculture-Emissions'!$AK673</f>
        <v>91.244987824182886</v>
      </c>
      <c r="Z358" s="75">
        <f>100*'Agriculture-Emissions'!BG673/'Agriculture-Emissions'!$AK673</f>
        <v>90.914840892352885</v>
      </c>
      <c r="AA358" s="75">
        <f>100*'Agriculture-Emissions'!BH673/'Agriculture-Emissions'!$AK673</f>
        <v>90.075742817716559</v>
      </c>
      <c r="AB358" s="75">
        <f>100*'Agriculture-Emissions'!BI673/'Agriculture-Emissions'!$AK673</f>
        <v>91.422763253871267</v>
      </c>
      <c r="AC358" s="75">
        <f>100*'Agriculture-Emissions'!BJ673/'Agriculture-Emissions'!$AK673</f>
        <v>92.181741992328554</v>
      </c>
      <c r="AD358" s="75">
        <f>100*'Agriculture-Emissions'!BK673/'Agriculture-Emissions'!$AK673</f>
        <v>91.85425771914305</v>
      </c>
      <c r="AE358" s="75">
        <f>100*'Agriculture-Emissions'!BL673/'Agriculture-Emissions'!$AK673</f>
        <v>91.343094479480953</v>
      </c>
      <c r="AF358" s="75">
        <f>100*'Agriculture-Emissions'!BM673/'Agriculture-Emissions'!$AK673</f>
        <v>90.517922587229464</v>
      </c>
      <c r="AG358" s="75">
        <f>100*'Agriculture-Emissions'!BN673/'Agriculture-Emissions'!$AK673</f>
        <v>88.566927911343114</v>
      </c>
      <c r="AH358" s="75">
        <f>100*'Agriculture-Emissions'!BO673/'Agriculture-Emissions'!$AK673</f>
        <v>85.111223898110183</v>
      </c>
    </row>
    <row r="359" spans="1:34" ht="16.5">
      <c r="A359" s="238"/>
      <c r="B359" s="235"/>
      <c r="C359" s="13" t="s">
        <v>0</v>
      </c>
      <c r="D359" s="75">
        <f>100*'Agriculture-Emissions'!AK674/'Agriculture-Emissions'!$AK674</f>
        <v>100.00000000000001</v>
      </c>
      <c r="E359" s="75">
        <f>100*'Agriculture-Emissions'!AL674/'Agriculture-Emissions'!$AK674</f>
        <v>97.449201267497699</v>
      </c>
      <c r="F359" s="75">
        <f>100*'Agriculture-Emissions'!AM674/'Agriculture-Emissions'!$AK674</f>
        <v>97.2366367942045</v>
      </c>
      <c r="G359" s="75">
        <f>100*'Agriculture-Emissions'!AN674/'Agriculture-Emissions'!$AK674</f>
        <v>97.281223280196926</v>
      </c>
      <c r="H359" s="75">
        <f>100*'Agriculture-Emissions'!AO674/'Agriculture-Emissions'!$AK674</f>
        <v>100.21885761389831</v>
      </c>
      <c r="I359" s="75">
        <f>100*'Agriculture-Emissions'!AP674/'Agriculture-Emissions'!$AK674</f>
        <v>100.82239178229656</v>
      </c>
      <c r="J359" s="75">
        <f>100*'Agriculture-Emissions'!AQ674/'Agriculture-Emissions'!$AK674</f>
        <v>95.27933286559815</v>
      </c>
      <c r="K359" s="75">
        <f>100*'Agriculture-Emissions'!AR674/'Agriculture-Emissions'!$AK674</f>
        <v>97.889410415407085</v>
      </c>
      <c r="L359" s="75">
        <f>100*'Agriculture-Emissions'!AS674/'Agriculture-Emissions'!$AK674</f>
        <v>95.766434298819533</v>
      </c>
      <c r="M359" s="75">
        <f>100*'Agriculture-Emissions'!AT674/'Agriculture-Emissions'!$AK674</f>
        <v>98.365724921432459</v>
      </c>
      <c r="N359" s="75">
        <f>100*'Agriculture-Emissions'!AU674/'Agriculture-Emissions'!$AK674</f>
        <v>98.500266353874181</v>
      </c>
      <c r="O359" s="75">
        <f>100*'Agriculture-Emissions'!AV674/'Agriculture-Emissions'!$AK674</f>
        <v>96.15417981108456</v>
      </c>
      <c r="P359" s="75">
        <f>100*'Agriculture-Emissions'!AW674/'Agriculture-Emissions'!$AK674</f>
        <v>95.007204840955438</v>
      </c>
      <c r="Q359" s="75">
        <f>100*'Agriculture-Emissions'!AX674/'Agriculture-Emissions'!$AK674</f>
        <v>100.74588134989604</v>
      </c>
      <c r="R359" s="75">
        <f>100*'Agriculture-Emissions'!AY674/'Agriculture-Emissions'!$AK674</f>
        <v>93.806318543065998</v>
      </c>
      <c r="S359" s="75">
        <f>100*'Agriculture-Emissions'!AZ674/'Agriculture-Emissions'!$AK674</f>
        <v>95.265522546361439</v>
      </c>
      <c r="T359" s="75">
        <f>100*'Agriculture-Emissions'!BA674/'Agriculture-Emissions'!$AK674</f>
        <v>96.826475823504595</v>
      </c>
      <c r="U359" s="75">
        <f>100*'Agriculture-Emissions'!BB674/'Agriculture-Emissions'!$AK674</f>
        <v>91.348220968007581</v>
      </c>
      <c r="V359" s="75">
        <f>100*'Agriculture-Emissions'!BC674/'Agriculture-Emissions'!$AK674</f>
        <v>91.060759694625261</v>
      </c>
      <c r="W359" s="75">
        <f>100*'Agriculture-Emissions'!BD674/'Agriculture-Emissions'!$AK674</f>
        <v>92.722432894540603</v>
      </c>
      <c r="X359" s="75">
        <f>100*'Agriculture-Emissions'!BE674/'Agriculture-Emissions'!$AK674</f>
        <v>91.296788349623625</v>
      </c>
      <c r="Y359" s="75">
        <f>100*'Agriculture-Emissions'!BF674/'Agriculture-Emissions'!$AK674</f>
        <v>92.561826956933217</v>
      </c>
      <c r="Z359" s="75">
        <f>100*'Agriculture-Emissions'!BG674/'Agriculture-Emissions'!$AK674</f>
        <v>90.179810458580292</v>
      </c>
      <c r="AA359" s="75">
        <f>100*'Agriculture-Emissions'!BH674/'Agriculture-Emissions'!$AK674</f>
        <v>90.294494281767285</v>
      </c>
      <c r="AB359" s="75">
        <f>100*'Agriculture-Emissions'!BI674/'Agriculture-Emissions'!$AK674</f>
        <v>91.386672733502934</v>
      </c>
      <c r="AC359" s="75">
        <f>100*'Agriculture-Emissions'!BJ674/'Agriculture-Emissions'!$AK674</f>
        <v>92.093355677535712</v>
      </c>
      <c r="AD359" s="75">
        <f>100*'Agriculture-Emissions'!BK674/'Agriculture-Emissions'!$AK674</f>
        <v>90.724068418787439</v>
      </c>
      <c r="AE359" s="75">
        <f>100*'Agriculture-Emissions'!BL674/'Agriculture-Emissions'!$AK674</f>
        <v>90.720504511858735</v>
      </c>
      <c r="AF359" s="75">
        <f>100*'Agriculture-Emissions'!BM674/'Agriculture-Emissions'!$AK674</f>
        <v>91.447983193108541</v>
      </c>
      <c r="AG359" s="75">
        <f>100*'Agriculture-Emissions'!BN674/'Agriculture-Emissions'!$AK674</f>
        <v>88.687221599971082</v>
      </c>
      <c r="AH359" s="75">
        <f>100*'Agriculture-Emissions'!BO674/'Agriculture-Emissions'!$AK674</f>
        <v>87.755862854669274</v>
      </c>
    </row>
    <row r="360" spans="1:34" ht="16.5">
      <c r="A360" s="238"/>
      <c r="B360" s="235"/>
      <c r="C360" s="13" t="s">
        <v>1</v>
      </c>
      <c r="D360" s="75">
        <f>100*'Agriculture-Emissions'!AK675/'Agriculture-Emissions'!$AK675</f>
        <v>100.00000000000001</v>
      </c>
      <c r="E360" s="75">
        <f>100*'Agriculture-Emissions'!AL675/'Agriculture-Emissions'!$AK675</f>
        <v>101.1156188962169</v>
      </c>
      <c r="F360" s="75">
        <f>100*'Agriculture-Emissions'!AM675/'Agriculture-Emissions'!$AK675</f>
        <v>101.50896843548006</v>
      </c>
      <c r="G360" s="75">
        <f>100*'Agriculture-Emissions'!AN675/'Agriculture-Emissions'!$AK675</f>
        <v>97.354770673953524</v>
      </c>
      <c r="H360" s="75">
        <f>100*'Agriculture-Emissions'!AO675/'Agriculture-Emissions'!$AK675</f>
        <v>98.841598298240726</v>
      </c>
      <c r="I360" s="75">
        <f>100*'Agriculture-Emissions'!AP675/'Agriculture-Emissions'!$AK675</f>
        <v>94.491790517202588</v>
      </c>
      <c r="J360" s="75">
        <f>100*'Agriculture-Emissions'!AQ675/'Agriculture-Emissions'!$AK675</f>
        <v>97.106204390426527</v>
      </c>
      <c r="K360" s="75">
        <f>100*'Agriculture-Emissions'!AR675/'Agriculture-Emissions'!$AK675</f>
        <v>97.035595169374531</v>
      </c>
      <c r="L360" s="75">
        <f>100*'Agriculture-Emissions'!AS675/'Agriculture-Emissions'!$AK675</f>
        <v>95.347101967660805</v>
      </c>
      <c r="M360" s="75">
        <f>100*'Agriculture-Emissions'!AT675/'Agriculture-Emissions'!$AK675</f>
        <v>94.631795284543031</v>
      </c>
      <c r="N360" s="75">
        <f>100*'Agriculture-Emissions'!AU675/'Agriculture-Emissions'!$AK675</f>
        <v>95.054185770063313</v>
      </c>
      <c r="O360" s="75">
        <f>100*'Agriculture-Emissions'!AV675/'Agriculture-Emissions'!$AK675</f>
        <v>86.33710275734613</v>
      </c>
      <c r="P360" s="75">
        <f>100*'Agriculture-Emissions'!AW675/'Agriculture-Emissions'!$AK675</f>
        <v>86.522328403559101</v>
      </c>
      <c r="Q360" s="75">
        <f>100*'Agriculture-Emissions'!AX675/'Agriculture-Emissions'!$AK675</f>
        <v>80.35498571357401</v>
      </c>
      <c r="R360" s="75">
        <f>100*'Agriculture-Emissions'!AY675/'Agriculture-Emissions'!$AK675</f>
        <v>83.798790851408185</v>
      </c>
      <c r="S360" s="75">
        <f>100*'Agriculture-Emissions'!AZ675/'Agriculture-Emissions'!$AK675</f>
        <v>80.509631038582924</v>
      </c>
      <c r="T360" s="75">
        <f>100*'Agriculture-Emissions'!BA675/'Agriculture-Emissions'!$AK675</f>
        <v>80.73246002232392</v>
      </c>
      <c r="U360" s="75">
        <f>100*'Agriculture-Emissions'!BB675/'Agriculture-Emissions'!$AK675</f>
        <v>76.996216779527131</v>
      </c>
      <c r="V360" s="75">
        <f>100*'Agriculture-Emissions'!BC675/'Agriculture-Emissions'!$AK675</f>
        <v>79.239312341825126</v>
      </c>
      <c r="W360" s="75">
        <f>100*'Agriculture-Emissions'!BD675/'Agriculture-Emissions'!$AK675</f>
        <v>79.691536543926304</v>
      </c>
      <c r="X360" s="75">
        <f>100*'Agriculture-Emissions'!BE675/'Agriculture-Emissions'!$AK675</f>
        <v>78.42719529985412</v>
      </c>
      <c r="Y360" s="75">
        <f>100*'Agriculture-Emissions'!BF675/'Agriculture-Emissions'!$AK675</f>
        <v>73.672006999147683</v>
      </c>
      <c r="Z360" s="75">
        <f>100*'Agriculture-Emissions'!BG675/'Agriculture-Emissions'!$AK675</f>
        <v>71.673509188602267</v>
      </c>
      <c r="AA360" s="75">
        <f>100*'Agriculture-Emissions'!BH675/'Agriculture-Emissions'!$AK675</f>
        <v>70.729737791762631</v>
      </c>
      <c r="AB360" s="75">
        <f>100*'Agriculture-Emissions'!BI675/'Agriculture-Emissions'!$AK675</f>
        <v>70.736295659923712</v>
      </c>
      <c r="AC360" s="75">
        <f>100*'Agriculture-Emissions'!BJ675/'Agriculture-Emissions'!$AK675</f>
        <v>71.286564188162103</v>
      </c>
      <c r="AD360" s="75">
        <f>100*'Agriculture-Emissions'!BK675/'Agriculture-Emissions'!$AK675</f>
        <v>65.895981488519496</v>
      </c>
      <c r="AE360" s="75">
        <f>100*'Agriculture-Emissions'!BL675/'Agriculture-Emissions'!$AK675</f>
        <v>67.609139178052814</v>
      </c>
      <c r="AF360" s="75">
        <f>100*'Agriculture-Emissions'!BM675/'Agriculture-Emissions'!$AK675</f>
        <v>67.571223159874123</v>
      </c>
      <c r="AG360" s="75">
        <f>100*'Agriculture-Emissions'!BN675/'Agriculture-Emissions'!$AK675</f>
        <v>67.830284567718337</v>
      </c>
      <c r="AH360" s="75">
        <f>100*'Agriculture-Emissions'!BO675/'Agriculture-Emissions'!$AK675</f>
        <v>68.349657333023657</v>
      </c>
    </row>
    <row r="361" spans="1:34" ht="17.25" thickBot="1">
      <c r="A361" s="238"/>
      <c r="B361" s="236"/>
      <c r="C361" s="21" t="s">
        <v>2</v>
      </c>
      <c r="D361" s="75">
        <f>100*'Agriculture-Emissions'!AK676/'Agriculture-Emissions'!$AK676</f>
        <v>100</v>
      </c>
      <c r="E361" s="75">
        <f>100*'Agriculture-Emissions'!AL676/'Agriculture-Emissions'!$AK676</f>
        <v>99.491330593303715</v>
      </c>
      <c r="F361" s="75">
        <f>100*'Agriculture-Emissions'!AM676/'Agriculture-Emissions'!$AK676</f>
        <v>97.885422838857565</v>
      </c>
      <c r="G361" s="75">
        <f>100*'Agriculture-Emissions'!AN676/'Agriculture-Emissions'!$AK676</f>
        <v>97.392465118157546</v>
      </c>
      <c r="H361" s="75">
        <f>100*'Agriculture-Emissions'!AO676/'Agriculture-Emissions'!$AK676</f>
        <v>96.733502116792053</v>
      </c>
      <c r="I361" s="75">
        <f>100*'Agriculture-Emissions'!AP676/'Agriculture-Emissions'!$AK676</f>
        <v>97.104138507706892</v>
      </c>
      <c r="J361" s="75">
        <f>100*'Agriculture-Emissions'!AQ676/'Agriculture-Emissions'!$AK676</f>
        <v>97.589492415605065</v>
      </c>
      <c r="K361" s="75">
        <f>100*'Agriculture-Emissions'!AR676/'Agriculture-Emissions'!$AK676</f>
        <v>97.252651789815744</v>
      </c>
      <c r="L361" s="75">
        <f>100*'Agriculture-Emissions'!AS676/'Agriculture-Emissions'!$AK676</f>
        <v>97.493327854779423</v>
      </c>
      <c r="M361" s="75">
        <f>100*'Agriculture-Emissions'!AT676/'Agriculture-Emissions'!$AK676</f>
        <v>97.612263268912301</v>
      </c>
      <c r="N361" s="75">
        <f>100*'Agriculture-Emissions'!AU676/'Agriculture-Emissions'!$AK676</f>
        <v>99.003194813312035</v>
      </c>
      <c r="O361" s="75">
        <f>100*'Agriculture-Emissions'!AV676/'Agriculture-Emissions'!$AK676</f>
        <v>98.158273202823239</v>
      </c>
      <c r="P361" s="75">
        <f>100*'Agriculture-Emissions'!AW676/'Agriculture-Emissions'!$AK676</f>
        <v>95.990842420364089</v>
      </c>
      <c r="Q361" s="75">
        <f>100*'Agriculture-Emissions'!AX676/'Agriculture-Emissions'!$AK676</f>
        <v>94.254157183087997</v>
      </c>
      <c r="R361" s="75">
        <f>100*'Agriculture-Emissions'!AY676/'Agriculture-Emissions'!$AK676</f>
        <v>93.329748131308051</v>
      </c>
      <c r="S361" s="75">
        <f>100*'Agriculture-Emissions'!AZ676/'Agriculture-Emissions'!$AK676</f>
        <v>92.175841575364501</v>
      </c>
      <c r="T361" s="75">
        <f>100*'Agriculture-Emissions'!BA676/'Agriculture-Emissions'!$AK676</f>
        <v>90.779156862833588</v>
      </c>
      <c r="U361" s="75">
        <f>100*'Agriculture-Emissions'!BB676/'Agriculture-Emissions'!$AK676</f>
        <v>91.402939066898313</v>
      </c>
      <c r="V361" s="75">
        <f>100*'Agriculture-Emissions'!BC676/'Agriculture-Emissions'!$AK676</f>
        <v>91.525734120222182</v>
      </c>
      <c r="W361" s="75">
        <f>100*'Agriculture-Emissions'!BD676/'Agriculture-Emissions'!$AK676</f>
        <v>90.000099384415506</v>
      </c>
      <c r="X361" s="75">
        <f>100*'Agriculture-Emissions'!BE676/'Agriculture-Emissions'!$AK676</f>
        <v>89.448151871658425</v>
      </c>
      <c r="Y361" s="75">
        <f>100*'Agriculture-Emissions'!BF676/'Agriculture-Emissions'!$AK676</f>
        <v>88.239501164797488</v>
      </c>
      <c r="Z361" s="75">
        <f>100*'Agriculture-Emissions'!BG676/'Agriculture-Emissions'!$AK676</f>
        <v>87.109870429174848</v>
      </c>
      <c r="AA361" s="75">
        <f>100*'Agriculture-Emissions'!BH676/'Agriculture-Emissions'!$AK676</f>
        <v>86.255034081466633</v>
      </c>
      <c r="AB361" s="75">
        <f>100*'Agriculture-Emissions'!BI676/'Agriculture-Emissions'!$AK676</f>
        <v>87.205694311767999</v>
      </c>
      <c r="AC361" s="75">
        <f>100*'Agriculture-Emissions'!BJ676/'Agriculture-Emissions'!$AK676</f>
        <v>87.388304121386071</v>
      </c>
      <c r="AD361" s="75">
        <f>100*'Agriculture-Emissions'!BK676/'Agriculture-Emissions'!$AK676</f>
        <v>86.413233764621495</v>
      </c>
      <c r="AE361" s="75">
        <f>100*'Agriculture-Emissions'!BL676/'Agriculture-Emissions'!$AK676</f>
        <v>85.567661895958224</v>
      </c>
      <c r="AF361" s="75">
        <f>100*'Agriculture-Emissions'!BM676/'Agriculture-Emissions'!$AK676</f>
        <v>84.521503759820021</v>
      </c>
      <c r="AG361" s="75">
        <f>100*'Agriculture-Emissions'!BN676/'Agriculture-Emissions'!$AK676</f>
        <v>82.50335429445532</v>
      </c>
      <c r="AH361" s="75">
        <f>100*'Agriculture-Emissions'!BO676/'Agriculture-Emissions'!$AK676</f>
        <v>79.21270238921241</v>
      </c>
    </row>
    <row r="362" spans="1:34" ht="16.5">
      <c r="A362" s="238"/>
      <c r="B362" s="234" t="s">
        <v>22</v>
      </c>
      <c r="C362" s="18" t="s">
        <v>6</v>
      </c>
      <c r="D362" s="75">
        <f>100*'Agriculture-Emissions'!AK677/'Agriculture-Emissions'!$AK677</f>
        <v>100</v>
      </c>
      <c r="E362" s="75">
        <f>100*'Agriculture-Emissions'!AL677/'Agriculture-Emissions'!$AK677</f>
        <v>102.35423042731627</v>
      </c>
      <c r="F362" s="75">
        <f>100*'Agriculture-Emissions'!AM677/'Agriculture-Emissions'!$AK677</f>
        <v>110.67461099830275</v>
      </c>
      <c r="G362" s="75">
        <f>100*'Agriculture-Emissions'!AN677/'Agriculture-Emissions'!$AK677</f>
        <v>116.74006187426954</v>
      </c>
      <c r="H362" s="75">
        <f>100*'Agriculture-Emissions'!AO677/'Agriculture-Emissions'!$AK677</f>
        <v>113.20817406267587</v>
      </c>
      <c r="I362" s="75">
        <f>100*'Agriculture-Emissions'!AP677/'Agriculture-Emissions'!$AK677</f>
        <v>114.31824888794264</v>
      </c>
      <c r="J362" s="75">
        <f>100*'Agriculture-Emissions'!AQ677/'Agriculture-Emissions'!$AK677</f>
        <v>116.07075105568434</v>
      </c>
      <c r="K362" s="75">
        <f>100*'Agriculture-Emissions'!AR677/'Agriculture-Emissions'!$AK677</f>
        <v>113.4350087528327</v>
      </c>
      <c r="L362" s="75">
        <f>100*'Agriculture-Emissions'!AS677/'Agriculture-Emissions'!$AK677</f>
        <v>111.58577069422954</v>
      </c>
      <c r="M362" s="75">
        <f>100*'Agriculture-Emissions'!AT677/'Agriculture-Emissions'!$AK677</f>
        <v>115.25599879881356</v>
      </c>
      <c r="N362" s="75">
        <f>100*'Agriculture-Emissions'!AU677/'Agriculture-Emissions'!$AK677</f>
        <v>117.76053844113682</v>
      </c>
      <c r="O362" s="75">
        <f>100*'Agriculture-Emissions'!AV677/'Agriculture-Emissions'!$AK677</f>
        <v>112.20551350287796</v>
      </c>
      <c r="P362" s="75">
        <f>100*'Agriculture-Emissions'!AW677/'Agriculture-Emissions'!$AK677</f>
        <v>111.10531862240772</v>
      </c>
      <c r="Q362" s="75">
        <f>100*'Agriculture-Emissions'!AX677/'Agriculture-Emissions'!$AK677</f>
        <v>108.25085643400553</v>
      </c>
      <c r="R362" s="75">
        <f>100*'Agriculture-Emissions'!AY677/'Agriculture-Emissions'!$AK677</f>
        <v>111.27726509005188</v>
      </c>
      <c r="S362" s="75">
        <f>100*'Agriculture-Emissions'!AZ677/'Agriculture-Emissions'!$AK677</f>
        <v>110.58354358299701</v>
      </c>
      <c r="T362" s="75">
        <f>100*'Agriculture-Emissions'!BA677/'Agriculture-Emissions'!$AK677</f>
        <v>112.49046020237081</v>
      </c>
      <c r="U362" s="75">
        <f>100*'Agriculture-Emissions'!BB677/'Agriculture-Emissions'!$AK677</f>
        <v>112.96001244842012</v>
      </c>
      <c r="V362" s="75">
        <f>100*'Agriculture-Emissions'!BC677/'Agriculture-Emissions'!$AK677</f>
        <v>117.18977466930055</v>
      </c>
      <c r="W362" s="75">
        <f>100*'Agriculture-Emissions'!BD677/'Agriculture-Emissions'!$AK677</f>
        <v>121.74181412921483</v>
      </c>
      <c r="X362" s="75">
        <f>100*'Agriculture-Emissions'!BE677/'Agriculture-Emissions'!$AK677</f>
        <v>121.74811867466425</v>
      </c>
      <c r="Y362" s="75">
        <f>100*'Agriculture-Emissions'!BF677/'Agriculture-Emissions'!$AK677</f>
        <v>123.93188556916262</v>
      </c>
      <c r="Z362" s="75">
        <f>100*'Agriculture-Emissions'!BG677/'Agriculture-Emissions'!$AK677</f>
        <v>122.43034814651163</v>
      </c>
      <c r="AA362" s="75">
        <f>100*'Agriculture-Emissions'!BH677/'Agriculture-Emissions'!$AK677</f>
        <v>116.44607014261682</v>
      </c>
      <c r="AB362" s="75">
        <f>100*'Agriculture-Emissions'!BI677/'Agriculture-Emissions'!$AK677</f>
        <v>117.54541866034089</v>
      </c>
      <c r="AC362" s="75">
        <f>100*'Agriculture-Emissions'!BJ677/'Agriculture-Emissions'!$AK677</f>
        <v>113.17980588373653</v>
      </c>
      <c r="AD362" s="75">
        <f>100*'Agriculture-Emissions'!BK677/'Agriculture-Emissions'!$AK677</f>
        <v>113.08346203218539</v>
      </c>
      <c r="AE362" s="75">
        <f>100*'Agriculture-Emissions'!BL677/'Agriculture-Emissions'!$AK677</f>
        <v>115.0940610406038</v>
      </c>
      <c r="AF362" s="75">
        <f>100*'Agriculture-Emissions'!BM677/'Agriculture-Emissions'!$AK677</f>
        <v>114.57450716406048</v>
      </c>
      <c r="AG362" s="75">
        <f>100*'Agriculture-Emissions'!BN677/'Agriculture-Emissions'!$AK677</f>
        <v>118.38658162476281</v>
      </c>
      <c r="AH362" s="75">
        <f>100*'Agriculture-Emissions'!BO677/'Agriculture-Emissions'!$AK677</f>
        <v>119.80975294945166</v>
      </c>
    </row>
    <row r="363" spans="1:34" ht="16.5">
      <c r="A363" s="238"/>
      <c r="B363" s="235"/>
      <c r="C363" s="13" t="s">
        <v>7</v>
      </c>
      <c r="D363" s="75">
        <f>100*'Agriculture-Emissions'!AK678/'Agriculture-Emissions'!$AK678</f>
        <v>100</v>
      </c>
      <c r="E363" s="75">
        <f>100*'Agriculture-Emissions'!AL678/'Agriculture-Emissions'!$AK678</f>
        <v>102.97732580119251</v>
      </c>
      <c r="F363" s="75">
        <f>100*'Agriculture-Emissions'!AM678/'Agriculture-Emissions'!$AK678</f>
        <v>101.05102788640535</v>
      </c>
      <c r="G363" s="75">
        <f>100*'Agriculture-Emissions'!AN678/'Agriculture-Emissions'!$AK678</f>
        <v>95.30822922568791</v>
      </c>
      <c r="H363" s="75">
        <f>100*'Agriculture-Emissions'!AO678/'Agriculture-Emissions'!$AK678</f>
        <v>101.47801518408562</v>
      </c>
      <c r="I363" s="75">
        <f>100*'Agriculture-Emissions'!AP678/'Agriculture-Emissions'!$AK678</f>
        <v>97.882848110468188</v>
      </c>
      <c r="J363" s="75">
        <f>100*'Agriculture-Emissions'!AQ678/'Agriculture-Emissions'!$AK678</f>
        <v>108.10706240272255</v>
      </c>
      <c r="K363" s="75">
        <f>100*'Agriculture-Emissions'!AR678/'Agriculture-Emissions'!$AK678</f>
        <v>103.91933896997405</v>
      </c>
      <c r="L363" s="75">
        <f>100*'Agriculture-Emissions'!AS678/'Agriculture-Emissions'!$AK678</f>
        <v>115.89458097692238</v>
      </c>
      <c r="M363" s="75">
        <f>100*'Agriculture-Emissions'!AT678/'Agriculture-Emissions'!$AK678</f>
        <v>112.18598644441576</v>
      </c>
      <c r="N363" s="75">
        <f>100*'Agriculture-Emissions'!AU678/'Agriculture-Emissions'!$AK678</f>
        <v>112.48070647887941</v>
      </c>
      <c r="O363" s="75">
        <f>100*'Agriculture-Emissions'!AV678/'Agriculture-Emissions'!$AK678</f>
        <v>87.43673071324622</v>
      </c>
      <c r="P363" s="75">
        <f>100*'Agriculture-Emissions'!AW678/'Agriculture-Emissions'!$AK678</f>
        <v>88.595393415157375</v>
      </c>
      <c r="Q363" s="75">
        <f>100*'Agriculture-Emissions'!AX678/'Agriculture-Emissions'!$AK678</f>
        <v>63.145689225131989</v>
      </c>
      <c r="R363" s="75">
        <f>100*'Agriculture-Emissions'!AY678/'Agriculture-Emissions'!$AK678</f>
        <v>63.933104112345333</v>
      </c>
      <c r="S363" s="75">
        <f>100*'Agriculture-Emissions'!AZ678/'Agriculture-Emissions'!$AK678</f>
        <v>48.306412105729088</v>
      </c>
      <c r="T363" s="75">
        <f>100*'Agriculture-Emissions'!BA678/'Agriculture-Emissions'!$AK678</f>
        <v>49.042321638727145</v>
      </c>
      <c r="U363" s="75">
        <f>100*'Agriculture-Emissions'!BB678/'Agriculture-Emissions'!$AK678</f>
        <v>48.180899569144408</v>
      </c>
      <c r="V363" s="75">
        <f>100*'Agriculture-Emissions'!BC678/'Agriculture-Emissions'!$AK678</f>
        <v>55.444786752371073</v>
      </c>
      <c r="W363" s="75">
        <f>100*'Agriculture-Emissions'!BD678/'Agriculture-Emissions'!$AK678</f>
        <v>57.775784866147909</v>
      </c>
      <c r="X363" s="75">
        <f>100*'Agriculture-Emissions'!BE678/'Agriculture-Emissions'!$AK678</f>
        <v>58.677502729329035</v>
      </c>
      <c r="Y363" s="75">
        <f>100*'Agriculture-Emissions'!BF678/'Agriculture-Emissions'!$AK678</f>
        <v>53.52433082757662</v>
      </c>
      <c r="Z363" s="75">
        <f>100*'Agriculture-Emissions'!BG678/'Agriculture-Emissions'!$AK678</f>
        <v>52.211284713173576</v>
      </c>
      <c r="AA363" s="75">
        <f>100*'Agriculture-Emissions'!BH678/'Agriculture-Emissions'!$AK678</f>
        <v>47.760245850909435</v>
      </c>
      <c r="AB363" s="75">
        <f>100*'Agriculture-Emissions'!BI678/'Agriculture-Emissions'!$AK678</f>
        <v>45.216349740676861</v>
      </c>
      <c r="AC363" s="75">
        <f>100*'Agriculture-Emissions'!BJ678/'Agriculture-Emissions'!$AK678</f>
        <v>44.618531123187523</v>
      </c>
      <c r="AD363" s="75">
        <f>100*'Agriculture-Emissions'!BK678/'Agriculture-Emissions'!$AK678</f>
        <v>32.643022336130286</v>
      </c>
      <c r="AE363" s="75">
        <f>100*'Agriculture-Emissions'!BL678/'Agriculture-Emissions'!$AK678</f>
        <v>39.665000104747897</v>
      </c>
      <c r="AF363" s="75">
        <f>100*'Agriculture-Emissions'!BM678/'Agriculture-Emissions'!$AK678</f>
        <v>37.124162600976426</v>
      </c>
      <c r="AG363" s="75">
        <f>100*'Agriculture-Emissions'!BN678/'Agriculture-Emissions'!$AK678</f>
        <v>40.771490362286279</v>
      </c>
      <c r="AH363" s="75">
        <f>100*'Agriculture-Emissions'!BO678/'Agriculture-Emissions'!$AK678</f>
        <v>34.224040292811338</v>
      </c>
    </row>
    <row r="364" spans="1:34" ht="16.5">
      <c r="A364" s="238"/>
      <c r="B364" s="235"/>
      <c r="C364" s="13" t="s">
        <v>8</v>
      </c>
      <c r="D364" s="75">
        <f>100*'Agriculture-Emissions'!AK679/'Agriculture-Emissions'!$AK679</f>
        <v>100</v>
      </c>
      <c r="E364" s="75">
        <f>100*'Agriculture-Emissions'!AL679/'Agriculture-Emissions'!$AK679</f>
        <v>105.35837230082996</v>
      </c>
      <c r="F364" s="75">
        <f>100*'Agriculture-Emissions'!AM679/'Agriculture-Emissions'!$AK679</f>
        <v>112.33357892784865</v>
      </c>
      <c r="G364" s="75">
        <f>100*'Agriculture-Emissions'!AN679/'Agriculture-Emissions'!$AK679</f>
        <v>116.84578700474057</v>
      </c>
      <c r="H364" s="75">
        <f>100*'Agriculture-Emissions'!AO679/'Agriculture-Emissions'!$AK679</f>
        <v>117.37468772844244</v>
      </c>
      <c r="I364" s="75">
        <f>100*'Agriculture-Emissions'!AP679/'Agriculture-Emissions'!$AK679</f>
        <v>119.48327144263837</v>
      </c>
      <c r="J364" s="75">
        <f>100*'Agriculture-Emissions'!AQ679/'Agriculture-Emissions'!$AK679</f>
        <v>125.88084765204273</v>
      </c>
      <c r="K364" s="75">
        <f>100*'Agriculture-Emissions'!AR679/'Agriculture-Emissions'!$AK679</f>
        <v>125.9549167422343</v>
      </c>
      <c r="L364" s="75">
        <f>100*'Agriculture-Emissions'!AS679/'Agriculture-Emissions'!$AK679</f>
        <v>129.25678649471627</v>
      </c>
      <c r="M364" s="75">
        <f>100*'Agriculture-Emissions'!AT679/'Agriculture-Emissions'!$AK679</f>
        <v>132.9440490862093</v>
      </c>
      <c r="N364" s="75">
        <f>100*'Agriculture-Emissions'!AU679/'Agriculture-Emissions'!$AK679</f>
        <v>136.71536890203922</v>
      </c>
      <c r="O364" s="75">
        <f>100*'Agriculture-Emissions'!AV679/'Agriculture-Emissions'!$AK679</f>
        <v>130.91837712675525</v>
      </c>
      <c r="P364" s="75">
        <f>100*'Agriculture-Emissions'!AW679/'Agriculture-Emissions'!$AK679</f>
        <v>132.73555377440871</v>
      </c>
      <c r="Q364" s="75">
        <f>100*'Agriculture-Emissions'!AX679/'Agriculture-Emissions'!$AK679</f>
        <v>127.30273332813279</v>
      </c>
      <c r="R364" s="75">
        <f>100*'Agriculture-Emissions'!AY679/'Agriculture-Emissions'!$AK679</f>
        <v>132.73700857559115</v>
      </c>
      <c r="S364" s="75">
        <f>100*'Agriculture-Emissions'!AZ679/'Agriculture-Emissions'!$AK679</f>
        <v>130.85542462535656</v>
      </c>
      <c r="T364" s="75">
        <f>100*'Agriculture-Emissions'!BA679/'Agriculture-Emissions'!$AK679</f>
        <v>135.56534903238773</v>
      </c>
      <c r="U364" s="75">
        <f>100*'Agriculture-Emissions'!BB679/'Agriculture-Emissions'!$AK679</f>
        <v>140.17355186521533</v>
      </c>
      <c r="V364" s="75">
        <f>100*'Agriculture-Emissions'!BC679/'Agriculture-Emissions'!$AK679</f>
        <v>149.67537977707025</v>
      </c>
      <c r="W364" s="75">
        <f>100*'Agriculture-Emissions'!BD679/'Agriculture-Emissions'!$AK679</f>
        <v>157.45902977330763</v>
      </c>
      <c r="X364" s="75">
        <f>100*'Agriculture-Emissions'!BE679/'Agriculture-Emissions'!$AK679</f>
        <v>162.16262232280155</v>
      </c>
      <c r="Y364" s="75">
        <f>100*'Agriculture-Emissions'!BF679/'Agriculture-Emissions'!$AK679</f>
        <v>164.84389668042729</v>
      </c>
      <c r="Z364" s="75">
        <f>100*'Agriculture-Emissions'!BG679/'Agriculture-Emissions'!$AK679</f>
        <v>164.85558167279623</v>
      </c>
      <c r="AA364" s="75">
        <f>100*'Agriculture-Emissions'!BH679/'Agriculture-Emissions'!$AK679</f>
        <v>164.35412389027439</v>
      </c>
      <c r="AB364" s="75">
        <f>100*'Agriculture-Emissions'!BI679/'Agriculture-Emissions'!$AK679</f>
        <v>166.03045869279654</v>
      </c>
      <c r="AC364" s="75">
        <f>100*'Agriculture-Emissions'!BJ679/'Agriculture-Emissions'!$AK679</f>
        <v>164.4825717625325</v>
      </c>
      <c r="AD364" s="75">
        <f>100*'Agriculture-Emissions'!BK679/'Agriculture-Emissions'!$AK679</f>
        <v>161.06875402864725</v>
      </c>
      <c r="AE364" s="75">
        <f>100*'Agriculture-Emissions'!BL679/'Agriculture-Emissions'!$AK679</f>
        <v>163.33124794318732</v>
      </c>
      <c r="AF364" s="75">
        <f>100*'Agriculture-Emissions'!BM679/'Agriculture-Emissions'!$AK679</f>
        <v>164.7013176079418</v>
      </c>
      <c r="AG364" s="75">
        <f>100*'Agriculture-Emissions'!BN679/'Agriculture-Emissions'!$AK679</f>
        <v>169.58633461124211</v>
      </c>
      <c r="AH364" s="75">
        <f>100*'Agriculture-Emissions'!BO679/'Agriculture-Emissions'!$AK679</f>
        <v>172.63720304065353</v>
      </c>
    </row>
    <row r="365" spans="1:34" ht="16.5">
      <c r="A365" s="238"/>
      <c r="B365" s="235"/>
      <c r="C365" s="13" t="s">
        <v>9</v>
      </c>
      <c r="D365" s="75">
        <f>100*'Agriculture-Emissions'!AK680/'Agriculture-Emissions'!$AK680</f>
        <v>100</v>
      </c>
      <c r="E365" s="75">
        <f>100*'Agriculture-Emissions'!AL680/'Agriculture-Emissions'!$AK680</f>
        <v>102.51364880335117</v>
      </c>
      <c r="F365" s="75">
        <f>100*'Agriculture-Emissions'!AM680/'Agriculture-Emissions'!$AK680</f>
        <v>106.18879550221645</v>
      </c>
      <c r="G365" s="75">
        <f>100*'Agriculture-Emissions'!AN680/'Agriculture-Emissions'!$AK680</f>
        <v>106.43844103779527</v>
      </c>
      <c r="H365" s="75">
        <f>100*'Agriculture-Emissions'!AO680/'Agriculture-Emissions'!$AK680</f>
        <v>107.52121526369403</v>
      </c>
      <c r="I365" s="75">
        <f>100*'Agriculture-Emissions'!AP680/'Agriculture-Emissions'!$AK680</f>
        <v>105.70080911733896</v>
      </c>
      <c r="J365" s="75">
        <f>100*'Agriculture-Emissions'!AQ680/'Agriculture-Emissions'!$AK680</f>
        <v>108.71984582275864</v>
      </c>
      <c r="K365" s="75">
        <f>100*'Agriculture-Emissions'!AR680/'Agriculture-Emissions'!$AK680</f>
        <v>108.2575509856144</v>
      </c>
      <c r="L365" s="75">
        <f>100*'Agriculture-Emissions'!AS680/'Agriculture-Emissions'!$AK680</f>
        <v>107.2340300483837</v>
      </c>
      <c r="M365" s="75">
        <f>100*'Agriculture-Emissions'!AT680/'Agriculture-Emissions'!$AK680</f>
        <v>109.15067231390339</v>
      </c>
      <c r="N365" s="75">
        <f>100*'Agriculture-Emissions'!AU680/'Agriculture-Emissions'!$AK680</f>
        <v>110.85231625371254</v>
      </c>
      <c r="O365" s="75">
        <f>100*'Agriculture-Emissions'!AV680/'Agriculture-Emissions'!$AK680</f>
        <v>104.05218892816487</v>
      </c>
      <c r="P365" s="75">
        <f>100*'Agriculture-Emissions'!AW680/'Agriculture-Emissions'!$AK680</f>
        <v>104.53784261854925</v>
      </c>
      <c r="Q365" s="75">
        <f>100*'Agriculture-Emissions'!AX680/'Agriculture-Emissions'!$AK680</f>
        <v>100.85923923761906</v>
      </c>
      <c r="R365" s="75">
        <f>100*'Agriculture-Emissions'!AY680/'Agriculture-Emissions'!$AK680</f>
        <v>104.29027425445531</v>
      </c>
      <c r="S365" s="75">
        <f>100*'Agriculture-Emissions'!AZ680/'Agriculture-Emissions'!$AK680</f>
        <v>104.11560468167916</v>
      </c>
      <c r="T365" s="75">
        <f>100*'Agriculture-Emissions'!BA680/'Agriculture-Emissions'!$AK680</f>
        <v>107.38603802103385</v>
      </c>
      <c r="U365" s="75">
        <f>100*'Agriculture-Emissions'!BB680/'Agriculture-Emissions'!$AK680</f>
        <v>107.170572943194</v>
      </c>
      <c r="V365" s="75">
        <f>100*'Agriculture-Emissions'!BC680/'Agriculture-Emissions'!$AK680</f>
        <v>110.57885516323124</v>
      </c>
      <c r="W365" s="75">
        <f>100*'Agriculture-Emissions'!BD680/'Agriculture-Emissions'!$AK680</f>
        <v>113.54472171852615</v>
      </c>
      <c r="X365" s="75">
        <f>100*'Agriculture-Emissions'!BE680/'Agriculture-Emissions'!$AK680</f>
        <v>116.40361450534452</v>
      </c>
      <c r="Y365" s="75">
        <f>100*'Agriculture-Emissions'!BF680/'Agriculture-Emissions'!$AK680</f>
        <v>114.08537204813203</v>
      </c>
      <c r="Z365" s="75">
        <f>100*'Agriculture-Emissions'!BG680/'Agriculture-Emissions'!$AK680</f>
        <v>112.7680225452339</v>
      </c>
      <c r="AA365" s="75">
        <f>100*'Agriculture-Emissions'!BH680/'Agriculture-Emissions'!$AK680</f>
        <v>111.06588246258602</v>
      </c>
      <c r="AB365" s="75">
        <f>100*'Agriculture-Emissions'!BI680/'Agriculture-Emissions'!$AK680</f>
        <v>111.63018675113292</v>
      </c>
      <c r="AC365" s="75">
        <f>100*'Agriculture-Emissions'!BJ680/'Agriculture-Emissions'!$AK680</f>
        <v>111.11832120197622</v>
      </c>
      <c r="AD365" s="75">
        <f>100*'Agriculture-Emissions'!BK680/'Agriculture-Emissions'!$AK680</f>
        <v>108.84873802899287</v>
      </c>
      <c r="AE365" s="75">
        <f>100*'Agriculture-Emissions'!BL680/'Agriculture-Emissions'!$AK680</f>
        <v>110.86328743757898</v>
      </c>
      <c r="AF365" s="75">
        <f>100*'Agriculture-Emissions'!BM680/'Agriculture-Emissions'!$AK680</f>
        <v>112.04358189143147</v>
      </c>
      <c r="AG365" s="75">
        <f>100*'Agriculture-Emissions'!BN680/'Agriculture-Emissions'!$AK680</f>
        <v>114.2021322848244</v>
      </c>
      <c r="AH365" s="75">
        <f>100*'Agriculture-Emissions'!BO680/'Agriculture-Emissions'!$AK680</f>
        <v>116.16192944601408</v>
      </c>
    </row>
    <row r="366" spans="1:34" ht="16.5">
      <c r="A366" s="238"/>
      <c r="B366" s="235"/>
      <c r="C366" s="13" t="s">
        <v>10</v>
      </c>
      <c r="D366" s="75">
        <f>100*'Agriculture-Emissions'!AK681/'Agriculture-Emissions'!$AK681</f>
        <v>100</v>
      </c>
      <c r="E366" s="75">
        <f>100*'Agriculture-Emissions'!AL681/'Agriculture-Emissions'!$AK681</f>
        <v>103.77096229021362</v>
      </c>
      <c r="F366" s="75">
        <f>100*'Agriculture-Emissions'!AM681/'Agriculture-Emissions'!$AK681</f>
        <v>104.14352683974165</v>
      </c>
      <c r="G366" s="75">
        <f>100*'Agriculture-Emissions'!AN681/'Agriculture-Emissions'!$AK681</f>
        <v>100.27714250104559</v>
      </c>
      <c r="H366" s="75">
        <f>100*'Agriculture-Emissions'!AO681/'Agriculture-Emissions'!$AK681</f>
        <v>103.53156630762186</v>
      </c>
      <c r="I366" s="75">
        <f>100*'Agriculture-Emissions'!AP681/'Agriculture-Emissions'!$AK681</f>
        <v>100.35656699572731</v>
      </c>
      <c r="J366" s="75">
        <f>100*'Agriculture-Emissions'!AQ681/'Agriculture-Emissions'!$AK681</f>
        <v>110.45461735294023</v>
      </c>
      <c r="K366" s="75">
        <f>100*'Agriculture-Emissions'!AR681/'Agriculture-Emissions'!$AK681</f>
        <v>105.89591083183859</v>
      </c>
      <c r="L366" s="75">
        <f>100*'Agriculture-Emissions'!AS681/'Agriculture-Emissions'!$AK681</f>
        <v>115.43102662334231</v>
      </c>
      <c r="M366" s="75">
        <f>100*'Agriculture-Emissions'!AT681/'Agriculture-Emissions'!$AK681</f>
        <v>112.75710857443751</v>
      </c>
      <c r="N366" s="75">
        <f>100*'Agriculture-Emissions'!AU681/'Agriculture-Emissions'!$AK681</f>
        <v>113.37801366407476</v>
      </c>
      <c r="O366" s="75">
        <f>100*'Agriculture-Emissions'!AV681/'Agriculture-Emissions'!$AK681</f>
        <v>89.93675647594489</v>
      </c>
      <c r="P366" s="75">
        <f>100*'Agriculture-Emissions'!AW681/'Agriculture-Emissions'!$AK681</f>
        <v>90.486937244295703</v>
      </c>
      <c r="Q366" s="75">
        <f>100*'Agriculture-Emissions'!AX681/'Agriculture-Emissions'!$AK681</f>
        <v>66.388783495341158</v>
      </c>
      <c r="R366" s="75">
        <f>100*'Agriculture-Emissions'!AY681/'Agriculture-Emissions'!$AK681</f>
        <v>68.410954614772052</v>
      </c>
      <c r="S366" s="75">
        <f>100*'Agriculture-Emissions'!AZ681/'Agriculture-Emissions'!$AK681</f>
        <v>54.00546651356882</v>
      </c>
      <c r="T366" s="75">
        <f>100*'Agriculture-Emissions'!BA681/'Agriculture-Emissions'!$AK681</f>
        <v>54.395189945008589</v>
      </c>
      <c r="U366" s="75">
        <f>100*'Agriculture-Emissions'!BB681/'Agriculture-Emissions'!$AK681</f>
        <v>53.410827941297278</v>
      </c>
      <c r="V366" s="75">
        <f>100*'Agriculture-Emissions'!BC681/'Agriculture-Emissions'!$AK681</f>
        <v>61.214508147050559</v>
      </c>
      <c r="W366" s="75">
        <f>100*'Agriculture-Emissions'!BD681/'Agriculture-Emissions'!$AK681</f>
        <v>63.790957221492633</v>
      </c>
      <c r="X366" s="75">
        <f>100*'Agriculture-Emissions'!BE681/'Agriculture-Emissions'!$AK681</f>
        <v>63.570499784461688</v>
      </c>
      <c r="Y366" s="75">
        <f>100*'Agriculture-Emissions'!BF681/'Agriculture-Emissions'!$AK681</f>
        <v>59.35680799472442</v>
      </c>
      <c r="Z366" s="75">
        <f>100*'Agriculture-Emissions'!BG681/'Agriculture-Emissions'!$AK681</f>
        <v>58.598542444951725</v>
      </c>
      <c r="AA366" s="75">
        <f>100*'Agriculture-Emissions'!BH681/'Agriculture-Emissions'!$AK681</f>
        <v>54.897067131539252</v>
      </c>
      <c r="AB366" s="75">
        <f>100*'Agriculture-Emissions'!BI681/'Agriculture-Emissions'!$AK681</f>
        <v>53.057313399838534</v>
      </c>
      <c r="AC366" s="75">
        <f>100*'Agriculture-Emissions'!BJ681/'Agriculture-Emissions'!$AK681</f>
        <v>50.986195065326285</v>
      </c>
      <c r="AD366" s="75">
        <f>100*'Agriculture-Emissions'!BK681/'Agriculture-Emissions'!$AK681</f>
        <v>39.354888786556039</v>
      </c>
      <c r="AE366" s="75">
        <f>100*'Agriculture-Emissions'!BL681/'Agriculture-Emissions'!$AK681</f>
        <v>45.645776952547394</v>
      </c>
      <c r="AF366" s="75">
        <f>100*'Agriculture-Emissions'!BM681/'Agriculture-Emissions'!$AK681</f>
        <v>43.226347057713141</v>
      </c>
      <c r="AG366" s="75">
        <f>100*'Agriculture-Emissions'!BN681/'Agriculture-Emissions'!$AK681</f>
        <v>46.882004535987868</v>
      </c>
      <c r="AH366" s="75">
        <f>100*'Agriculture-Emissions'!BO681/'Agriculture-Emissions'!$AK681</f>
        <v>41.117157590001078</v>
      </c>
    </row>
    <row r="367" spans="1:34" ht="16.5">
      <c r="A367" s="238"/>
      <c r="B367" s="235"/>
      <c r="C367" s="13" t="s">
        <v>11</v>
      </c>
      <c r="D367" s="75">
        <f>100*'Agriculture-Emissions'!AK682/'Agriculture-Emissions'!$AK682</f>
        <v>100</v>
      </c>
      <c r="E367" s="75">
        <f>100*'Agriculture-Emissions'!AL682/'Agriculture-Emissions'!$AK682</f>
        <v>105.00347332276313</v>
      </c>
      <c r="F367" s="75">
        <f>100*'Agriculture-Emissions'!AM682/'Agriculture-Emissions'!$AK682</f>
        <v>128.29053579974877</v>
      </c>
      <c r="G367" s="75">
        <f>100*'Agriculture-Emissions'!AN682/'Agriculture-Emissions'!$AK682</f>
        <v>149.04932676445421</v>
      </c>
      <c r="H367" s="75">
        <f>100*'Agriculture-Emissions'!AO682/'Agriculture-Emissions'!$AK682</f>
        <v>125.97119337960488</v>
      </c>
      <c r="I367" s="75">
        <f>100*'Agriculture-Emissions'!AP682/'Agriculture-Emissions'!$AK682</f>
        <v>124.75603076210544</v>
      </c>
      <c r="J367" s="75">
        <f>100*'Agriculture-Emissions'!AQ682/'Agriculture-Emissions'!$AK682</f>
        <v>126.17223095847991</v>
      </c>
      <c r="K367" s="75">
        <f>100*'Agriculture-Emissions'!AR682/'Agriculture-Emissions'!$AK682</f>
        <v>101.7806917165609</v>
      </c>
      <c r="L367" s="75">
        <f>100*'Agriculture-Emissions'!AS682/'Agriculture-Emissions'!$AK682</f>
        <v>89.734695056636639</v>
      </c>
      <c r="M367" s="75">
        <f>100*'Agriculture-Emissions'!AT682/'Agriculture-Emissions'!$AK682</f>
        <v>100.74796048797906</v>
      </c>
      <c r="N367" s="75">
        <f>100*'Agriculture-Emissions'!AU682/'Agriculture-Emissions'!$AK682</f>
        <v>100.83000103878544</v>
      </c>
      <c r="O367" s="75">
        <f>100*'Agriculture-Emissions'!AV682/'Agriculture-Emissions'!$AK682</f>
        <v>78.557024600092319</v>
      </c>
      <c r="P367" s="75">
        <f>100*'Agriculture-Emissions'!AW682/'Agriculture-Emissions'!$AK682</f>
        <v>63.972311501302343</v>
      </c>
      <c r="Q367" s="75">
        <f>100*'Agriculture-Emissions'!AX682/'Agriculture-Emissions'!$AK682</f>
        <v>51.481941081605633</v>
      </c>
      <c r="R367" s="75">
        <f>100*'Agriculture-Emissions'!AY682/'Agriculture-Emissions'!$AK682</f>
        <v>51.589066475883953</v>
      </c>
      <c r="S367" s="75">
        <f>100*'Agriculture-Emissions'!AZ682/'Agriculture-Emissions'!$AK682</f>
        <v>51.429908314615659</v>
      </c>
      <c r="T367" s="75">
        <f>100*'Agriculture-Emissions'!BA682/'Agriculture-Emissions'!$AK682</f>
        <v>51.541124507042234</v>
      </c>
      <c r="U367" s="75">
        <f>100*'Agriculture-Emissions'!BB682/'Agriculture-Emissions'!$AK682</f>
        <v>51.647027895508458</v>
      </c>
      <c r="V367" s="75">
        <f>100*'Agriculture-Emissions'!BC682/'Agriculture-Emissions'!$AK682</f>
        <v>51.898541059202557</v>
      </c>
      <c r="W367" s="75">
        <f>100*'Agriculture-Emissions'!BD682/'Agriculture-Emissions'!$AK682</f>
        <v>52.100196393153261</v>
      </c>
      <c r="X367" s="75">
        <f>100*'Agriculture-Emissions'!BE682/'Agriculture-Emissions'!$AK682</f>
        <v>52.243329098226226</v>
      </c>
      <c r="Y367" s="75">
        <f>100*'Agriculture-Emissions'!BF682/'Agriculture-Emissions'!$AK682</f>
        <v>52.267363399736915</v>
      </c>
      <c r="Z367" s="75">
        <f>100*'Agriculture-Emissions'!BG682/'Agriculture-Emissions'!$AK682</f>
        <v>52.259568544356462</v>
      </c>
      <c r="AA367" s="75">
        <f>100*'Agriculture-Emissions'!BH682/'Agriculture-Emissions'!$AK682</f>
        <v>52.171093525737938</v>
      </c>
      <c r="AB367" s="75">
        <f>100*'Agriculture-Emissions'!BI682/'Agriculture-Emissions'!$AK682</f>
        <v>52.177258345248489</v>
      </c>
      <c r="AC367" s="75">
        <f>100*'Agriculture-Emissions'!BJ682/'Agriculture-Emissions'!$AK682</f>
        <v>27.772475061939755</v>
      </c>
      <c r="AD367" s="75">
        <f>100*'Agriculture-Emissions'!BK682/'Agriculture-Emissions'!$AK682</f>
        <v>27.637648477532473</v>
      </c>
      <c r="AE367" s="75">
        <f>100*'Agriculture-Emissions'!BL682/'Agriculture-Emissions'!$AK682</f>
        <v>27.755926320247347</v>
      </c>
      <c r="AF367" s="75">
        <f>100*'Agriculture-Emissions'!BM682/'Agriculture-Emissions'!$AK682</f>
        <v>27.757654443257849</v>
      </c>
      <c r="AG367" s="75">
        <f>100*'Agriculture-Emissions'!BN682/'Agriculture-Emissions'!$AK682</f>
        <v>27.893516268634343</v>
      </c>
      <c r="AH367" s="75">
        <f>100*'Agriculture-Emissions'!BO682/'Agriculture-Emissions'!$AK682</f>
        <v>27.895786597251163</v>
      </c>
    </row>
    <row r="368" spans="1:34" ht="16.5">
      <c r="A368" s="238"/>
      <c r="B368" s="235"/>
      <c r="C368" s="13" t="s">
        <v>12</v>
      </c>
      <c r="D368" s="75">
        <f>100*'Agriculture-Emissions'!AK683/'Agriculture-Emissions'!$AK683</f>
        <v>100</v>
      </c>
      <c r="E368" s="75">
        <f>100*'Agriculture-Emissions'!AL683/'Agriculture-Emissions'!$AK683</f>
        <v>68.499257088139132</v>
      </c>
      <c r="F368" s="75">
        <f>100*'Agriculture-Emissions'!AM683/'Agriculture-Emissions'!$AK683</f>
        <v>49.775768731826048</v>
      </c>
      <c r="G368" s="75">
        <f>100*'Agriculture-Emissions'!AN683/'Agriculture-Emissions'!$AK683</f>
        <v>41.637521988483307</v>
      </c>
      <c r="H368" s="75">
        <f>100*'Agriculture-Emissions'!AO683/'Agriculture-Emissions'!$AK683</f>
        <v>39.703782948309154</v>
      </c>
      <c r="I368" s="75">
        <f>100*'Agriculture-Emissions'!AP683/'Agriculture-Emissions'!$AK683</f>
        <v>32.940260690024637</v>
      </c>
      <c r="J368" s="75">
        <f>100*'Agriculture-Emissions'!AQ683/'Agriculture-Emissions'!$AK683</f>
        <v>30.18105141938095</v>
      </c>
      <c r="K368" s="75">
        <f>100*'Agriculture-Emissions'!AR683/'Agriculture-Emissions'!$AK683</f>
        <v>27.66536696664522</v>
      </c>
      <c r="L368" s="75">
        <f>100*'Agriculture-Emissions'!AS683/'Agriculture-Emissions'!$AK683</f>
        <v>22.636707083116125</v>
      </c>
      <c r="M368" s="75">
        <f>100*'Agriculture-Emissions'!AT683/'Agriculture-Emissions'!$AK683</f>
        <v>18.619915809423603</v>
      </c>
      <c r="N368" s="75">
        <f>100*'Agriculture-Emissions'!AU683/'Agriculture-Emissions'!$AK683</f>
        <v>8.5145343232388644</v>
      </c>
      <c r="O368" s="75">
        <f>100*'Agriculture-Emissions'!AV683/'Agriculture-Emissions'!$AK683</f>
        <v>8.2839009843836813</v>
      </c>
      <c r="P368" s="75">
        <f>100*'Agriculture-Emissions'!AW683/'Agriculture-Emissions'!$AK683</f>
        <v>8.3700247917054043</v>
      </c>
      <c r="Q368" s="75">
        <f>100*'Agriculture-Emissions'!AX683/'Agriculture-Emissions'!$AK683</f>
        <v>8.2412914881294466</v>
      </c>
      <c r="R368" s="75">
        <f>100*'Agriculture-Emissions'!AY683/'Agriculture-Emissions'!$AK683</f>
        <v>8.3791236991189919</v>
      </c>
      <c r="S368" s="75">
        <f>100*'Agriculture-Emissions'!AZ683/'Agriculture-Emissions'!$AK683</f>
        <v>8.4182578376671149</v>
      </c>
      <c r="T368" s="75">
        <f>100*'Agriculture-Emissions'!BA683/'Agriculture-Emissions'!$AK683</f>
        <v>8.6111197911380781</v>
      </c>
      <c r="U368" s="75">
        <f>100*'Agriculture-Emissions'!BB683/'Agriculture-Emissions'!$AK683</f>
        <v>8.5825483566135574</v>
      </c>
      <c r="V368" s="75">
        <f>100*'Agriculture-Emissions'!BC683/'Agriculture-Emissions'!$AK683</f>
        <v>8.6586034127634068</v>
      </c>
      <c r="W368" s="75">
        <f>100*'Agriculture-Emissions'!BD683/'Agriculture-Emissions'!$AK683</f>
        <v>8.7067254443391349</v>
      </c>
      <c r="X368" s="75">
        <f>100*'Agriculture-Emissions'!BE683/'Agriculture-Emissions'!$AK683</f>
        <v>8.7473734750239398</v>
      </c>
      <c r="Y368" s="75">
        <f>100*'Agriculture-Emissions'!BF683/'Agriculture-Emissions'!$AK683</f>
        <v>8.6597810941145621</v>
      </c>
      <c r="Z368" s="75">
        <f>100*'Agriculture-Emissions'!BG683/'Agriculture-Emissions'!$AK683</f>
        <v>8.5071975211527739</v>
      </c>
      <c r="AA368" s="75">
        <f>100*'Agriculture-Emissions'!BH683/'Agriculture-Emissions'!$AK683</f>
        <v>8.3414806402252655</v>
      </c>
      <c r="AB368" s="75">
        <f>100*'Agriculture-Emissions'!BI683/'Agriculture-Emissions'!$AK683</f>
        <v>8.3839344645458453</v>
      </c>
      <c r="AC368" s="75">
        <f>100*'Agriculture-Emissions'!BJ683/'Agriculture-Emissions'!$AK683</f>
        <v>8.3799277528219989</v>
      </c>
      <c r="AD368" s="75">
        <f>100*'Agriculture-Emissions'!BK683/'Agriculture-Emissions'!$AK683</f>
        <v>8.3531853579576261</v>
      </c>
      <c r="AE368" s="75">
        <f>100*'Agriculture-Emissions'!BL683/'Agriculture-Emissions'!$AK683</f>
        <v>8.4333509957928303</v>
      </c>
      <c r="AF368" s="75">
        <f>100*'Agriculture-Emissions'!BM683/'Agriculture-Emissions'!$AK683</f>
        <v>8.5358272852353974</v>
      </c>
      <c r="AG368" s="75">
        <f>100*'Agriculture-Emissions'!BN683/'Agriculture-Emissions'!$AK683</f>
        <v>8.7221863253744925</v>
      </c>
      <c r="AH368" s="75">
        <f>100*'Agriculture-Emissions'!BO683/'Agriculture-Emissions'!$AK683</f>
        <v>8.8593830564374549</v>
      </c>
    </row>
    <row r="369" spans="1:34" ht="16.5">
      <c r="A369" s="238"/>
      <c r="B369" s="235"/>
      <c r="C369" s="13" t="s">
        <v>13</v>
      </c>
      <c r="D369" s="75">
        <f>100*'Agriculture-Emissions'!AK684/'Agriculture-Emissions'!$AK684</f>
        <v>100</v>
      </c>
      <c r="E369" s="75">
        <f>100*'Agriculture-Emissions'!AL684/'Agriculture-Emissions'!$AK684</f>
        <v>103.41267060789978</v>
      </c>
      <c r="F369" s="75">
        <f>100*'Agriculture-Emissions'!AM684/'Agriculture-Emissions'!$AK684</f>
        <v>110.69762259667046</v>
      </c>
      <c r="G369" s="75">
        <f>100*'Agriculture-Emissions'!AN684/'Agriculture-Emissions'!$AK684</f>
        <v>115.22953074872915</v>
      </c>
      <c r="H369" s="75">
        <f>100*'Agriculture-Emissions'!AO684/'Agriculture-Emissions'!$AK684</f>
        <v>111.77744534254717</v>
      </c>
      <c r="I369" s="75">
        <f>100*'Agriculture-Emissions'!AP684/'Agriculture-Emissions'!$AK684</f>
        <v>112.07635800419155</v>
      </c>
      <c r="J369" s="75">
        <f>100*'Agriculture-Emissions'!AQ684/'Agriculture-Emissions'!$AK684</f>
        <v>115.98232048310949</v>
      </c>
      <c r="K369" s="75">
        <f>100*'Agriculture-Emissions'!AR684/'Agriculture-Emissions'!$AK684</f>
        <v>112.61247526626427</v>
      </c>
      <c r="L369" s="75">
        <f>100*'Agriculture-Emissions'!AS684/'Agriculture-Emissions'!$AK684</f>
        <v>112.46681068342303</v>
      </c>
      <c r="M369" s="75">
        <f>100*'Agriculture-Emissions'!AT684/'Agriculture-Emissions'!$AK684</f>
        <v>115.33741832639957</v>
      </c>
      <c r="N369" s="75">
        <f>100*'Agriculture-Emissions'!AU684/'Agriculture-Emissions'!$AK684</f>
        <v>117.41460810654642</v>
      </c>
      <c r="O369" s="75">
        <f>100*'Agriculture-Emissions'!AV684/'Agriculture-Emissions'!$AK684</f>
        <v>108.94995431912854</v>
      </c>
      <c r="P369" s="75">
        <f>100*'Agriculture-Emissions'!AW684/'Agriculture-Emissions'!$AK684</f>
        <v>107.85740007257986</v>
      </c>
      <c r="Q369" s="75">
        <f>100*'Agriculture-Emissions'!AX684/'Agriculture-Emissions'!$AK684</f>
        <v>100.45782786178707</v>
      </c>
      <c r="R369" s="75">
        <f>100*'Agriculture-Emissions'!AY684/'Agriculture-Emissions'!$AK684</f>
        <v>103.57945037064158</v>
      </c>
      <c r="S369" s="75">
        <f>100*'Agriculture-Emissions'!AZ684/'Agriculture-Emissions'!$AK684</f>
        <v>100.87143286908292</v>
      </c>
      <c r="T369" s="75">
        <f>100*'Agriculture-Emissions'!BA684/'Agriculture-Emissions'!$AK684</f>
        <v>102.56540611253631</v>
      </c>
      <c r="U369" s="75">
        <f>100*'Agriculture-Emissions'!BB684/'Agriculture-Emissions'!$AK684</f>
        <v>102.47425969280461</v>
      </c>
      <c r="V369" s="75">
        <f>100*'Agriculture-Emissions'!BC684/'Agriculture-Emissions'!$AK684</f>
        <v>106.7599576637657</v>
      </c>
      <c r="W369" s="75">
        <f>100*'Agriculture-Emissions'!BD684/'Agriculture-Emissions'!$AK684</f>
        <v>109.81650475852712</v>
      </c>
      <c r="X369" s="75">
        <f>100*'Agriculture-Emissions'!BE684/'Agriculture-Emissions'!$AK684</f>
        <v>109.55099654148674</v>
      </c>
      <c r="Y369" s="75">
        <f>100*'Agriculture-Emissions'!BF684/'Agriculture-Emissions'!$AK684</f>
        <v>109.76919689583468</v>
      </c>
      <c r="Z369" s="75">
        <f>100*'Agriculture-Emissions'!BG684/'Agriculture-Emissions'!$AK684</f>
        <v>108.67700872982984</v>
      </c>
      <c r="AA369" s="75">
        <f>100*'Agriculture-Emissions'!BH684/'Agriculture-Emissions'!$AK684</f>
        <v>104.23533605289724</v>
      </c>
      <c r="AB369" s="75">
        <f>100*'Agriculture-Emissions'!BI684/'Agriculture-Emissions'!$AK684</f>
        <v>104.799009388806</v>
      </c>
      <c r="AC369" s="75">
        <f>100*'Agriculture-Emissions'!BJ684/'Agriculture-Emissions'!$AK684</f>
        <v>100.26289316767777</v>
      </c>
      <c r="AD369" s="75">
        <f>100*'Agriculture-Emissions'!BK684/'Agriculture-Emissions'!$AK684</f>
        <v>98.013597145213183</v>
      </c>
      <c r="AE369" s="75">
        <f>100*'Agriculture-Emissions'!BL684/'Agriculture-Emissions'!$AK684</f>
        <v>100.52915793691774</v>
      </c>
      <c r="AF369" s="75">
        <f>100*'Agriculture-Emissions'!BM684/'Agriculture-Emissions'!$AK684</f>
        <v>100.19767389930898</v>
      </c>
      <c r="AG369" s="75">
        <f>100*'Agriculture-Emissions'!BN684/'Agriculture-Emissions'!$AK684</f>
        <v>103.78508225615964</v>
      </c>
      <c r="AH369" s="75">
        <f>100*'Agriculture-Emissions'!BO684/'Agriculture-Emissions'!$AK684</f>
        <v>103.86921973701168</v>
      </c>
    </row>
    <row r="370" spans="1:34" ht="17.25" thickBot="1">
      <c r="A370" s="238"/>
      <c r="B370" s="236"/>
      <c r="C370" s="21" t="s">
        <v>14</v>
      </c>
      <c r="D370" s="75">
        <f>100*'Agriculture-Emissions'!AK685/'Agriculture-Emissions'!$AK685</f>
        <v>99.999999999999986</v>
      </c>
      <c r="E370" s="75">
        <f>100*'Agriculture-Emissions'!AL685/'Agriculture-Emissions'!$AK685</f>
        <v>99.921214269907736</v>
      </c>
      <c r="F370" s="75">
        <f>100*'Agriculture-Emissions'!AM685/'Agriculture-Emissions'!$AK685</f>
        <v>100.10041851175262</v>
      </c>
      <c r="G370" s="75">
        <f>100*'Agriculture-Emissions'!AN685/'Agriculture-Emissions'!$AK685</f>
        <v>99.649015868205169</v>
      </c>
      <c r="H370" s="75">
        <f>100*'Agriculture-Emissions'!AO685/'Agriculture-Emissions'!$AK685</f>
        <v>99.127284938904495</v>
      </c>
      <c r="I370" s="75">
        <f>100*'Agriculture-Emissions'!AP685/'Agriculture-Emissions'!$AK685</f>
        <v>98.817589592520022</v>
      </c>
      <c r="J370" s="75">
        <f>100*'Agriculture-Emissions'!AQ685/'Agriculture-Emissions'!$AK685</f>
        <v>98.711750007265181</v>
      </c>
      <c r="K370" s="75">
        <f>100*'Agriculture-Emissions'!AR685/'Agriculture-Emissions'!$AK685</f>
        <v>98.365639961427192</v>
      </c>
      <c r="L370" s="75">
        <f>100*'Agriculture-Emissions'!AS685/'Agriculture-Emissions'!$AK685</f>
        <v>98.652164971462199</v>
      </c>
      <c r="M370" s="75">
        <f>100*'Agriculture-Emissions'!AT685/'Agriculture-Emissions'!$AK685</f>
        <v>99.092054578132306</v>
      </c>
      <c r="N370" s="75">
        <f>100*'Agriculture-Emissions'!AU685/'Agriculture-Emissions'!$AK685</f>
        <v>99.164728462945078</v>
      </c>
      <c r="O370" s="75">
        <f>100*'Agriculture-Emissions'!AV685/'Agriculture-Emissions'!$AK685</f>
        <v>99.129141976520998</v>
      </c>
      <c r="P370" s="75">
        <f>100*'Agriculture-Emissions'!AW685/'Agriculture-Emissions'!$AK685</f>
        <v>99.200460291352002</v>
      </c>
      <c r="Q370" s="75">
        <f>100*'Agriculture-Emissions'!AX685/'Agriculture-Emissions'!$AK685</f>
        <v>97.393980629344341</v>
      </c>
      <c r="R370" s="75">
        <f>100*'Agriculture-Emissions'!AY685/'Agriculture-Emissions'!$AK685</f>
        <v>97.775574566098427</v>
      </c>
      <c r="S370" s="75">
        <f>100*'Agriculture-Emissions'!AZ685/'Agriculture-Emissions'!$AK685</f>
        <v>97.784230705563857</v>
      </c>
      <c r="T370" s="75">
        <f>100*'Agriculture-Emissions'!BA685/'Agriculture-Emissions'!$AK685</f>
        <v>97.32950230617864</v>
      </c>
      <c r="U370" s="75">
        <f>100*'Agriculture-Emissions'!BB685/'Agriculture-Emissions'!$AK685</f>
        <v>92.166876559778984</v>
      </c>
      <c r="V370" s="75">
        <f>100*'Agriculture-Emissions'!BC685/'Agriculture-Emissions'!$AK685</f>
        <v>88.010536101715317</v>
      </c>
      <c r="W370" s="75">
        <f>100*'Agriculture-Emissions'!BD685/'Agriculture-Emissions'!$AK685</f>
        <v>83.390077583996842</v>
      </c>
      <c r="X370" s="75">
        <f>100*'Agriculture-Emissions'!BE685/'Agriculture-Emissions'!$AK685</f>
        <v>78.479371112931787</v>
      </c>
      <c r="Y370" s="75">
        <f>100*'Agriculture-Emissions'!BF685/'Agriculture-Emissions'!$AK685</f>
        <v>74.489721254181518</v>
      </c>
      <c r="Z370" s="75">
        <f>100*'Agriculture-Emissions'!BG685/'Agriculture-Emissions'!$AK685</f>
        <v>70.881000382408786</v>
      </c>
      <c r="AA370" s="75">
        <f>100*'Agriculture-Emissions'!BH685/'Agriculture-Emissions'!$AK685</f>
        <v>67.068430511579137</v>
      </c>
      <c r="AB370" s="75">
        <f>100*'Agriculture-Emissions'!BI685/'Agriculture-Emissions'!$AK685</f>
        <v>66.87319958160812</v>
      </c>
      <c r="AC370" s="75">
        <f>100*'Agriculture-Emissions'!BJ685/'Agriculture-Emissions'!$AK685</f>
        <v>66.704006853590116</v>
      </c>
      <c r="AD370" s="75">
        <f>100*'Agriculture-Emissions'!BK685/'Agriculture-Emissions'!$AK685</f>
        <v>66.554940919930033</v>
      </c>
      <c r="AE370" s="75">
        <f>100*'Agriculture-Emissions'!BL685/'Agriculture-Emissions'!$AK685</f>
        <v>66.891309881779435</v>
      </c>
      <c r="AF370" s="75">
        <f>100*'Agriculture-Emissions'!BM685/'Agriculture-Emissions'!$AK685</f>
        <v>67.252119942564121</v>
      </c>
      <c r="AG370" s="75">
        <f>100*'Agriculture-Emissions'!BN685/'Agriculture-Emissions'!$AK685</f>
        <v>67.805680605208877</v>
      </c>
      <c r="AH370" s="75">
        <f>100*'Agriculture-Emissions'!BO685/'Agriculture-Emissions'!$AK685</f>
        <v>68.031680144680095</v>
      </c>
    </row>
    <row r="371" spans="1:34" ht="16.5">
      <c r="A371" s="238"/>
      <c r="B371" s="234" t="s">
        <v>24</v>
      </c>
      <c r="C371" s="18" t="s">
        <v>15</v>
      </c>
      <c r="D371" s="75">
        <f>100*'Agriculture-Emissions'!AK686/'Agriculture-Emissions'!$AK686</f>
        <v>100</v>
      </c>
      <c r="E371" s="75">
        <f>100*'Agriculture-Emissions'!AL686/'Agriculture-Emissions'!$AK686</f>
        <v>99.733225906749666</v>
      </c>
      <c r="F371" s="75">
        <f>100*'Agriculture-Emissions'!AM686/'Agriculture-Emissions'!$AK686</f>
        <v>99.543291530469133</v>
      </c>
      <c r="G371" s="75">
        <f>100*'Agriculture-Emissions'!AN686/'Agriculture-Emissions'!$AK686</f>
        <v>98.665781297529605</v>
      </c>
      <c r="H371" s="75">
        <f>100*'Agriculture-Emissions'!AO686/'Agriculture-Emissions'!$AK686</f>
        <v>98.095212600832795</v>
      </c>
      <c r="I371" s="75">
        <f>100*'Agriculture-Emissions'!AP686/'Agriculture-Emissions'!$AK686</f>
        <v>97.545086657286177</v>
      </c>
      <c r="J371" s="75">
        <f>100*'Agriculture-Emissions'!AQ686/'Agriculture-Emissions'!$AK686</f>
        <v>97.426591215228569</v>
      </c>
      <c r="K371" s="75">
        <f>100*'Agriculture-Emissions'!AR686/'Agriculture-Emissions'!$AK686</f>
        <v>96.93034332931488</v>
      </c>
      <c r="L371" s="75">
        <f>100*'Agriculture-Emissions'!AS686/'Agriculture-Emissions'!$AK686</f>
        <v>97.305986174810727</v>
      </c>
      <c r="M371" s="75">
        <f>100*'Agriculture-Emissions'!AT686/'Agriculture-Emissions'!$AK686</f>
        <v>97.383140256102763</v>
      </c>
      <c r="N371" s="75">
        <f>100*'Agriculture-Emissions'!AU686/'Agriculture-Emissions'!$AK686</f>
        <v>97.242547544263076</v>
      </c>
      <c r="O371" s="75">
        <f>100*'Agriculture-Emissions'!AV686/'Agriculture-Emissions'!$AK686</f>
        <v>96.773263195183333</v>
      </c>
      <c r="P371" s="75">
        <f>100*'Agriculture-Emissions'!AW686/'Agriculture-Emissions'!$AK686</f>
        <v>96.685485875255011</v>
      </c>
      <c r="Q371" s="75">
        <f>100*'Agriculture-Emissions'!AX686/'Agriculture-Emissions'!$AK686</f>
        <v>94.292911949757624</v>
      </c>
      <c r="R371" s="75">
        <f>100*'Agriculture-Emissions'!AY686/'Agriculture-Emissions'!$AK686</f>
        <v>94.635627884581595</v>
      </c>
      <c r="S371" s="75">
        <f>100*'Agriculture-Emissions'!AZ686/'Agriculture-Emissions'!$AK686</f>
        <v>94.023085851976489</v>
      </c>
      <c r="T371" s="75">
        <f>100*'Agriculture-Emissions'!BA686/'Agriculture-Emissions'!$AK686</f>
        <v>93.049425958358853</v>
      </c>
      <c r="U371" s="75">
        <f>100*'Agriculture-Emissions'!BB686/'Agriculture-Emissions'!$AK686</f>
        <v>87.437430689463341</v>
      </c>
      <c r="V371" s="75">
        <f>100*'Agriculture-Emissions'!BC686/'Agriculture-Emissions'!$AK686</f>
        <v>83.108075443877397</v>
      </c>
      <c r="W371" s="75">
        <f>100*'Agriculture-Emissions'!BD686/'Agriculture-Emissions'!$AK686</f>
        <v>78.081744663118201</v>
      </c>
      <c r="X371" s="75">
        <f>100*'Agriculture-Emissions'!BE686/'Agriculture-Emissions'!$AK686</f>
        <v>72.485374561960825</v>
      </c>
      <c r="Y371" s="75">
        <f>100*'Agriculture-Emissions'!BF686/'Agriculture-Emissions'!$AK686</f>
        <v>68.239829956105211</v>
      </c>
      <c r="Z371" s="75">
        <f>100*'Agriculture-Emissions'!BG686/'Agriculture-Emissions'!$AK686</f>
        <v>64.498429035673126</v>
      </c>
      <c r="AA371" s="75">
        <f>100*'Agriculture-Emissions'!BH686/'Agriculture-Emissions'!$AK686</f>
        <v>60.861210836405284</v>
      </c>
      <c r="AB371" s="75">
        <f>100*'Agriculture-Emissions'!BI686/'Agriculture-Emissions'!$AK686</f>
        <v>60.5583910527114</v>
      </c>
      <c r="AC371" s="75">
        <f>100*'Agriculture-Emissions'!BJ686/'Agriculture-Emissions'!$AK686</f>
        <v>60.381068947745263</v>
      </c>
      <c r="AD371" s="75">
        <f>100*'Agriculture-Emissions'!BK686/'Agriculture-Emissions'!$AK686</f>
        <v>59.689360336011013</v>
      </c>
      <c r="AE371" s="75">
        <f>100*'Agriculture-Emissions'!BL686/'Agriculture-Emissions'!$AK686</f>
        <v>59.966826844497419</v>
      </c>
      <c r="AF371" s="75">
        <f>100*'Agriculture-Emissions'!BM686/'Agriculture-Emissions'!$AK686</f>
        <v>60.121579103650348</v>
      </c>
      <c r="AG371" s="75">
        <f>100*'Agriculture-Emissions'!BN686/'Agriculture-Emissions'!$AK686</f>
        <v>60.401578624297123</v>
      </c>
      <c r="AH371" s="75">
        <f>100*'Agriculture-Emissions'!BO686/'Agriculture-Emissions'!$AK686</f>
        <v>60.410269365553852</v>
      </c>
    </row>
    <row r="372" spans="1:34" ht="16.5">
      <c r="A372" s="238"/>
      <c r="B372" s="235"/>
      <c r="C372" s="13" t="s">
        <v>16</v>
      </c>
      <c r="D372" s="75">
        <f>100*'Agriculture-Emissions'!AK687/'Agriculture-Emissions'!$AK687</f>
        <v>100</v>
      </c>
      <c r="E372" s="75">
        <f>100*'Agriculture-Emissions'!AL687/'Agriculture-Emissions'!$AK687</f>
        <v>111.77116208772311</v>
      </c>
      <c r="F372" s="75">
        <f>100*'Agriculture-Emissions'!AM687/'Agriculture-Emissions'!$AK687</f>
        <v>116.3479636070681</v>
      </c>
      <c r="G372" s="75">
        <f>100*'Agriculture-Emissions'!AN687/'Agriculture-Emissions'!$AK687</f>
        <v>112.2778024478022</v>
      </c>
      <c r="H372" s="75">
        <f>100*'Agriculture-Emissions'!AO687/'Agriculture-Emissions'!$AK687</f>
        <v>109.27942174589131</v>
      </c>
      <c r="I372" s="75">
        <f>100*'Agriculture-Emissions'!AP687/'Agriculture-Emissions'!$AK687</f>
        <v>106.83787657101095</v>
      </c>
      <c r="J372" s="75">
        <f>100*'Agriculture-Emissions'!AQ687/'Agriculture-Emissions'!$AK687</f>
        <v>118.57492855910914</v>
      </c>
      <c r="K372" s="75">
        <f>100*'Agriculture-Emissions'!AR687/'Agriculture-Emissions'!$AK687</f>
        <v>123.31488975599231</v>
      </c>
      <c r="L372" s="75">
        <f>100*'Agriculture-Emissions'!AS687/'Agriculture-Emissions'!$AK687</f>
        <v>125.28590867383126</v>
      </c>
      <c r="M372" s="75">
        <f>100*'Agriculture-Emissions'!AT687/'Agriculture-Emissions'!$AK687</f>
        <v>124.09922473809694</v>
      </c>
      <c r="N372" s="75">
        <f>100*'Agriculture-Emissions'!AU687/'Agriculture-Emissions'!$AK687</f>
        <v>126.26981205258423</v>
      </c>
      <c r="O372" s="75">
        <f>100*'Agriculture-Emissions'!AV687/'Agriculture-Emissions'!$AK687</f>
        <v>111.96336470206315</v>
      </c>
      <c r="P372" s="75">
        <f>100*'Agriculture-Emissions'!AW687/'Agriculture-Emissions'!$AK687</f>
        <v>110.71218174046423</v>
      </c>
      <c r="Q372" s="75">
        <f>100*'Agriculture-Emissions'!AX687/'Agriculture-Emissions'!$AK687</f>
        <v>84.161468288267159</v>
      </c>
      <c r="R372" s="75">
        <f>100*'Agriculture-Emissions'!AY687/'Agriculture-Emissions'!$AK687</f>
        <v>93.094070637885224</v>
      </c>
      <c r="S372" s="75">
        <f>100*'Agriculture-Emissions'!AZ687/'Agriculture-Emissions'!$AK687</f>
        <v>76.543418315993918</v>
      </c>
      <c r="T372" s="75">
        <f>100*'Agriculture-Emissions'!BA687/'Agriculture-Emissions'!$AK687</f>
        <v>72.303301014941297</v>
      </c>
      <c r="U372" s="75">
        <f>100*'Agriculture-Emissions'!BB687/'Agriculture-Emissions'!$AK687</f>
        <v>70.104763479270659</v>
      </c>
      <c r="V372" s="75">
        <f>100*'Agriculture-Emissions'!BC687/'Agriculture-Emissions'!$AK687</f>
        <v>75.233814766290067</v>
      </c>
      <c r="W372" s="75">
        <f>100*'Agriculture-Emissions'!BD687/'Agriculture-Emissions'!$AK687</f>
        <v>72.829950751158606</v>
      </c>
      <c r="X372" s="75">
        <f>100*'Agriculture-Emissions'!BE687/'Agriculture-Emissions'!$AK687</f>
        <v>65.993463659802373</v>
      </c>
      <c r="Y372" s="75">
        <f>100*'Agriculture-Emissions'!BF687/'Agriculture-Emissions'!$AK687</f>
        <v>62.305108158232322</v>
      </c>
      <c r="Z372" s="75">
        <f>100*'Agriculture-Emissions'!BG687/'Agriculture-Emissions'!$AK687</f>
        <v>59.306656032663902</v>
      </c>
      <c r="AA372" s="75">
        <f>100*'Agriculture-Emissions'!BH687/'Agriculture-Emissions'!$AK687</f>
        <v>55.843318457902548</v>
      </c>
      <c r="AB372" s="75">
        <f>100*'Agriculture-Emissions'!BI687/'Agriculture-Emissions'!$AK687</f>
        <v>54.242418360124162</v>
      </c>
      <c r="AC372" s="75">
        <f>100*'Agriculture-Emissions'!BJ687/'Agriculture-Emissions'!$AK687</f>
        <v>50.721036361351331</v>
      </c>
      <c r="AD372" s="75">
        <f>100*'Agriculture-Emissions'!BK687/'Agriculture-Emissions'!$AK687</f>
        <v>39.732372640004776</v>
      </c>
      <c r="AE372" s="75">
        <f>100*'Agriculture-Emissions'!BL687/'Agriculture-Emissions'!$AK687</f>
        <v>43.228649008054937</v>
      </c>
      <c r="AF372" s="75">
        <f>100*'Agriculture-Emissions'!BM687/'Agriculture-Emissions'!$AK687</f>
        <v>41.593010819760778</v>
      </c>
      <c r="AG372" s="75">
        <f>100*'Agriculture-Emissions'!BN687/'Agriculture-Emissions'!$AK687</f>
        <v>43.810954705704901</v>
      </c>
      <c r="AH372" s="75">
        <f>100*'Agriculture-Emissions'!BO687/'Agriculture-Emissions'!$AK687</f>
        <v>40.528226206756521</v>
      </c>
    </row>
    <row r="373" spans="1:34" ht="16.5">
      <c r="A373" s="238"/>
      <c r="B373" s="235"/>
      <c r="C373" s="13" t="s">
        <v>17</v>
      </c>
      <c r="D373" s="75">
        <f>100*'Agriculture-Emissions'!AK688/'Agriculture-Emissions'!$AK688</f>
        <v>100</v>
      </c>
      <c r="E373" s="75">
        <f>100*'Agriculture-Emissions'!AL688/'Agriculture-Emissions'!$AK688</f>
        <v>106.72049840167352</v>
      </c>
      <c r="F373" s="75">
        <f>100*'Agriculture-Emissions'!AM688/'Agriculture-Emissions'!$AK688</f>
        <v>122.46534087391183</v>
      </c>
      <c r="G373" s="75">
        <f>100*'Agriculture-Emissions'!AN688/'Agriculture-Emissions'!$AK688</f>
        <v>137.0069374700748</v>
      </c>
      <c r="H373" s="75">
        <f>100*'Agriculture-Emissions'!AO688/'Agriculture-Emissions'!$AK688</f>
        <v>129.89010829688243</v>
      </c>
      <c r="I373" s="75">
        <f>100*'Agriculture-Emissions'!AP688/'Agriculture-Emissions'!$AK688</f>
        <v>133.6024920083677</v>
      </c>
      <c r="J373" s="75">
        <f>100*'Agriculture-Emissions'!AQ688/'Agriculture-Emissions'!$AK688</f>
        <v>138.51812159592828</v>
      </c>
      <c r="K373" s="75">
        <f>100*'Agriculture-Emissions'!AR688/'Agriculture-Emissions'!$AK688</f>
        <v>130.79966948469823</v>
      </c>
      <c r="L373" s="75">
        <f>100*'Agriculture-Emissions'!AS688/'Agriculture-Emissions'!$AK688</f>
        <v>129.09744675384462</v>
      </c>
      <c r="M373" s="75">
        <f>100*'Agriculture-Emissions'!AT688/'Agriculture-Emissions'!$AK688</f>
        <v>138.82605984570645</v>
      </c>
      <c r="N373" s="75">
        <f>100*'Agriculture-Emissions'!AU688/'Agriculture-Emissions'!$AK688</f>
        <v>143.14006649522938</v>
      </c>
      <c r="O373" s="75">
        <f>100*'Agriculture-Emissions'!AV688/'Agriculture-Emissions'!$AK688</f>
        <v>136.62486026007457</v>
      </c>
      <c r="P373" s="75">
        <f>100*'Agriculture-Emissions'!AW688/'Agriculture-Emissions'!$AK688</f>
        <v>133.71939165314569</v>
      </c>
      <c r="Q373" s="75">
        <f>100*'Agriculture-Emissions'!AX688/'Agriculture-Emissions'!$AK688</f>
        <v>132.01716892229211</v>
      </c>
      <c r="R373" s="75">
        <f>100*'Agriculture-Emissions'!AY688/'Agriculture-Emissions'!$AK688</f>
        <v>136.33117557181504</v>
      </c>
      <c r="S373" s="75">
        <f>100*'Agriculture-Emissions'!AZ688/'Agriculture-Emissions'!$AK688</f>
        <v>140.64518222133808</v>
      </c>
      <c r="T373" s="75">
        <f>100*'Agriculture-Emissions'!BA688/'Agriculture-Emissions'!$AK688</f>
        <v>148.14051273604565</v>
      </c>
      <c r="U373" s="75">
        <f>100*'Agriculture-Emissions'!BB688/'Agriculture-Emissions'!$AK688</f>
        <v>156.10042985290451</v>
      </c>
      <c r="V373" s="75">
        <f>100*'Agriculture-Emissions'!BC688/'Agriculture-Emissions'!$AK688</f>
        <v>164.61785089234496</v>
      </c>
      <c r="W373" s="75">
        <f>100*'Agriculture-Emissions'!BD688/'Agriculture-Emissions'!$AK688</f>
        <v>173.63083097408011</v>
      </c>
      <c r="X373" s="75">
        <f>100*'Agriculture-Emissions'!BE688/'Agriculture-Emissions'!$AK688</f>
        <v>183.26325985868368</v>
      </c>
      <c r="Y373" s="75">
        <f>100*'Agriculture-Emissions'!BF688/'Agriculture-Emissions'!$AK688</f>
        <v>187.78213887560864</v>
      </c>
      <c r="Z373" s="75">
        <f>100*'Agriculture-Emissions'!BG688/'Agriculture-Emissions'!$AK688</f>
        <v>188.93874270788433</v>
      </c>
      <c r="AA373" s="75">
        <f>100*'Agriculture-Emissions'!BH688/'Agriculture-Emissions'!$AK688</f>
        <v>190.79148310482353</v>
      </c>
      <c r="AB373" s="75">
        <f>100*'Agriculture-Emissions'!BI688/'Agriculture-Emissions'!$AK688</f>
        <v>193.13569418195857</v>
      </c>
      <c r="AC373" s="75">
        <f>100*'Agriculture-Emissions'!BJ688/'Agriculture-Emissions'!$AK688</f>
        <v>183.94811599325899</v>
      </c>
      <c r="AD373" s="75">
        <f>100*'Agriculture-Emissions'!BK688/'Agriculture-Emissions'!$AK688</f>
        <v>185.33032307953937</v>
      </c>
      <c r="AE373" s="75">
        <f>100*'Agriculture-Emissions'!BL688/'Agriculture-Emissions'!$AK688</f>
        <v>186.2460542448197</v>
      </c>
      <c r="AF373" s="75">
        <f>100*'Agriculture-Emissions'!BM688/'Agriculture-Emissions'!$AK688</f>
        <v>189.86261316304635</v>
      </c>
      <c r="AG373" s="75">
        <f>100*'Agriculture-Emissions'!BN688/'Agriculture-Emissions'!$AK688</f>
        <v>194.82659711727243</v>
      </c>
      <c r="AH373" s="75">
        <f>100*'Agriculture-Emissions'!BO688/'Agriculture-Emissions'!$AK688</f>
        <v>200.52224302500645</v>
      </c>
    </row>
    <row r="374" spans="1:34" ht="17.25" thickBot="1">
      <c r="A374" s="238"/>
      <c r="B374" s="236"/>
      <c r="C374" s="21" t="s">
        <v>18</v>
      </c>
      <c r="D374" s="75">
        <f>100*'Agriculture-Emissions'!AK689/'Agriculture-Emissions'!$AK689</f>
        <v>99.999999999999986</v>
      </c>
      <c r="E374" s="75">
        <f>100*'Agriculture-Emissions'!AL689/'Agriculture-Emissions'!$AK689</f>
        <v>108.31693258176489</v>
      </c>
      <c r="F374" s="75">
        <f>100*'Agriculture-Emissions'!AM689/'Agriculture-Emissions'!$AK689</f>
        <v>116.6338651635298</v>
      </c>
      <c r="G374" s="75">
        <f>100*'Agriculture-Emissions'!AN689/'Agriculture-Emissions'!$AK689</f>
        <v>124.95079774529471</v>
      </c>
      <c r="H374" s="75">
        <f>100*'Agriculture-Emissions'!AO689/'Agriculture-Emissions'!$AK689</f>
        <v>133.26773032705964</v>
      </c>
      <c r="I374" s="75">
        <f>100*'Agriculture-Emissions'!AP689/'Agriculture-Emissions'!$AK689</f>
        <v>141.58466290882455</v>
      </c>
      <c r="J374" s="75">
        <f>100*'Agriculture-Emissions'!AQ689/'Agriculture-Emissions'!$AK689</f>
        <v>149.90159549058947</v>
      </c>
      <c r="K374" s="75">
        <f>100*'Agriculture-Emissions'!AR689/'Agriculture-Emissions'!$AK689</f>
        <v>158.21852807235436</v>
      </c>
      <c r="L374" s="75">
        <f>100*'Agriculture-Emissions'!AS689/'Agriculture-Emissions'!$AK689</f>
        <v>166.53546065411928</v>
      </c>
      <c r="M374" s="75">
        <f>100*'Agriculture-Emissions'!AT689/'Agriculture-Emissions'!$AK689</f>
        <v>174.85239323588419</v>
      </c>
      <c r="N374" s="75">
        <f>100*'Agriculture-Emissions'!AU689/'Agriculture-Emissions'!$AK689</f>
        <v>183.16932581764905</v>
      </c>
      <c r="O374" s="75">
        <f>100*'Agriculture-Emissions'!AV689/'Agriculture-Emissions'!$AK689</f>
        <v>191.48625839941403</v>
      </c>
      <c r="P374" s="75">
        <f>100*'Agriculture-Emissions'!AW689/'Agriculture-Emissions'!$AK689</f>
        <v>199.80319098117886</v>
      </c>
      <c r="Q374" s="75">
        <f>100*'Agriculture-Emissions'!AX689/'Agriculture-Emissions'!$AK689</f>
        <v>208.12012356294375</v>
      </c>
      <c r="R374" s="75">
        <f>100*'Agriculture-Emissions'!AY689/'Agriculture-Emissions'!$AK689</f>
        <v>216.43705614470866</v>
      </c>
      <c r="S374" s="75">
        <f>100*'Agriculture-Emissions'!AZ689/'Agriculture-Emissions'!$AK689</f>
        <v>224.75398872647369</v>
      </c>
      <c r="T374" s="75">
        <f>100*'Agriculture-Emissions'!BA689/'Agriculture-Emissions'!$AK689</f>
        <v>239.20416547243713</v>
      </c>
      <c r="U374" s="75">
        <f>100*'Agriculture-Emissions'!BB689/'Agriculture-Emissions'!$AK689</f>
        <v>254.55001433075375</v>
      </c>
      <c r="V374" s="75">
        <f>100*'Agriculture-Emissions'!BC689/'Agriculture-Emissions'!$AK689</f>
        <v>203758.46660158105</v>
      </c>
      <c r="W374" s="75">
        <f>100*'Agriculture-Emissions'!BD689/'Agriculture-Emissions'!$AK689</f>
        <v>217550.71325236454</v>
      </c>
      <c r="X374" s="75">
        <f>100*'Agriculture-Emissions'!BE689/'Agriculture-Emissions'!$AK689</f>
        <v>222940.97532184486</v>
      </c>
      <c r="Y374" s="75">
        <f>100*'Agriculture-Emissions'!BF689/'Agriculture-Emissions'!$AK689</f>
        <v>214537.58489837099</v>
      </c>
      <c r="Z374" s="75">
        <f>100*'Agriculture-Emissions'!BG689/'Agriculture-Emissions'!$AK689</f>
        <v>211117.83421168907</v>
      </c>
      <c r="AA374" s="75">
        <f>100*'Agriculture-Emissions'!BH689/'Agriculture-Emissions'!$AK689</f>
        <v>231929.10992434548</v>
      </c>
      <c r="AB374" s="75">
        <f>100*'Agriculture-Emissions'!BI689/'Agriculture-Emissions'!$AK689</f>
        <v>268007.64091274957</v>
      </c>
      <c r="AC374" s="75">
        <f>100*'Agriculture-Emissions'!BJ689/'Agriculture-Emissions'!$AK689</f>
        <v>305209.46220012888</v>
      </c>
      <c r="AD374" s="75">
        <f>100*'Agriculture-Emissions'!BK689/'Agriculture-Emissions'!$AK689</f>
        <v>318580.03010849562</v>
      </c>
      <c r="AE374" s="75">
        <f>100*'Agriculture-Emissions'!BL689/'Agriculture-Emissions'!$AK689</f>
        <v>344162.37012724514</v>
      </c>
      <c r="AF374" s="75">
        <f>100*'Agriculture-Emissions'!BM689/'Agriculture-Emissions'!$AK689</f>
        <v>277942.39350345125</v>
      </c>
      <c r="AG374" s="75">
        <f>100*'Agriculture-Emissions'!BN689/'Agriculture-Emissions'!$AK689</f>
        <v>266341.74729038286</v>
      </c>
      <c r="AH374" s="75">
        <f>100*'Agriculture-Emissions'!BO689/'Agriculture-Emissions'!$AK689</f>
        <v>266352.72787221149</v>
      </c>
    </row>
    <row r="375" spans="1:34" ht="16.5">
      <c r="A375" s="238"/>
      <c r="B375" s="234" t="s">
        <v>25</v>
      </c>
      <c r="C375" s="18" t="s">
        <v>19</v>
      </c>
      <c r="D375" s="75">
        <f>100*'Agriculture-Emissions'!AK690/'Agriculture-Emissions'!$AK690</f>
        <v>100</v>
      </c>
      <c r="E375" s="75">
        <f>100*'Agriculture-Emissions'!AL690/'Agriculture-Emissions'!$AK690</f>
        <v>99.770689729394761</v>
      </c>
      <c r="F375" s="75">
        <f>100*'Agriculture-Emissions'!AM690/'Agriculture-Emissions'!$AK690</f>
        <v>99.038249450999203</v>
      </c>
      <c r="G375" s="75">
        <f>100*'Agriculture-Emissions'!AN690/'Agriculture-Emissions'!$AK690</f>
        <v>92.171980626826809</v>
      </c>
      <c r="H375" s="75">
        <f>100*'Agriculture-Emissions'!AO690/'Agriculture-Emissions'!$AK690</f>
        <v>91.799523041661942</v>
      </c>
      <c r="I375" s="75">
        <f>100*'Agriculture-Emissions'!AP690/'Agriculture-Emissions'!$AK690</f>
        <v>93.127559726816258</v>
      </c>
      <c r="J375" s="75">
        <f>100*'Agriculture-Emissions'!AQ690/'Agriculture-Emissions'!$AK690</f>
        <v>96.535243207378699</v>
      </c>
      <c r="K375" s="75">
        <f>100*'Agriculture-Emissions'!AR690/'Agriculture-Emissions'!$AK690</f>
        <v>99.231619602836815</v>
      </c>
      <c r="L375" s="75">
        <f>100*'Agriculture-Emissions'!AS690/'Agriculture-Emissions'!$AK690</f>
        <v>99.646600411875511</v>
      </c>
      <c r="M375" s="75">
        <f>100*'Agriculture-Emissions'!AT690/'Agriculture-Emissions'!$AK690</f>
        <v>97.898726487246236</v>
      </c>
      <c r="N375" s="75">
        <f>100*'Agriculture-Emissions'!AU690/'Agriculture-Emissions'!$AK690</f>
        <v>97.336869815506788</v>
      </c>
      <c r="O375" s="75">
        <f>100*'Agriculture-Emissions'!AV690/'Agriculture-Emissions'!$AK690</f>
        <v>96.56363149957771</v>
      </c>
      <c r="P375" s="75">
        <f>100*'Agriculture-Emissions'!AW690/'Agriculture-Emissions'!$AK690</f>
        <v>96.749205935020314</v>
      </c>
      <c r="Q375" s="75">
        <f>100*'Agriculture-Emissions'!AX690/'Agriculture-Emissions'!$AK690</f>
        <v>95.677864298441406</v>
      </c>
      <c r="R375" s="75">
        <f>100*'Agriculture-Emissions'!AY690/'Agriculture-Emissions'!$AK690</f>
        <v>96.450509243691826</v>
      </c>
      <c r="S375" s="75">
        <f>100*'Agriculture-Emissions'!AZ690/'Agriculture-Emissions'!$AK690</f>
        <v>95.194023418726758</v>
      </c>
      <c r="T375" s="75">
        <f>100*'Agriculture-Emissions'!BA690/'Agriculture-Emissions'!$AK690</f>
        <v>94.333040688116171</v>
      </c>
      <c r="U375" s="75">
        <f>100*'Agriculture-Emissions'!BB690/'Agriculture-Emissions'!$AK690</f>
        <v>93.829092645639761</v>
      </c>
      <c r="V375" s="75">
        <f>100*'Agriculture-Emissions'!BC690/'Agriculture-Emissions'!$AK690</f>
        <v>96.195741041636879</v>
      </c>
      <c r="W375" s="75">
        <f>100*'Agriculture-Emissions'!BD690/'Agriculture-Emissions'!$AK690</f>
        <v>96.213160215302082</v>
      </c>
      <c r="X375" s="75">
        <f>100*'Agriculture-Emissions'!BE690/'Agriculture-Emissions'!$AK690</f>
        <v>95.5609403513009</v>
      </c>
      <c r="Y375" s="75">
        <f>100*'Agriculture-Emissions'!BF690/'Agriculture-Emissions'!$AK690</f>
        <v>95.528366796423583</v>
      </c>
      <c r="Z375" s="75">
        <f>100*'Agriculture-Emissions'!BG690/'Agriculture-Emissions'!$AK690</f>
        <v>95.595555613813175</v>
      </c>
      <c r="AA375" s="75">
        <f>100*'Agriculture-Emissions'!BH690/'Agriculture-Emissions'!$AK690</f>
        <v>96.022217255646353</v>
      </c>
      <c r="AB375" s="75">
        <f>100*'Agriculture-Emissions'!BI690/'Agriculture-Emissions'!$AK690</f>
        <v>96.458772763822196</v>
      </c>
      <c r="AC375" s="75">
        <f>100*'Agriculture-Emissions'!BJ690/'Agriculture-Emissions'!$AK690</f>
        <v>97.182429137382726</v>
      </c>
      <c r="AD375" s="75">
        <f>100*'Agriculture-Emissions'!BK690/'Agriculture-Emissions'!$AK690</f>
        <v>96.300137633456785</v>
      </c>
      <c r="AE375" s="75">
        <f>100*'Agriculture-Emissions'!BL690/'Agriculture-Emissions'!$AK690</f>
        <v>95.34281286935618</v>
      </c>
      <c r="AF375" s="75">
        <f>100*'Agriculture-Emissions'!BM690/'Agriculture-Emissions'!$AK690</f>
        <v>94.715781531231201</v>
      </c>
      <c r="AG375" s="75">
        <f>100*'Agriculture-Emissions'!BN690/'Agriculture-Emissions'!$AK690</f>
        <v>94.224368601690983</v>
      </c>
      <c r="AH375" s="75">
        <f>100*'Agriculture-Emissions'!BO690/'Agriculture-Emissions'!$AK690</f>
        <v>92.969775611496075</v>
      </c>
    </row>
    <row r="376" spans="1:34" ht="16.5">
      <c r="A376" s="238"/>
      <c r="B376" s="235"/>
      <c r="C376" s="13" t="s">
        <v>49</v>
      </c>
      <c r="D376" s="75">
        <f>100*'Agriculture-Emissions'!AK691/'Agriculture-Emissions'!$AK691</f>
        <v>100</v>
      </c>
      <c r="E376" s="75">
        <f>100*'Agriculture-Emissions'!AL691/'Agriculture-Emissions'!$AK691</f>
        <v>100.90833259847062</v>
      </c>
      <c r="F376" s="75">
        <f>100*'Agriculture-Emissions'!AM691/'Agriculture-Emissions'!$AK691</f>
        <v>101.53227081565068</v>
      </c>
      <c r="G376" s="75">
        <f>100*'Agriculture-Emissions'!AN691/'Agriculture-Emissions'!$AK691</f>
        <v>99.110543534254759</v>
      </c>
      <c r="H376" s="75">
        <f>100*'Agriculture-Emissions'!AO691/'Agriculture-Emissions'!$AK691</f>
        <v>99.667572034292959</v>
      </c>
      <c r="I376" s="75">
        <f>100*'Agriculture-Emissions'!AP691/'Agriculture-Emissions'!$AK691</f>
        <v>100.70271557660257</v>
      </c>
      <c r="J376" s="75">
        <f>100*'Agriculture-Emissions'!AQ691/'Agriculture-Emissions'!$AK691</f>
        <v>103.26639239929946</v>
      </c>
      <c r="K376" s="75">
        <f>100*'Agriculture-Emissions'!AR691/'Agriculture-Emissions'!$AK691</f>
        <v>105.0038457698856</v>
      </c>
      <c r="L376" s="75">
        <f>100*'Agriculture-Emissions'!AS691/'Agriculture-Emissions'!$AK691</f>
        <v>105.97655939136014</v>
      </c>
      <c r="M376" s="75">
        <f>100*'Agriculture-Emissions'!AT691/'Agriculture-Emissions'!$AK691</f>
        <v>105.07644295993521</v>
      </c>
      <c r="N376" s="75">
        <f>100*'Agriculture-Emissions'!AU691/'Agriculture-Emissions'!$AK691</f>
        <v>105.13198102513377</v>
      </c>
      <c r="O376" s="75">
        <f>100*'Agriculture-Emissions'!AV691/'Agriculture-Emissions'!$AK691</f>
        <v>104.57169831687847</v>
      </c>
      <c r="P376" s="75">
        <f>100*'Agriculture-Emissions'!AW691/'Agriculture-Emissions'!$AK691</f>
        <v>103.5554057280996</v>
      </c>
      <c r="Q376" s="75">
        <f>100*'Agriculture-Emissions'!AX691/'Agriculture-Emissions'!$AK691</f>
        <v>100.01637655573623</v>
      </c>
      <c r="R376" s="75">
        <f>100*'Agriculture-Emissions'!AY691/'Agriculture-Emissions'!$AK691</f>
        <v>99.513019197409733</v>
      </c>
      <c r="S376" s="75">
        <f>100*'Agriculture-Emissions'!AZ691/'Agriculture-Emissions'!$AK691</f>
        <v>95.499661407851463</v>
      </c>
      <c r="T376" s="75">
        <f>100*'Agriculture-Emissions'!BA691/'Agriculture-Emissions'!$AK691</f>
        <v>92.64674719118274</v>
      </c>
      <c r="U376" s="75">
        <f>100*'Agriculture-Emissions'!BB691/'Agriculture-Emissions'!$AK691</f>
        <v>90.749071350562716</v>
      </c>
      <c r="V376" s="75">
        <f>100*'Agriculture-Emissions'!BC691/'Agriculture-Emissions'!$AK691</f>
        <v>91.114552601333216</v>
      </c>
      <c r="W376" s="75">
        <f>100*'Agriculture-Emissions'!BD691/'Agriculture-Emissions'!$AK691</f>
        <v>89.540689829813644</v>
      </c>
      <c r="X376" s="75">
        <f>100*'Agriculture-Emissions'!BE691/'Agriculture-Emissions'!$AK691</f>
        <v>86.892154670601158</v>
      </c>
      <c r="Y376" s="75">
        <f>100*'Agriculture-Emissions'!BF691/'Agriculture-Emissions'!$AK691</f>
        <v>85.285319298786604</v>
      </c>
      <c r="Z376" s="75">
        <f>100*'Agriculture-Emissions'!BG691/'Agriculture-Emissions'!$AK691</f>
        <v>83.233993844574826</v>
      </c>
      <c r="AA376" s="75">
        <f>100*'Agriculture-Emissions'!BH691/'Agriculture-Emissions'!$AK691</f>
        <v>82.163748944754815</v>
      </c>
      <c r="AB376" s="75">
        <f>100*'Agriculture-Emissions'!BI691/'Agriculture-Emissions'!$AK691</f>
        <v>81.315021970919375</v>
      </c>
      <c r="AC376" s="75">
        <f>100*'Agriculture-Emissions'!BJ691/'Agriculture-Emissions'!$AK691</f>
        <v>80.327446649658711</v>
      </c>
      <c r="AD376" s="75">
        <f>100*'Agriculture-Emissions'!BK691/'Agriculture-Emissions'!$AK691</f>
        <v>76.695553116899205</v>
      </c>
      <c r="AE376" s="75">
        <f>100*'Agriculture-Emissions'!BL691/'Agriculture-Emissions'!$AK691</f>
        <v>75.808483369441078</v>
      </c>
      <c r="AF376" s="75">
        <f>100*'Agriculture-Emissions'!BM691/'Agriculture-Emissions'!$AK691</f>
        <v>75.20465746713586</v>
      </c>
      <c r="AG376" s="75">
        <f>100*'Agriculture-Emissions'!BN691/'Agriculture-Emissions'!$AK691</f>
        <v>75.068408131577868</v>
      </c>
      <c r="AH376" s="75">
        <f>100*'Agriculture-Emissions'!BO691/'Agriculture-Emissions'!$AK691</f>
        <v>74.157359916611739</v>
      </c>
    </row>
    <row r="377" spans="1:34" ht="16.5">
      <c r="A377" s="238"/>
      <c r="B377" s="235"/>
      <c r="C377" s="13" t="s">
        <v>50</v>
      </c>
      <c r="D377" s="75">
        <f>100*'Agriculture-Emissions'!AK692/'Agriculture-Emissions'!$AK692</f>
        <v>100.00000000000001</v>
      </c>
      <c r="E377" s="75">
        <f>100*'Agriculture-Emissions'!AL692/'Agriculture-Emissions'!$AK692</f>
        <v>100.85558687885785</v>
      </c>
      <c r="F377" s="75">
        <f>100*'Agriculture-Emissions'!AM692/'Agriculture-Emissions'!$AK692</f>
        <v>101.46245202789403</v>
      </c>
      <c r="G377" s="75">
        <f>100*'Agriculture-Emissions'!AN692/'Agriculture-Emissions'!$AK692</f>
        <v>100.90316844658753</v>
      </c>
      <c r="H377" s="75">
        <f>100*'Agriculture-Emissions'!AO692/'Agriculture-Emissions'!$AK692</f>
        <v>101.76843535783047</v>
      </c>
      <c r="I377" s="75">
        <f>100*'Agriculture-Emissions'!AP692/'Agriculture-Emissions'!$AK692</f>
        <v>101.84847601959656</v>
      </c>
      <c r="J377" s="75">
        <f>100*'Agriculture-Emissions'!AQ692/'Agriculture-Emissions'!$AK692</f>
        <v>103.61167786291433</v>
      </c>
      <c r="K377" s="75">
        <f>100*'Agriculture-Emissions'!AR692/'Agriculture-Emissions'!$AK692</f>
        <v>103.86261501000618</v>
      </c>
      <c r="L377" s="75">
        <f>100*'Agriculture-Emissions'!AS692/'Agriculture-Emissions'!$AK692</f>
        <v>105.1798009331757</v>
      </c>
      <c r="M377" s="75">
        <f>100*'Agriculture-Emissions'!AT692/'Agriculture-Emissions'!$AK692</f>
        <v>104.83031248918169</v>
      </c>
      <c r="N377" s="75">
        <f>100*'Agriculture-Emissions'!AU692/'Agriculture-Emissions'!$AK692</f>
        <v>105.36393260136103</v>
      </c>
      <c r="O377" s="75">
        <f>100*'Agriculture-Emissions'!AV692/'Agriculture-Emissions'!$AK692</f>
        <v>102.84125036885321</v>
      </c>
      <c r="P377" s="75">
        <f>100*'Agriculture-Emissions'!AW692/'Agriculture-Emissions'!$AK692</f>
        <v>100.8324496645739</v>
      </c>
      <c r="Q377" s="75">
        <f>100*'Agriculture-Emissions'!AX692/'Agriculture-Emissions'!$AK692</f>
        <v>95.255592563408285</v>
      </c>
      <c r="R377" s="75">
        <f>100*'Agriculture-Emissions'!AY692/'Agriculture-Emissions'!$AK692</f>
        <v>94.56232248904567</v>
      </c>
      <c r="S377" s="75">
        <f>100*'Agriculture-Emissions'!AZ692/'Agriculture-Emissions'!$AK692</f>
        <v>87.489440806759632</v>
      </c>
      <c r="T377" s="75">
        <f>100*'Agriculture-Emissions'!BA692/'Agriculture-Emissions'!$AK692</f>
        <v>82.808481452767595</v>
      </c>
      <c r="U377" s="75">
        <f>100*'Agriculture-Emissions'!BB692/'Agriculture-Emissions'!$AK692</f>
        <v>78.43578076528307</v>
      </c>
      <c r="V377" s="75">
        <f>100*'Agriculture-Emissions'!BC692/'Agriculture-Emissions'!$AK692</f>
        <v>77.57794544917877</v>
      </c>
      <c r="W377" s="75">
        <f>100*'Agriculture-Emissions'!BD692/'Agriculture-Emissions'!$AK692</f>
        <v>74.63813423716617</v>
      </c>
      <c r="X377" s="75">
        <f>100*'Agriculture-Emissions'!BE692/'Agriculture-Emissions'!$AK692</f>
        <v>68.891962533568005</v>
      </c>
      <c r="Y377" s="75">
        <f>100*'Agriculture-Emissions'!BF692/'Agriculture-Emissions'!$AK692</f>
        <v>65.198196620004381</v>
      </c>
      <c r="Z377" s="75">
        <f>100*'Agriculture-Emissions'!BG692/'Agriculture-Emissions'!$AK692</f>
        <v>60.076296705197088</v>
      </c>
      <c r="AA377" s="75">
        <f>100*'Agriculture-Emissions'!BH692/'Agriculture-Emissions'!$AK692</f>
        <v>56.92221386678716</v>
      </c>
      <c r="AB377" s="75">
        <f>100*'Agriculture-Emissions'!BI692/'Agriculture-Emissions'!$AK692</f>
        <v>53.9306029521493</v>
      </c>
      <c r="AC377" s="75">
        <f>100*'Agriculture-Emissions'!BJ692/'Agriculture-Emissions'!$AK692</f>
        <v>50.666249399899868</v>
      </c>
      <c r="AD377" s="75">
        <f>100*'Agriculture-Emissions'!BK692/'Agriculture-Emissions'!$AK692</f>
        <v>44.796875403216099</v>
      </c>
      <c r="AE377" s="75">
        <f>100*'Agriculture-Emissions'!BL692/'Agriculture-Emissions'!$AK692</f>
        <v>43.444806874450499</v>
      </c>
      <c r="AF377" s="75">
        <f>100*'Agriculture-Emissions'!BM692/'Agriculture-Emissions'!$AK692</f>
        <v>41.598407713798103</v>
      </c>
      <c r="AG377" s="75">
        <f>100*'Agriculture-Emissions'!BN692/'Agriculture-Emissions'!$AK692</f>
        <v>41.053660442245729</v>
      </c>
      <c r="AH377" s="75">
        <f>100*'Agriculture-Emissions'!BO692/'Agriculture-Emissions'!$AK692</f>
        <v>39.853970845167375</v>
      </c>
    </row>
    <row r="378" spans="1:34" ht="16.5">
      <c r="A378" s="238"/>
      <c r="B378" s="235"/>
      <c r="C378" s="13" t="s">
        <v>51</v>
      </c>
      <c r="D378" s="75">
        <f>100*'Agriculture-Emissions'!AK693/'Agriculture-Emissions'!$AK693</f>
        <v>100</v>
      </c>
      <c r="E378" s="75">
        <f>100*'Agriculture-Emissions'!AL693/'Agriculture-Emissions'!$AK693</f>
        <v>100.98843826168921</v>
      </c>
      <c r="F378" s="75">
        <f>100*'Agriculture-Emissions'!AM693/'Agriculture-Emissions'!$AK693</f>
        <v>101.99920459523864</v>
      </c>
      <c r="G378" s="75">
        <f>100*'Agriculture-Emissions'!AN693/'Agriculture-Emissions'!$AK693</f>
        <v>102.47118632688128</v>
      </c>
      <c r="H378" s="75">
        <f>100*'Agriculture-Emissions'!AO693/'Agriculture-Emissions'!$AK693</f>
        <v>103.1319706917091</v>
      </c>
      <c r="I378" s="75">
        <f>100*'Agriculture-Emissions'!AP693/'Agriculture-Emissions'!$AK693</f>
        <v>103.49992593673275</v>
      </c>
      <c r="J378" s="75">
        <f>100*'Agriculture-Emissions'!AQ693/'Agriculture-Emissions'!$AK693</f>
        <v>104.19620592483402</v>
      </c>
      <c r="K378" s="75">
        <f>100*'Agriculture-Emissions'!AR693/'Agriculture-Emissions'!$AK693</f>
        <v>104.77295610531388</v>
      </c>
      <c r="L378" s="75">
        <f>100*'Agriculture-Emissions'!AS693/'Agriculture-Emissions'!$AK693</f>
        <v>105.14673215500571</v>
      </c>
      <c r="M378" s="75">
        <f>100*'Agriculture-Emissions'!AT693/'Agriculture-Emissions'!$AK693</f>
        <v>105.48753777933969</v>
      </c>
      <c r="N378" s="75">
        <f>100*'Agriculture-Emissions'!AU693/'Agriculture-Emissions'!$AK693</f>
        <v>105.56228128946593</v>
      </c>
      <c r="O378" s="75">
        <f>100*'Agriculture-Emissions'!AV693/'Agriculture-Emissions'!$AK693</f>
        <v>105.15574107382108</v>
      </c>
      <c r="P378" s="75">
        <f>100*'Agriculture-Emissions'!AW693/'Agriculture-Emissions'!$AK693</f>
        <v>101.63212066621576</v>
      </c>
      <c r="Q378" s="75">
        <f>100*'Agriculture-Emissions'!AX693/'Agriculture-Emissions'!$AK693</f>
        <v>97.854132508282447</v>
      </c>
      <c r="R378" s="75">
        <f>100*'Agriculture-Emissions'!AY693/'Agriculture-Emissions'!$AK693</f>
        <v>96.410518906122178</v>
      </c>
      <c r="S378" s="75">
        <f>100*'Agriculture-Emissions'!AZ693/'Agriculture-Emissions'!$AK693</f>
        <v>87.751083074072923</v>
      </c>
      <c r="T378" s="75">
        <f>100*'Agriculture-Emissions'!BA693/'Agriculture-Emissions'!$AK693</f>
        <v>80.372635238722111</v>
      </c>
      <c r="U378" s="75">
        <f>100*'Agriculture-Emissions'!BB693/'Agriculture-Emissions'!$AK693</f>
        <v>74.231271453756676</v>
      </c>
      <c r="V378" s="75">
        <f>100*'Agriculture-Emissions'!BC693/'Agriculture-Emissions'!$AK693</f>
        <v>71.441765767099824</v>
      </c>
      <c r="W378" s="75">
        <f>100*'Agriculture-Emissions'!BD693/'Agriculture-Emissions'!$AK693</f>
        <v>66.800844103670613</v>
      </c>
      <c r="X378" s="75">
        <f>100*'Agriculture-Emissions'!BE693/'Agriculture-Emissions'!$AK693</f>
        <v>58.669281255222408</v>
      </c>
      <c r="Y378" s="75">
        <f>100*'Agriculture-Emissions'!BF693/'Agriculture-Emissions'!$AK693</f>
        <v>53.622426452175503</v>
      </c>
      <c r="Z378" s="75">
        <f>100*'Agriculture-Emissions'!BG693/'Agriculture-Emissions'!$AK693</f>
        <v>45.446427721772729</v>
      </c>
      <c r="AA378" s="75">
        <f>100*'Agriculture-Emissions'!BH693/'Agriculture-Emissions'!$AK693</f>
        <v>42.095097151134276</v>
      </c>
      <c r="AB378" s="75">
        <f>100*'Agriculture-Emissions'!BI693/'Agriculture-Emissions'!$AK693</f>
        <v>36.838638760131722</v>
      </c>
      <c r="AC378" s="75">
        <f>100*'Agriculture-Emissions'!BJ693/'Agriculture-Emissions'!$AK693</f>
        <v>31.150337276382412</v>
      </c>
      <c r="AD378" s="75">
        <f>100*'Agriculture-Emissions'!BK693/'Agriculture-Emissions'!$AK693</f>
        <v>24.201510762968894</v>
      </c>
      <c r="AE378" s="75">
        <f>100*'Agriculture-Emissions'!BL693/'Agriculture-Emissions'!$AK693</f>
        <v>20.472816833981049</v>
      </c>
      <c r="AF378" s="75">
        <f>100*'Agriculture-Emissions'!BM693/'Agriculture-Emissions'!$AK693</f>
        <v>17.804466737865859</v>
      </c>
      <c r="AG378" s="75">
        <f>100*'Agriculture-Emissions'!BN693/'Agriculture-Emissions'!$AK693</f>
        <v>15.673002903048443</v>
      </c>
      <c r="AH378" s="75">
        <f>100*'Agriculture-Emissions'!BO693/'Agriculture-Emissions'!$AK693</f>
        <v>14.971649348579609</v>
      </c>
    </row>
    <row r="379" spans="1:34" ht="17.25" thickBot="1">
      <c r="A379" s="239"/>
      <c r="B379" s="236"/>
      <c r="C379" s="21" t="s">
        <v>20</v>
      </c>
      <c r="D379" s="75">
        <f>100*'Agriculture-Emissions'!AK694/'Agriculture-Emissions'!$AK694</f>
        <v>99.999999999999986</v>
      </c>
      <c r="E379" s="75">
        <f>100*'Agriculture-Emissions'!AL694/'Agriculture-Emissions'!$AK694</f>
        <v>100.9151118607319</v>
      </c>
      <c r="F379" s="75">
        <f>100*'Agriculture-Emissions'!AM694/'Agriculture-Emissions'!$AK694</f>
        <v>101.78567005586984</v>
      </c>
      <c r="G379" s="75">
        <f>100*'Agriculture-Emissions'!AN694/'Agriculture-Emissions'!$AK694</f>
        <v>102.08727079438614</v>
      </c>
      <c r="H379" s="75">
        <f>100*'Agriculture-Emissions'!AO694/'Agriculture-Emissions'!$AK694</f>
        <v>102.40719792309636</v>
      </c>
      <c r="I379" s="75">
        <f>100*'Agriculture-Emissions'!AP694/'Agriculture-Emissions'!$AK694</f>
        <v>102.71472954522289</v>
      </c>
      <c r="J379" s="75">
        <f>100*'Agriculture-Emissions'!AQ694/'Agriculture-Emissions'!$AK694</f>
        <v>103.5029385957736</v>
      </c>
      <c r="K379" s="75">
        <f>100*'Agriculture-Emissions'!AR694/'Agriculture-Emissions'!$AK694</f>
        <v>103.8285609325485</v>
      </c>
      <c r="L379" s="75">
        <f>100*'Agriculture-Emissions'!AS694/'Agriculture-Emissions'!$AK694</f>
        <v>104.46325978990033</v>
      </c>
      <c r="M379" s="75">
        <f>100*'Agriculture-Emissions'!AT694/'Agriculture-Emissions'!$AK694</f>
        <v>104.83254133761945</v>
      </c>
      <c r="N379" s="75">
        <f>100*'Agriculture-Emissions'!AU694/'Agriculture-Emissions'!$AK694</f>
        <v>105.04444640111292</v>
      </c>
      <c r="O379" s="75">
        <f>100*'Agriculture-Emissions'!AV694/'Agriculture-Emissions'!$AK694</f>
        <v>104.48750648622919</v>
      </c>
      <c r="P379" s="75">
        <f>100*'Agriculture-Emissions'!AW694/'Agriculture-Emissions'!$AK694</f>
        <v>102.657938025744</v>
      </c>
      <c r="Q379" s="75">
        <f>100*'Agriculture-Emissions'!AX694/'Agriculture-Emissions'!$AK694</f>
        <v>99.598252993468208</v>
      </c>
      <c r="R379" s="75">
        <f>100*'Agriculture-Emissions'!AY694/'Agriculture-Emissions'!$AK694</f>
        <v>99.201340380837536</v>
      </c>
      <c r="S379" s="75">
        <f>100*'Agriculture-Emissions'!AZ694/'Agriculture-Emissions'!$AK694</f>
        <v>91.751091427552254</v>
      </c>
      <c r="T379" s="75">
        <f>100*'Agriculture-Emissions'!BA694/'Agriculture-Emissions'!$AK694</f>
        <v>85.6549923043505</v>
      </c>
      <c r="U379" s="75">
        <f>100*'Agriculture-Emissions'!BB694/'Agriculture-Emissions'!$AK694</f>
        <v>80.107297342166888</v>
      </c>
      <c r="V379" s="75">
        <f>100*'Agriculture-Emissions'!BC694/'Agriculture-Emissions'!$AK694</f>
        <v>78.101366680722592</v>
      </c>
      <c r="W379" s="75">
        <f>100*'Agriculture-Emissions'!BD694/'Agriculture-Emissions'!$AK694</f>
        <v>74.111811087621291</v>
      </c>
      <c r="X379" s="75">
        <f>100*'Agriculture-Emissions'!BE694/'Agriculture-Emissions'!$AK694</f>
        <v>66.355960323453715</v>
      </c>
      <c r="Y379" s="75">
        <f>100*'Agriculture-Emissions'!BF694/'Agriculture-Emissions'!$AK694</f>
        <v>62.302421095432123</v>
      </c>
      <c r="Z379" s="75">
        <f>100*'Agriculture-Emissions'!BG694/'Agriculture-Emissions'!$AK694</f>
        <v>54.604634931919634</v>
      </c>
      <c r="AA379" s="75">
        <f>100*'Agriculture-Emissions'!BH694/'Agriculture-Emissions'!$AK694</f>
        <v>51.722167078006869</v>
      </c>
      <c r="AB379" s="75">
        <f>100*'Agriculture-Emissions'!BI694/'Agriculture-Emissions'!$AK694</f>
        <v>46.940279533706878</v>
      </c>
      <c r="AC379" s="75">
        <f>100*'Agriculture-Emissions'!BJ694/'Agriculture-Emissions'!$AK694</f>
        <v>41.522413609057963</v>
      </c>
      <c r="AD379" s="75">
        <f>100*'Agriculture-Emissions'!BK694/'Agriculture-Emissions'!$AK694</f>
        <v>34.386680496225914</v>
      </c>
      <c r="AE379" s="75">
        <f>100*'Agriculture-Emissions'!BL694/'Agriculture-Emissions'!$AK694</f>
        <v>29.952734947021575</v>
      </c>
      <c r="AF379" s="75">
        <f>100*'Agriculture-Emissions'!BM694/'Agriculture-Emissions'!$AK694</f>
        <v>26.450633156611083</v>
      </c>
      <c r="AG379" s="75">
        <f>100*'Agriculture-Emissions'!BN694/'Agriculture-Emissions'!$AK694</f>
        <v>24.019414394300117</v>
      </c>
      <c r="AH379" s="75">
        <f>100*'Agriculture-Emissions'!BO694/'Agriculture-Emissions'!$AK694</f>
        <v>22.706326161197605</v>
      </c>
    </row>
    <row r="380" spans="1:34" ht="15.75">
      <c r="B380" s="77" t="s">
        <v>119</v>
      </c>
    </row>
    <row r="382" spans="1:34" ht="15.75">
      <c r="B382" s="114"/>
      <c r="C382" s="141" t="s">
        <v>132</v>
      </c>
      <c r="D382" s="114"/>
      <c r="E382" s="114"/>
      <c r="F382" s="114"/>
      <c r="G382" s="114"/>
      <c r="H382" s="114"/>
      <c r="I382" s="114"/>
      <c r="J382" s="114"/>
      <c r="K382" s="114"/>
      <c r="L382" s="114"/>
      <c r="M382" s="114"/>
      <c r="N382" s="114"/>
      <c r="O382" s="114"/>
    </row>
    <row r="383" spans="1:34" ht="27.6" customHeight="1">
      <c r="C383" s="240" t="s">
        <v>192</v>
      </c>
      <c r="D383" s="240"/>
      <c r="E383" s="240"/>
      <c r="F383" s="240"/>
      <c r="G383" s="240"/>
      <c r="H383" s="240"/>
      <c r="I383" s="240"/>
    </row>
    <row r="399" spans="2:15" ht="15.75">
      <c r="B399" s="114"/>
      <c r="C399" s="141" t="s">
        <v>199</v>
      </c>
      <c r="D399" s="114"/>
      <c r="E399" s="114"/>
      <c r="F399" s="114"/>
      <c r="G399" s="114"/>
      <c r="H399" s="114"/>
      <c r="I399" s="114"/>
      <c r="J399" s="114"/>
      <c r="K399" s="114"/>
      <c r="L399" s="114"/>
      <c r="M399" s="114"/>
      <c r="N399" s="114"/>
      <c r="O399" s="114"/>
    </row>
    <row r="400" spans="2:15" ht="27.6" customHeight="1">
      <c r="C400" s="240" t="s">
        <v>193</v>
      </c>
      <c r="D400" s="240"/>
      <c r="E400" s="240"/>
      <c r="F400" s="240"/>
      <c r="G400" s="240"/>
      <c r="H400" s="240"/>
      <c r="I400" s="240"/>
    </row>
    <row r="416" spans="2:15" ht="15.75">
      <c r="B416" s="114"/>
      <c r="C416" s="141" t="s">
        <v>133</v>
      </c>
      <c r="D416" s="114"/>
      <c r="E416" s="114"/>
      <c r="F416" s="114"/>
      <c r="G416" s="114"/>
      <c r="H416" s="114"/>
      <c r="I416" s="114"/>
      <c r="J416" s="114"/>
      <c r="K416" s="114"/>
      <c r="L416" s="114"/>
      <c r="M416" s="114"/>
      <c r="N416" s="114"/>
      <c r="O416" s="114"/>
    </row>
    <row r="417" spans="3:9" ht="25.9" customHeight="1">
      <c r="C417" s="240" t="s">
        <v>194</v>
      </c>
      <c r="D417" s="240"/>
      <c r="E417" s="240"/>
      <c r="F417" s="240"/>
      <c r="G417" s="240"/>
      <c r="H417" s="240"/>
      <c r="I417" s="240"/>
    </row>
    <row r="433" spans="2:15" ht="15.75">
      <c r="B433" s="114"/>
      <c r="C433" s="141" t="s">
        <v>134</v>
      </c>
      <c r="D433" s="114"/>
      <c r="E433" s="114"/>
      <c r="F433" s="114"/>
      <c r="G433" s="114"/>
      <c r="H433" s="114"/>
      <c r="I433" s="114"/>
      <c r="J433" s="114"/>
      <c r="K433" s="114"/>
      <c r="L433" s="114"/>
      <c r="M433" s="114"/>
      <c r="N433" s="114"/>
      <c r="O433" s="114"/>
    </row>
    <row r="434" spans="2:15" ht="27" customHeight="1">
      <c r="C434" s="240" t="s">
        <v>195</v>
      </c>
      <c r="D434" s="240"/>
      <c r="E434" s="240"/>
      <c r="F434" s="240"/>
      <c r="G434" s="240"/>
      <c r="H434" s="240"/>
      <c r="I434" s="240"/>
    </row>
    <row r="449" spans="2:15" ht="15.75">
      <c r="B449" s="114"/>
      <c r="C449" s="141" t="s">
        <v>139</v>
      </c>
      <c r="D449" s="114"/>
      <c r="E449" s="114"/>
      <c r="F449" s="114"/>
      <c r="G449" s="114"/>
      <c r="H449" s="114"/>
      <c r="I449" s="114"/>
      <c r="J449" s="114"/>
      <c r="K449" s="114"/>
      <c r="L449" s="114"/>
      <c r="M449" s="114"/>
      <c r="N449" s="114"/>
      <c r="O449" s="114"/>
    </row>
    <row r="450" spans="2:15" ht="27" customHeight="1">
      <c r="C450" s="240" t="s">
        <v>196</v>
      </c>
      <c r="D450" s="240"/>
      <c r="E450" s="240"/>
      <c r="F450" s="240"/>
      <c r="G450" s="240"/>
      <c r="H450" s="240"/>
      <c r="I450" s="240"/>
    </row>
  </sheetData>
  <mergeCells count="15">
    <mergeCell ref="C383:I383"/>
    <mergeCell ref="C400:I400"/>
    <mergeCell ref="C434:I434"/>
    <mergeCell ref="C450:I450"/>
    <mergeCell ref="C417:I417"/>
    <mergeCell ref="A356:A379"/>
    <mergeCell ref="B356:B361"/>
    <mergeCell ref="B362:B370"/>
    <mergeCell ref="B371:B374"/>
    <mergeCell ref="B375:B379"/>
    <mergeCell ref="BI16:BI25"/>
    <mergeCell ref="BI26:BI31"/>
    <mergeCell ref="BI32:BI40"/>
    <mergeCell ref="B347:B355"/>
    <mergeCell ref="A347:A355"/>
  </mergeCells>
  <phoneticPr fontId="44" type="noConversion"/>
  <conditionalFormatting sqref="L10:AP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BA212"/>
  <sheetViews>
    <sheetView tabSelected="1" zoomScale="55" zoomScaleNormal="55" workbookViewId="0">
      <selection activeCell="E10" sqref="E10"/>
    </sheetView>
  </sheetViews>
  <sheetFormatPr baseColWidth="10" defaultRowHeight="15"/>
  <cols>
    <col min="1" max="1" width="27.28515625" customWidth="1"/>
    <col min="2" max="32" width="12.140625" customWidth="1"/>
  </cols>
  <sheetData>
    <row r="1" spans="1:36" ht="21">
      <c r="A1" s="107"/>
      <c r="B1" s="107" t="s">
        <v>146</v>
      </c>
      <c r="C1" s="108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</row>
    <row r="2" spans="1:36" ht="15.75">
      <c r="A2" s="241" t="s">
        <v>236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  <c r="Y2" s="241"/>
      <c r="Z2" s="241"/>
      <c r="AA2" s="241"/>
      <c r="AB2" s="241"/>
      <c r="AC2" s="241"/>
      <c r="AD2" s="2"/>
    </row>
    <row r="3" spans="1:36" ht="15.75">
      <c r="A3" s="3" t="s">
        <v>28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2"/>
    </row>
    <row r="4" spans="1:36" ht="21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2"/>
    </row>
    <row r="5" spans="1:36" ht="18.75">
      <c r="A5" s="112"/>
      <c r="B5" s="112" t="s">
        <v>212</v>
      </c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  <c r="AA5" s="113"/>
      <c r="AB5" s="113"/>
      <c r="AC5" s="113"/>
      <c r="AD5" s="113"/>
      <c r="AE5" s="113"/>
    </row>
    <row r="6" spans="1:36" ht="16.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36" ht="13.5" customHeight="1"/>
    <row r="8" spans="1:36" s="1" customFormat="1" ht="18">
      <c r="A8" s="68" t="s">
        <v>209</v>
      </c>
      <c r="B8" s="150">
        <v>1990</v>
      </c>
      <c r="C8" s="150">
        <v>1991</v>
      </c>
      <c r="D8" s="150">
        <v>1992</v>
      </c>
      <c r="E8" s="150">
        <v>1993</v>
      </c>
      <c r="F8" s="150">
        <v>1994</v>
      </c>
      <c r="G8" s="150">
        <v>1995</v>
      </c>
      <c r="H8" s="150">
        <v>1996</v>
      </c>
      <c r="I8" s="150">
        <v>1997</v>
      </c>
      <c r="J8" s="150">
        <v>1998</v>
      </c>
      <c r="K8" s="150">
        <v>1999</v>
      </c>
      <c r="L8" s="150">
        <v>2000</v>
      </c>
      <c r="M8" s="150">
        <v>2001</v>
      </c>
      <c r="N8" s="150">
        <v>2002</v>
      </c>
      <c r="O8" s="150">
        <v>2003</v>
      </c>
      <c r="P8" s="150">
        <v>2004</v>
      </c>
      <c r="Q8" s="150">
        <v>2005</v>
      </c>
      <c r="R8" s="150">
        <v>2006</v>
      </c>
      <c r="S8" s="150">
        <v>2007</v>
      </c>
      <c r="T8" s="150">
        <v>2008</v>
      </c>
      <c r="U8" s="150">
        <v>2009</v>
      </c>
      <c r="V8" s="150">
        <v>2010</v>
      </c>
      <c r="W8" s="150">
        <v>2011</v>
      </c>
      <c r="X8" s="150">
        <v>2012</v>
      </c>
      <c r="Y8" s="150">
        <v>2013</v>
      </c>
      <c r="Z8" s="150">
        <v>2014</v>
      </c>
      <c r="AA8" s="150">
        <v>2015</v>
      </c>
      <c r="AB8" s="150">
        <v>2016</v>
      </c>
      <c r="AC8" s="150">
        <v>2017</v>
      </c>
      <c r="AD8" s="150">
        <v>2018</v>
      </c>
      <c r="AE8" s="150">
        <v>2019</v>
      </c>
      <c r="AF8" s="150">
        <v>2020</v>
      </c>
      <c r="AI8" s="180" t="s">
        <v>333</v>
      </c>
      <c r="AJ8" s="180" t="s">
        <v>334</v>
      </c>
    </row>
    <row r="9" spans="1:36" s="1" customFormat="1" ht="16.5">
      <c r="A9" s="157" t="s">
        <v>207</v>
      </c>
      <c r="B9" s="155">
        <v>5303.48</v>
      </c>
      <c r="C9" s="155">
        <v>5024.2330000000002</v>
      </c>
      <c r="D9" s="155">
        <v>4756.0749999999998</v>
      </c>
      <c r="E9" s="155">
        <v>4633.6729999999998</v>
      </c>
      <c r="F9" s="155">
        <v>4606.37</v>
      </c>
      <c r="G9" s="155">
        <v>4516.2340000000004</v>
      </c>
      <c r="H9" s="155">
        <v>4425.902</v>
      </c>
      <c r="I9" s="155">
        <v>4317.576</v>
      </c>
      <c r="J9" s="155">
        <v>4258.8500000000004</v>
      </c>
      <c r="K9" s="155">
        <v>4217.2330000000002</v>
      </c>
      <c r="L9" s="155">
        <v>4324.3270000000002</v>
      </c>
      <c r="M9" s="155">
        <v>4338.7529999999997</v>
      </c>
      <c r="N9" s="155">
        <v>4267.137999999999</v>
      </c>
      <c r="O9" s="155">
        <v>4117.7429999999995</v>
      </c>
      <c r="P9" s="155">
        <v>4034.857</v>
      </c>
      <c r="Q9" s="155">
        <v>3972.9639999999995</v>
      </c>
      <c r="R9" s="155">
        <v>3882.1949999999993</v>
      </c>
      <c r="S9" s="155">
        <v>3869.9360000000001</v>
      </c>
      <c r="T9" s="155">
        <v>3849.9450000000006</v>
      </c>
      <c r="U9" s="155">
        <v>3741.5569999999989</v>
      </c>
      <c r="V9" s="155">
        <v>3712.0820000000003</v>
      </c>
      <c r="W9" s="155">
        <v>3660.2619999999997</v>
      </c>
      <c r="X9" s="155">
        <v>3639.4689999999996</v>
      </c>
      <c r="Y9" s="155">
        <v>3693.627</v>
      </c>
      <c r="Z9" s="155">
        <v>3694.7919999999999</v>
      </c>
      <c r="AA9" s="155">
        <v>3657.5309999999995</v>
      </c>
      <c r="AB9" s="155">
        <v>3630.6950000000002</v>
      </c>
      <c r="AC9" s="155">
        <v>3590.7720000000004</v>
      </c>
      <c r="AD9" s="155">
        <v>3548.6339999999991</v>
      </c>
      <c r="AE9" s="155">
        <v>3484.8399999999997</v>
      </c>
      <c r="AF9" s="155">
        <v>3400.0579999999995</v>
      </c>
      <c r="AH9" s="1" t="s">
        <v>207</v>
      </c>
      <c r="AI9" s="181">
        <v>-0.35890057094586958</v>
      </c>
      <c r="AJ9" s="182">
        <v>-1903.422</v>
      </c>
    </row>
    <row r="10" spans="1:36" s="1" customFormat="1" ht="16.5">
      <c r="A10" s="157" t="s">
        <v>208</v>
      </c>
      <c r="B10" s="156">
        <v>16097.121999999999</v>
      </c>
      <c r="C10" s="156">
        <v>16072.904999999999</v>
      </c>
      <c r="D10" s="156">
        <v>15898.841000000002</v>
      </c>
      <c r="E10" s="156">
        <v>15812.511</v>
      </c>
      <c r="F10" s="156">
        <v>15844.119999999997</v>
      </c>
      <c r="G10" s="156">
        <v>16024.063000000002</v>
      </c>
      <c r="H10" s="156">
        <v>16081.918000000003</v>
      </c>
      <c r="I10" s="156">
        <v>15887.464000000002</v>
      </c>
      <c r="J10" s="156">
        <v>15792.644</v>
      </c>
      <c r="K10" s="156">
        <v>15849.611000000001</v>
      </c>
      <c r="L10" s="156">
        <v>16931.919999999998</v>
      </c>
      <c r="M10" s="156">
        <v>16799.217000000001</v>
      </c>
      <c r="N10" s="156">
        <v>16194.153</v>
      </c>
      <c r="O10" s="156">
        <v>15655.537</v>
      </c>
      <c r="P10" s="156">
        <v>15481.378000000001</v>
      </c>
      <c r="Q10" s="156">
        <v>15448.103999999999</v>
      </c>
      <c r="R10" s="156">
        <v>15652.493</v>
      </c>
      <c r="S10" s="156">
        <v>15870.357</v>
      </c>
      <c r="T10" s="156">
        <v>16014.262000000001</v>
      </c>
      <c r="U10" s="156">
        <v>15940.936</v>
      </c>
      <c r="V10" s="156">
        <v>15731.460999999999</v>
      </c>
      <c r="W10" s="156">
        <v>15314.598</v>
      </c>
      <c r="X10" s="156">
        <v>15252.504999999999</v>
      </c>
      <c r="Y10" s="156">
        <v>15295.531999999999</v>
      </c>
      <c r="Z10" s="156">
        <v>15447.34</v>
      </c>
      <c r="AA10" s="156">
        <v>15622.934999999999</v>
      </c>
      <c r="AB10" s="156">
        <v>15615.766</v>
      </c>
      <c r="AC10" s="156">
        <v>15236.688</v>
      </c>
      <c r="AD10" s="156">
        <v>14952.933999999999</v>
      </c>
      <c r="AE10" s="156">
        <v>14565.914000000002</v>
      </c>
      <c r="AF10" s="156">
        <v>14301.218999999999</v>
      </c>
      <c r="AH10" s="1" t="s">
        <v>208</v>
      </c>
      <c r="AI10" s="181">
        <v>-0.11156671360259307</v>
      </c>
      <c r="AJ10" s="182">
        <v>-1795.9030000000002</v>
      </c>
    </row>
    <row r="11" spans="1:36" s="1" customFormat="1" ht="16.5">
      <c r="A11" s="157" t="s">
        <v>152</v>
      </c>
      <c r="B11" s="156">
        <v>12254.074716767189</v>
      </c>
      <c r="C11" s="156">
        <v>12422.797589866203</v>
      </c>
      <c r="D11" s="156">
        <v>13035.050966773961</v>
      </c>
      <c r="E11" s="156">
        <v>13450.884789423417</v>
      </c>
      <c r="F11" s="156">
        <v>13742.892810790494</v>
      </c>
      <c r="G11" s="156">
        <v>13863.535936054222</v>
      </c>
      <c r="H11" s="156">
        <v>14354.898400236127</v>
      </c>
      <c r="I11" s="156">
        <v>14587.622824609734</v>
      </c>
      <c r="J11" s="156">
        <v>14790.916124328891</v>
      </c>
      <c r="K11" s="156">
        <v>14771.99247298621</v>
      </c>
      <c r="L11" s="156">
        <v>14950.804</v>
      </c>
      <c r="M11" s="156">
        <v>15362.925999999999</v>
      </c>
      <c r="N11" s="156">
        <v>15308.66</v>
      </c>
      <c r="O11" s="156">
        <v>15119.187</v>
      </c>
      <c r="P11" s="156">
        <v>14972.007</v>
      </c>
      <c r="Q11" s="156">
        <v>14833.141</v>
      </c>
      <c r="R11" s="156">
        <v>14716.306</v>
      </c>
      <c r="S11" s="156">
        <v>14692.342000000001</v>
      </c>
      <c r="T11" s="156">
        <v>14615.582999999999</v>
      </c>
      <c r="U11" s="156">
        <v>14360.727000000001</v>
      </c>
      <c r="V11" s="156">
        <v>14183.850000000002</v>
      </c>
      <c r="W11" s="156">
        <v>13872.585999999998</v>
      </c>
      <c r="X11" s="156">
        <v>13658.316000000001</v>
      </c>
      <c r="Y11" s="156">
        <v>13387.554</v>
      </c>
      <c r="Z11" s="156">
        <v>13235.990999999996</v>
      </c>
      <c r="AA11" s="156">
        <v>13065.264999999999</v>
      </c>
      <c r="AB11" s="156">
        <v>12524.645000000002</v>
      </c>
      <c r="AC11" s="156">
        <v>12830.951999999999</v>
      </c>
      <c r="AD11" s="156">
        <v>13202.118</v>
      </c>
      <c r="AE11" s="156">
        <v>13068.251</v>
      </c>
      <c r="AF11" s="156">
        <v>13149.278</v>
      </c>
      <c r="AH11" s="1" t="s">
        <v>152</v>
      </c>
      <c r="AI11" s="181">
        <v>7.3053519251674581E-2</v>
      </c>
      <c r="AJ11" s="182">
        <v>895.20328323281137</v>
      </c>
    </row>
    <row r="12" spans="1:36" ht="16.5">
      <c r="A12" s="157" t="s">
        <v>213</v>
      </c>
      <c r="B12" s="156">
        <v>11334.278384596722</v>
      </c>
      <c r="C12" s="156">
        <v>10967.469257917717</v>
      </c>
      <c r="D12" s="156">
        <v>10683.813723493737</v>
      </c>
      <c r="E12" s="156">
        <v>10428.361906615068</v>
      </c>
      <c r="F12" s="156">
        <v>10353.780512296684</v>
      </c>
      <c r="G12" s="156">
        <v>10240.2676215796</v>
      </c>
      <c r="H12" s="156">
        <v>10117.688854037759</v>
      </c>
      <c r="I12" s="156">
        <v>9935.5931326677764</v>
      </c>
      <c r="J12" s="156">
        <v>9822.1739115842283</v>
      </c>
      <c r="K12" s="156">
        <v>9681.5011372659446</v>
      </c>
      <c r="L12" s="156">
        <v>9531.7890000000007</v>
      </c>
      <c r="M12" s="156">
        <v>9406.6749999999993</v>
      </c>
      <c r="N12" s="156">
        <v>9317.0229999999992</v>
      </c>
      <c r="O12" s="156">
        <v>9271.8970000000008</v>
      </c>
      <c r="P12" s="156">
        <v>9172.4069999999992</v>
      </c>
      <c r="Q12" s="156">
        <v>9092.7860000000001</v>
      </c>
      <c r="R12" s="156">
        <v>8848.3970000000008</v>
      </c>
      <c r="S12" s="156">
        <v>8549.4480000000003</v>
      </c>
      <c r="T12" s="156">
        <v>8146.2650000000003</v>
      </c>
      <c r="U12" s="156">
        <v>8046.2079999999987</v>
      </c>
      <c r="V12" s="156">
        <v>7945.5479999999998</v>
      </c>
      <c r="W12" s="156">
        <v>7641.8969999999999</v>
      </c>
      <c r="X12" s="156">
        <v>7445.5899999999992</v>
      </c>
      <c r="Y12" s="156">
        <v>7224.2560000000003</v>
      </c>
      <c r="Z12" s="156">
        <v>7166.1850000000004</v>
      </c>
      <c r="AA12" s="156">
        <v>7049.4089999999997</v>
      </c>
      <c r="AB12" s="156">
        <v>7028.61</v>
      </c>
      <c r="AC12" s="156">
        <v>6884.2740000000003</v>
      </c>
      <c r="AD12" s="156">
        <v>7031.46</v>
      </c>
      <c r="AE12" s="156">
        <v>6939.7070000000003</v>
      </c>
      <c r="AF12" s="156">
        <v>6909.3370000000004</v>
      </c>
      <c r="AH12" s="1" t="s">
        <v>213</v>
      </c>
      <c r="AI12" s="181">
        <v>-0.39040344999909427</v>
      </c>
      <c r="AJ12" s="182">
        <v>-4424.9413845967219</v>
      </c>
    </row>
    <row r="13" spans="1:36" ht="16.5">
      <c r="A13" s="157" t="s">
        <v>214</v>
      </c>
      <c r="B13" s="156">
        <v>1232.893914704021</v>
      </c>
      <c r="C13" s="156">
        <v>1220.3320016660509</v>
      </c>
      <c r="D13" s="156">
        <v>1184.7853713781785</v>
      </c>
      <c r="E13" s="156">
        <v>1161.9663333693593</v>
      </c>
      <c r="F13" s="156">
        <v>1150.6124949948323</v>
      </c>
      <c r="G13" s="156">
        <v>1189.2071030507643</v>
      </c>
      <c r="H13" s="156">
        <v>1202.008816804474</v>
      </c>
      <c r="I13" s="156">
        <v>1197.4537684322361</v>
      </c>
      <c r="J13" s="156">
        <v>1199.6253547137724</v>
      </c>
      <c r="K13" s="156">
        <v>1196.3521429120246</v>
      </c>
      <c r="L13" s="156">
        <v>1208.9369999999999</v>
      </c>
      <c r="M13" s="156">
        <v>1234.174</v>
      </c>
      <c r="N13" s="156">
        <v>1243.1969999999999</v>
      </c>
      <c r="O13" s="156">
        <v>1248.0510000000002</v>
      </c>
      <c r="P13" s="156">
        <v>1243.9899999999998</v>
      </c>
      <c r="Q13" s="156">
        <v>1263.6869999999999</v>
      </c>
      <c r="R13" s="156">
        <v>1282.616</v>
      </c>
      <c r="S13" s="156">
        <v>1287.0259999999998</v>
      </c>
      <c r="T13" s="156">
        <v>1299.088</v>
      </c>
      <c r="U13" s="156">
        <v>1358.125</v>
      </c>
      <c r="V13" s="156">
        <v>1394.482</v>
      </c>
      <c r="W13" s="156">
        <v>1339.7819999999997</v>
      </c>
      <c r="X13" s="156">
        <v>1268.585</v>
      </c>
      <c r="Y13" s="156">
        <v>1254.1719999999998</v>
      </c>
      <c r="Z13" s="156">
        <v>1250.4770000000001</v>
      </c>
      <c r="AA13" s="156">
        <v>1233.3989999999997</v>
      </c>
      <c r="AB13" s="156">
        <v>1220.27</v>
      </c>
      <c r="AC13" s="156">
        <v>1235.8150000000001</v>
      </c>
      <c r="AD13" s="156">
        <v>1264.33</v>
      </c>
      <c r="AE13" s="156">
        <v>1269.21</v>
      </c>
      <c r="AF13" s="156">
        <v>1354.43</v>
      </c>
      <c r="AH13" s="1" t="s">
        <v>214</v>
      </c>
      <c r="AI13" s="181">
        <v>9.8577893723448273E-2</v>
      </c>
      <c r="AJ13" s="182">
        <v>121.53608529597909</v>
      </c>
    </row>
    <row r="14" spans="1:36" ht="16.5">
      <c r="A14" s="157" t="s">
        <v>215</v>
      </c>
      <c r="B14" s="156">
        <v>423.60715178554631</v>
      </c>
      <c r="C14" s="156">
        <v>431.67486941558309</v>
      </c>
      <c r="D14" s="156">
        <v>441.59009923053753</v>
      </c>
      <c r="E14" s="156">
        <v>456.68179328834805</v>
      </c>
      <c r="F14" s="156">
        <v>468.71580560428305</v>
      </c>
      <c r="G14" s="156">
        <v>487.56806562001691</v>
      </c>
      <c r="H14" s="156">
        <v>504.56463708889135</v>
      </c>
      <c r="I14" s="156">
        <v>526.32133392693834</v>
      </c>
      <c r="J14" s="156">
        <v>542.6106709747404</v>
      </c>
      <c r="K14" s="156">
        <v>563.27174207046619</v>
      </c>
      <c r="L14" s="156">
        <v>590.65800000000002</v>
      </c>
      <c r="M14" s="156">
        <v>594.96600000000001</v>
      </c>
      <c r="N14" s="156">
        <v>618.36400000000003</v>
      </c>
      <c r="O14" s="156">
        <v>621.726</v>
      </c>
      <c r="P14" s="156">
        <v>625.85500000000002</v>
      </c>
      <c r="Q14" s="156">
        <v>626.98400000000004</v>
      </c>
      <c r="R14" s="156">
        <v>621.24900000000002</v>
      </c>
      <c r="S14" s="156">
        <v>623.3069999999999</v>
      </c>
      <c r="T14" s="156">
        <v>625.41499999999996</v>
      </c>
      <c r="U14" s="156">
        <v>627.04999999999995</v>
      </c>
      <c r="V14" s="156">
        <v>628.92899999999997</v>
      </c>
      <c r="W14" s="156">
        <v>629.51700000000005</v>
      </c>
      <c r="X14" s="156">
        <v>612.88099999999986</v>
      </c>
      <c r="Y14" s="156">
        <v>604.01199999999983</v>
      </c>
      <c r="Z14" s="156">
        <v>600.17199999999991</v>
      </c>
      <c r="AA14" s="156">
        <v>587.99</v>
      </c>
      <c r="AB14" s="156">
        <v>564.69600000000003</v>
      </c>
      <c r="AC14" s="156">
        <v>558.2639999999999</v>
      </c>
      <c r="AD14" s="156">
        <v>555.52099999999996</v>
      </c>
      <c r="AE14" s="156">
        <v>547.428</v>
      </c>
      <c r="AF14" s="156">
        <v>544.46400000000006</v>
      </c>
      <c r="AH14" s="1" t="s">
        <v>215</v>
      </c>
      <c r="AI14" s="181">
        <v>0.2853040788028014</v>
      </c>
      <c r="AJ14" s="182">
        <v>120.85684821445375</v>
      </c>
    </row>
    <row r="15" spans="1:36" ht="16.5">
      <c r="A15" s="157" t="s">
        <v>153</v>
      </c>
      <c r="B15" s="156">
        <v>267165.87516386865</v>
      </c>
      <c r="C15" s="156">
        <v>273468.14305298001</v>
      </c>
      <c r="D15" s="156">
        <v>278704.75085005566</v>
      </c>
      <c r="E15" s="156">
        <v>285294.10237876419</v>
      </c>
      <c r="F15" s="156">
        <v>288034.03487782273</v>
      </c>
      <c r="G15" s="156">
        <v>292127.93516398978</v>
      </c>
      <c r="H15" s="156">
        <v>299013.97670865012</v>
      </c>
      <c r="I15" s="156">
        <v>305623.81171933288</v>
      </c>
      <c r="J15" s="156">
        <v>308604.91565332754</v>
      </c>
      <c r="K15" s="156">
        <v>299048.15122080623</v>
      </c>
      <c r="L15" s="156">
        <v>289863</v>
      </c>
      <c r="M15" s="156">
        <v>298010</v>
      </c>
      <c r="N15" s="156">
        <v>293890</v>
      </c>
      <c r="O15" s="156">
        <v>291431</v>
      </c>
      <c r="P15" s="156">
        <v>279503</v>
      </c>
      <c r="Q15" s="156">
        <v>274680</v>
      </c>
      <c r="R15" s="156">
        <v>268796</v>
      </c>
      <c r="S15" s="156">
        <v>277829</v>
      </c>
      <c r="T15" s="156">
        <v>280951</v>
      </c>
      <c r="U15" s="156">
        <v>284778</v>
      </c>
      <c r="V15" s="156">
        <v>288882</v>
      </c>
      <c r="W15" s="156">
        <v>290609</v>
      </c>
      <c r="X15" s="156">
        <v>295996</v>
      </c>
      <c r="Y15" s="156">
        <v>304358</v>
      </c>
      <c r="Z15" s="156">
        <v>306996</v>
      </c>
      <c r="AA15" s="156">
        <v>311510</v>
      </c>
      <c r="AB15" s="156">
        <v>305616</v>
      </c>
      <c r="AC15" s="156">
        <v>302927.00000000006</v>
      </c>
      <c r="AD15" s="156">
        <v>297522</v>
      </c>
      <c r="AE15" s="156">
        <v>293936</v>
      </c>
      <c r="AF15" s="156">
        <v>292111</v>
      </c>
      <c r="AH15" s="1" t="s">
        <v>153</v>
      </c>
      <c r="AI15" s="181">
        <v>9.3369427591869725E-2</v>
      </c>
      <c r="AJ15" s="182">
        <v>24945.124836131348</v>
      </c>
    </row>
    <row r="16" spans="1:36" ht="16.5">
      <c r="A16" s="157" t="s">
        <v>216</v>
      </c>
      <c r="B16" s="156">
        <v>2162</v>
      </c>
      <c r="C16" s="156">
        <v>2116</v>
      </c>
      <c r="D16" s="156">
        <v>2144</v>
      </c>
      <c r="E16" s="156">
        <v>1995.9999999999998</v>
      </c>
      <c r="F16" s="156">
        <v>1791</v>
      </c>
      <c r="G16" s="156">
        <v>1661.9999999999998</v>
      </c>
      <c r="H16" s="156">
        <v>1617</v>
      </c>
      <c r="I16" s="156">
        <v>1512.9999999999995</v>
      </c>
      <c r="J16" s="156">
        <v>1461</v>
      </c>
      <c r="K16" s="156">
        <v>1445.9999999999998</v>
      </c>
      <c r="L16" s="156">
        <v>1364.9999999999998</v>
      </c>
      <c r="M16" s="156">
        <v>1324.0000000000002</v>
      </c>
      <c r="N16" s="156">
        <v>1280.9999999999998</v>
      </c>
      <c r="O16" s="156">
        <v>1184</v>
      </c>
      <c r="P16" s="156">
        <v>1169</v>
      </c>
      <c r="Q16" s="156">
        <v>1118</v>
      </c>
      <c r="R16" s="156">
        <v>1043</v>
      </c>
      <c r="S16" s="156">
        <v>1043.9999999999998</v>
      </c>
      <c r="T16" s="156">
        <v>997.99999999999989</v>
      </c>
      <c r="U16" s="156">
        <v>877</v>
      </c>
      <c r="V16" s="156">
        <v>859.99999999999989</v>
      </c>
      <c r="W16" s="156">
        <v>853</v>
      </c>
      <c r="X16" s="156">
        <v>821</v>
      </c>
      <c r="Y16" s="156">
        <v>812.99999999999989</v>
      </c>
      <c r="Z16" s="156">
        <v>827</v>
      </c>
      <c r="AA16" s="156">
        <v>817</v>
      </c>
      <c r="AB16" s="156">
        <v>755</v>
      </c>
      <c r="AC16" s="156">
        <v>719.99999999999989</v>
      </c>
      <c r="AD16" s="156">
        <v>700.99999999999989</v>
      </c>
      <c r="AE16" s="156">
        <v>658.00000000000011</v>
      </c>
      <c r="AF16" s="156">
        <v>614</v>
      </c>
      <c r="AH16" s="1" t="s">
        <v>216</v>
      </c>
      <c r="AI16" s="181">
        <v>-0.7160037002775208</v>
      </c>
      <c r="AJ16" s="182">
        <v>-1548</v>
      </c>
    </row>
    <row r="64" spans="1:31" ht="18.75">
      <c r="A64" s="112"/>
      <c r="B64" s="112" t="s">
        <v>217</v>
      </c>
      <c r="C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V64" s="113"/>
      <c r="W64" s="113"/>
      <c r="X64" s="113"/>
      <c r="Y64" s="113"/>
      <c r="Z64" s="113"/>
      <c r="AA64" s="113"/>
      <c r="AB64" s="113"/>
      <c r="AC64" s="113"/>
      <c r="AD64" s="113"/>
      <c r="AE64" s="113"/>
    </row>
    <row r="67" spans="1:53" s="1" customFormat="1" ht="17.25">
      <c r="A67" s="158" t="s">
        <v>218</v>
      </c>
      <c r="B67" s="150">
        <v>1990</v>
      </c>
      <c r="C67" s="150">
        <v>1991</v>
      </c>
      <c r="D67" s="150">
        <v>1992</v>
      </c>
      <c r="E67" s="150">
        <v>1993</v>
      </c>
      <c r="F67" s="150">
        <v>1994</v>
      </c>
      <c r="G67" s="150">
        <v>1995</v>
      </c>
      <c r="H67" s="150">
        <v>1996</v>
      </c>
      <c r="I67" s="150">
        <v>1997</v>
      </c>
      <c r="J67" s="150">
        <v>1998</v>
      </c>
      <c r="K67" s="150">
        <v>1999</v>
      </c>
      <c r="L67" s="150">
        <v>2000</v>
      </c>
      <c r="M67" s="150">
        <v>2001</v>
      </c>
      <c r="N67" s="150">
        <v>2002</v>
      </c>
      <c r="O67" s="150">
        <v>2003</v>
      </c>
      <c r="P67" s="150">
        <v>2004</v>
      </c>
      <c r="Q67" s="150">
        <v>2005</v>
      </c>
      <c r="R67" s="150">
        <v>2006</v>
      </c>
      <c r="S67" s="150">
        <v>2007</v>
      </c>
      <c r="T67" s="150">
        <v>2008</v>
      </c>
      <c r="U67" s="150">
        <v>2009</v>
      </c>
      <c r="V67" s="150">
        <v>2010</v>
      </c>
      <c r="W67" s="150">
        <v>2011</v>
      </c>
      <c r="X67" s="150">
        <v>2012</v>
      </c>
      <c r="Y67" s="150">
        <v>2013</v>
      </c>
      <c r="Z67" s="150">
        <v>2014</v>
      </c>
      <c r="AA67" s="150">
        <v>2015</v>
      </c>
      <c r="AB67" s="150">
        <v>2016</v>
      </c>
      <c r="AC67" s="150">
        <v>2017</v>
      </c>
      <c r="AD67" s="150">
        <v>2018</v>
      </c>
      <c r="AE67" s="150">
        <v>2019</v>
      </c>
      <c r="AF67" s="150">
        <v>2020</v>
      </c>
    </row>
    <row r="68" spans="1:53" s="1" customFormat="1" ht="16.5">
      <c r="A68" s="157" t="s">
        <v>219</v>
      </c>
      <c r="B68" s="156">
        <v>1066760</v>
      </c>
      <c r="C68" s="156">
        <v>1059220</v>
      </c>
      <c r="D68" s="156">
        <v>975042</v>
      </c>
      <c r="E68" s="156">
        <v>902466</v>
      </c>
      <c r="F68" s="156">
        <v>862270</v>
      </c>
      <c r="G68" s="156">
        <v>940573</v>
      </c>
      <c r="H68" s="156">
        <v>989570</v>
      </c>
      <c r="I68" s="156">
        <v>1028181</v>
      </c>
      <c r="J68" s="156">
        <v>1025100</v>
      </c>
      <c r="K68" s="156">
        <v>1064520</v>
      </c>
      <c r="L68" s="156">
        <v>1059464</v>
      </c>
      <c r="M68" s="156">
        <v>1050736</v>
      </c>
      <c r="N68" s="156">
        <v>1005221</v>
      </c>
      <c r="O68" s="156">
        <v>995074</v>
      </c>
      <c r="P68" s="156">
        <v>995260</v>
      </c>
      <c r="Q68" s="156">
        <v>979137</v>
      </c>
      <c r="R68" s="156">
        <v>960651</v>
      </c>
      <c r="S68" s="156">
        <v>967830</v>
      </c>
      <c r="T68" s="156">
        <v>971654</v>
      </c>
      <c r="U68" s="156">
        <v>966794</v>
      </c>
      <c r="V68" s="156">
        <v>938535</v>
      </c>
      <c r="W68" s="156">
        <v>926321</v>
      </c>
      <c r="X68" s="156">
        <v>922608</v>
      </c>
      <c r="Y68" s="156">
        <v>896695</v>
      </c>
      <c r="Z68" s="156">
        <v>887433</v>
      </c>
      <c r="AA68" s="156">
        <v>842691</v>
      </c>
      <c r="AB68" s="156">
        <v>828238</v>
      </c>
      <c r="AC68" s="156">
        <v>807571</v>
      </c>
      <c r="AD68" s="156">
        <v>795060</v>
      </c>
      <c r="AE68" s="156">
        <v>806886</v>
      </c>
      <c r="AF68" s="156">
        <v>802587</v>
      </c>
      <c r="AJ68"/>
      <c r="AK68" s="73"/>
      <c r="AL68" s="73"/>
      <c r="AM68"/>
      <c r="AN68" s="73"/>
      <c r="AO68" s="73"/>
      <c r="AP68"/>
      <c r="AQ68" s="73"/>
      <c r="AR68"/>
      <c r="AS68" s="73"/>
      <c r="AT68"/>
      <c r="AU68" s="73"/>
      <c r="AV68" s="73"/>
      <c r="AW68" s="73"/>
      <c r="AX68" s="73"/>
      <c r="AY68" s="73"/>
      <c r="AZ68" s="73"/>
      <c r="BA68"/>
    </row>
    <row r="69" spans="1:53" s="1" customFormat="1" ht="16.5">
      <c r="A69" s="157" t="s">
        <v>220</v>
      </c>
      <c r="B69" s="156">
        <v>260119</v>
      </c>
      <c r="C69" s="156">
        <v>264407</v>
      </c>
      <c r="D69" s="156">
        <v>255540</v>
      </c>
      <c r="E69" s="156">
        <v>255825</v>
      </c>
      <c r="F69" s="156">
        <v>240447</v>
      </c>
      <c r="G69" s="156">
        <v>221215</v>
      </c>
      <c r="H69" s="156">
        <v>211347</v>
      </c>
      <c r="I69" s="156">
        <v>206868</v>
      </c>
      <c r="J69" s="156">
        <v>226230</v>
      </c>
      <c r="K69" s="156">
        <v>231015</v>
      </c>
      <c r="L69" s="156">
        <v>233929</v>
      </c>
      <c r="M69" s="156">
        <v>229029</v>
      </c>
      <c r="N69" s="156">
        <v>226012</v>
      </c>
      <c r="O69" s="156">
        <v>238178</v>
      </c>
      <c r="P69" s="156">
        <v>245211</v>
      </c>
      <c r="Q69" s="156">
        <v>257346</v>
      </c>
      <c r="R69" s="156">
        <v>256973</v>
      </c>
      <c r="S69" s="156">
        <v>275096</v>
      </c>
      <c r="T69" s="156">
        <v>288970</v>
      </c>
      <c r="U69" s="156">
        <v>299243</v>
      </c>
      <c r="V69" s="156">
        <v>329982</v>
      </c>
      <c r="W69" s="156">
        <v>314093</v>
      </c>
      <c r="X69" s="156">
        <v>330886</v>
      </c>
      <c r="Y69" s="156">
        <v>312019</v>
      </c>
      <c r="Z69" s="156">
        <v>343412</v>
      </c>
      <c r="AA69" s="156">
        <v>381527</v>
      </c>
      <c r="AB69" s="156">
        <v>437825</v>
      </c>
      <c r="AC69" s="156">
        <v>480401</v>
      </c>
      <c r="AD69" s="156">
        <v>473207</v>
      </c>
      <c r="AE69" s="156">
        <v>431875</v>
      </c>
      <c r="AF69" s="156">
        <v>354755</v>
      </c>
      <c r="AJ69"/>
      <c r="AK69" s="73"/>
      <c r="AL69" s="73"/>
      <c r="AM69"/>
      <c r="AN69" s="73"/>
      <c r="AO69" s="73"/>
      <c r="AP69" s="73"/>
      <c r="AQ69" s="73"/>
      <c r="AR69"/>
      <c r="AS69" s="73"/>
      <c r="AT69"/>
      <c r="AU69" s="73"/>
      <c r="AV69" s="73"/>
      <c r="AW69" s="73"/>
      <c r="AX69" s="73"/>
      <c r="AY69" s="73"/>
      <c r="AZ69" s="73"/>
      <c r="BA69"/>
    </row>
    <row r="70" spans="1:53" s="1" customFormat="1" ht="16.5">
      <c r="A70" s="157" t="s">
        <v>221</v>
      </c>
      <c r="B70" s="156">
        <v>561800</v>
      </c>
      <c r="C70" s="156">
        <v>584469</v>
      </c>
      <c r="D70" s="156">
        <v>567746</v>
      </c>
      <c r="E70" s="156">
        <v>575370</v>
      </c>
      <c r="F70" s="156">
        <v>562683</v>
      </c>
      <c r="G70" s="156">
        <v>579664</v>
      </c>
      <c r="H70" s="156">
        <v>585035</v>
      </c>
      <c r="I70" s="156">
        <v>583641</v>
      </c>
      <c r="J70" s="156">
        <v>590360</v>
      </c>
      <c r="K70" s="156">
        <v>609218</v>
      </c>
      <c r="L70" s="156">
        <v>640388</v>
      </c>
      <c r="M70" s="156">
        <v>647403</v>
      </c>
      <c r="N70" s="156">
        <v>629562</v>
      </c>
      <c r="O70" s="156">
        <v>623699</v>
      </c>
      <c r="P70" s="156">
        <v>613238</v>
      </c>
      <c r="Q70" s="156">
        <v>612459</v>
      </c>
      <c r="R70" s="156">
        <v>596115</v>
      </c>
      <c r="S70" s="156">
        <v>611359</v>
      </c>
      <c r="T70" s="156">
        <v>618900</v>
      </c>
      <c r="U70" s="156">
        <v>618561</v>
      </c>
      <c r="V70" s="156">
        <v>626761</v>
      </c>
      <c r="W70" s="156">
        <v>620520</v>
      </c>
      <c r="X70" s="156">
        <v>623248</v>
      </c>
      <c r="Y70" s="156">
        <v>623821</v>
      </c>
      <c r="Z70" s="156">
        <v>655050</v>
      </c>
      <c r="AA70" s="156">
        <v>688233</v>
      </c>
      <c r="AB70" s="156">
        <v>683157</v>
      </c>
      <c r="AC70" s="156">
        <v>691378</v>
      </c>
      <c r="AD70" s="156">
        <v>694840</v>
      </c>
      <c r="AE70" s="156">
        <v>677728</v>
      </c>
      <c r="AF70" s="156">
        <v>609260</v>
      </c>
      <c r="AJ70"/>
      <c r="AK70" s="73"/>
      <c r="AL70" s="73"/>
      <c r="AM70"/>
      <c r="AN70" s="73"/>
      <c r="AO70" s="73"/>
      <c r="AP70" s="73"/>
      <c r="AQ70" s="73"/>
      <c r="AR70"/>
      <c r="AS70" s="73"/>
      <c r="AT70" s="73"/>
      <c r="AU70" s="73"/>
      <c r="AV70" s="73"/>
      <c r="AW70" s="73"/>
      <c r="AX70" s="73"/>
      <c r="AY70" s="73"/>
      <c r="AZ70" s="73"/>
      <c r="BA70"/>
    </row>
    <row r="71" spans="1:53" ht="16.5">
      <c r="A71" s="157" t="s">
        <v>222</v>
      </c>
      <c r="B71" s="156">
        <v>599838</v>
      </c>
      <c r="C71" s="156">
        <v>564887</v>
      </c>
      <c r="D71" s="156">
        <v>514719</v>
      </c>
      <c r="E71" s="156">
        <v>490863</v>
      </c>
      <c r="F71" s="156">
        <v>476905</v>
      </c>
      <c r="G71" s="156">
        <v>487355</v>
      </c>
      <c r="H71" s="156">
        <v>495712</v>
      </c>
      <c r="I71" s="156">
        <v>497935</v>
      </c>
      <c r="J71" s="156">
        <v>481828</v>
      </c>
      <c r="K71" s="156">
        <v>461838</v>
      </c>
      <c r="L71" s="156">
        <v>432436</v>
      </c>
      <c r="M71" s="156">
        <v>412886</v>
      </c>
      <c r="N71" s="156">
        <v>388671</v>
      </c>
      <c r="O71" s="156">
        <v>389160</v>
      </c>
      <c r="P71" s="156">
        <v>382378</v>
      </c>
      <c r="Q71" s="156">
        <v>361556</v>
      </c>
      <c r="R71" s="156">
        <v>330508</v>
      </c>
      <c r="S71" s="156">
        <v>320610</v>
      </c>
      <c r="T71" s="156">
        <v>274423</v>
      </c>
      <c r="U71" s="156">
        <v>237019</v>
      </c>
      <c r="V71" s="156">
        <v>200271</v>
      </c>
      <c r="W71" s="156">
        <v>218351</v>
      </c>
      <c r="X71" s="156">
        <v>228189</v>
      </c>
      <c r="Y71" s="156">
        <v>227742</v>
      </c>
      <c r="Z71" s="156">
        <v>225049</v>
      </c>
      <c r="AA71" s="156">
        <v>214587</v>
      </c>
      <c r="AB71" s="156">
        <v>198789</v>
      </c>
      <c r="AC71" s="156">
        <v>191067</v>
      </c>
      <c r="AD71" s="156">
        <v>189548</v>
      </c>
      <c r="AE71" s="156">
        <v>194161</v>
      </c>
      <c r="AF71" s="156">
        <v>197174</v>
      </c>
      <c r="AK71" s="73"/>
      <c r="AL71" s="73"/>
      <c r="AN71" s="73"/>
      <c r="AO71" s="73"/>
      <c r="AP71" s="73"/>
      <c r="AQ71" s="73"/>
      <c r="AS71" s="73"/>
      <c r="AT71" s="73"/>
      <c r="AU71" s="73"/>
      <c r="AV71" s="73"/>
      <c r="AW71" s="73"/>
      <c r="AX71" s="73"/>
      <c r="AY71" s="73"/>
      <c r="AZ71" s="73"/>
    </row>
    <row r="72" spans="1:53" ht="16.5">
      <c r="A72" s="157" t="s">
        <v>343</v>
      </c>
      <c r="B72" s="156">
        <v>97014</v>
      </c>
      <c r="C72" s="156">
        <v>100841</v>
      </c>
      <c r="D72" s="156">
        <v>92176</v>
      </c>
      <c r="E72" s="156">
        <v>90278</v>
      </c>
      <c r="F72" s="156">
        <v>85742</v>
      </c>
      <c r="G72" s="156">
        <v>93605</v>
      </c>
      <c r="H72" s="156">
        <v>97672</v>
      </c>
      <c r="I72" s="156">
        <v>99621</v>
      </c>
      <c r="J72" s="156">
        <v>95908</v>
      </c>
      <c r="K72" s="156">
        <v>94696</v>
      </c>
      <c r="L72" s="156">
        <v>93817</v>
      </c>
      <c r="M72" s="156">
        <v>91434</v>
      </c>
      <c r="N72" s="156">
        <v>88364</v>
      </c>
      <c r="O72" s="156">
        <v>85263</v>
      </c>
      <c r="P72" s="156">
        <v>90329</v>
      </c>
      <c r="Q72" s="156">
        <v>91281</v>
      </c>
      <c r="R72" s="156">
        <v>91577</v>
      </c>
      <c r="S72" s="156">
        <v>87240</v>
      </c>
      <c r="T72" s="156">
        <v>86774</v>
      </c>
      <c r="U72" s="156">
        <v>79835</v>
      </c>
      <c r="V72" s="156">
        <v>74960</v>
      </c>
      <c r="W72" s="156">
        <v>66600</v>
      </c>
      <c r="X72" s="156">
        <v>62116</v>
      </c>
      <c r="Y72" s="156">
        <v>59617</v>
      </c>
      <c r="Z72" s="156">
        <v>70029</v>
      </c>
      <c r="AA72" s="156">
        <v>79739</v>
      </c>
      <c r="AB72" s="156">
        <v>77506</v>
      </c>
      <c r="AC72" s="156">
        <v>68467</v>
      </c>
      <c r="AD72" s="156">
        <v>59619</v>
      </c>
      <c r="AE72" s="156">
        <v>62758</v>
      </c>
      <c r="AF72" s="156">
        <v>61129</v>
      </c>
      <c r="AK72" s="73"/>
      <c r="AL72" s="73"/>
      <c r="AN72" s="73"/>
      <c r="AO72" s="73"/>
      <c r="AP72" s="73"/>
      <c r="AQ72" s="73"/>
      <c r="AS72" s="73"/>
      <c r="AT72" s="73"/>
      <c r="AU72" s="73"/>
      <c r="AV72" s="73"/>
      <c r="AW72" s="73"/>
      <c r="AX72" s="73"/>
      <c r="AY72" s="73"/>
      <c r="AZ72" s="73"/>
    </row>
    <row r="73" spans="1:53" ht="16.5">
      <c r="A73" s="157" t="s">
        <v>340</v>
      </c>
      <c r="B73" s="156">
        <v>2585531</v>
      </c>
      <c r="C73" s="156">
        <v>2573824</v>
      </c>
      <c r="D73" s="156">
        <v>2405223</v>
      </c>
      <c r="E73" s="156">
        <v>2314802</v>
      </c>
      <c r="F73" s="156">
        <v>2228047</v>
      </c>
      <c r="G73" s="156">
        <v>2322412</v>
      </c>
      <c r="H73" s="156">
        <v>2379336</v>
      </c>
      <c r="I73" s="156">
        <v>2416246</v>
      </c>
      <c r="J73" s="156">
        <v>2419426</v>
      </c>
      <c r="K73" s="156">
        <v>2461287</v>
      </c>
      <c r="L73" s="156">
        <v>2460034</v>
      </c>
      <c r="M73" s="156">
        <v>2431488</v>
      </c>
      <c r="N73" s="156">
        <v>2337830</v>
      </c>
      <c r="O73" s="156">
        <v>2331374</v>
      </c>
      <c r="P73" s="156">
        <v>2326416</v>
      </c>
      <c r="Q73" s="156">
        <v>2301779</v>
      </c>
      <c r="R73" s="156">
        <v>2235824</v>
      </c>
      <c r="S73" s="156">
        <v>2262135</v>
      </c>
      <c r="T73" s="156">
        <v>2240721</v>
      </c>
      <c r="U73" s="156">
        <v>2201452</v>
      </c>
      <c r="V73" s="156">
        <v>2170509</v>
      </c>
      <c r="W73" s="156">
        <v>2145885</v>
      </c>
      <c r="X73" s="156">
        <v>2167047</v>
      </c>
      <c r="Y73" s="156">
        <v>2119894</v>
      </c>
      <c r="Z73" s="156">
        <v>2180973</v>
      </c>
      <c r="AA73" s="156">
        <v>2206777</v>
      </c>
      <c r="AB73" s="156">
        <v>2225515</v>
      </c>
      <c r="AC73" s="156">
        <v>2238884</v>
      </c>
      <c r="AD73" s="156">
        <v>2212274</v>
      </c>
      <c r="AE73" s="156">
        <v>2173408</v>
      </c>
      <c r="AF73" s="156">
        <v>2024905</v>
      </c>
      <c r="AK73" s="73"/>
      <c r="AL73" s="73"/>
      <c r="AN73" s="73"/>
      <c r="AO73" s="73"/>
      <c r="AP73" s="73"/>
      <c r="AQ73" s="73"/>
      <c r="AS73" s="73"/>
      <c r="AT73" s="73"/>
      <c r="AU73" s="73"/>
      <c r="AV73" s="73"/>
      <c r="AW73" s="73"/>
      <c r="AX73" s="73"/>
      <c r="AY73" s="73"/>
      <c r="AZ73" s="73"/>
    </row>
    <row r="74" spans="1:53">
      <c r="AK74" s="73"/>
      <c r="AL74" s="73"/>
      <c r="AN74" s="73"/>
      <c r="AO74" s="73"/>
      <c r="AP74" s="73"/>
      <c r="AQ74" s="73"/>
      <c r="AS74" s="73"/>
      <c r="AT74" s="73"/>
      <c r="AU74" s="73"/>
      <c r="AV74" s="73"/>
      <c r="AW74" s="73"/>
      <c r="AX74" s="73"/>
      <c r="AY74" s="73"/>
      <c r="AZ74" s="73"/>
    </row>
    <row r="75" spans="1:53">
      <c r="AK75" s="73"/>
      <c r="AL75" s="73"/>
      <c r="AN75" s="73"/>
      <c r="AO75" s="73"/>
      <c r="AP75" s="73"/>
      <c r="AQ75" s="73"/>
      <c r="AS75" s="73"/>
      <c r="AT75" s="73"/>
      <c r="AU75" s="73"/>
      <c r="AV75" s="73"/>
      <c r="AW75" s="73"/>
      <c r="AX75" s="73"/>
      <c r="AY75" s="73"/>
      <c r="AZ75" s="73"/>
    </row>
    <row r="76" spans="1:53">
      <c r="AK76" s="73"/>
      <c r="AL76" s="73"/>
      <c r="AN76" s="73"/>
      <c r="AO76" s="73"/>
      <c r="AP76" s="73"/>
      <c r="AQ76" s="73"/>
      <c r="AS76" s="73"/>
      <c r="AT76" s="73"/>
      <c r="AU76" s="73"/>
      <c r="AV76" s="73"/>
      <c r="AW76" s="73"/>
      <c r="AX76" s="73"/>
      <c r="AY76" s="73"/>
      <c r="AZ76" s="73"/>
    </row>
    <row r="77" spans="1:53">
      <c r="AK77" s="73"/>
      <c r="AL77" s="73"/>
      <c r="AN77" s="73"/>
      <c r="AO77" s="73"/>
      <c r="AP77" s="73"/>
      <c r="AQ77" s="73"/>
      <c r="AS77" s="73"/>
      <c r="AT77" s="73"/>
      <c r="AU77" s="73"/>
      <c r="AV77" s="73"/>
      <c r="AW77" s="73"/>
      <c r="AX77" s="73"/>
      <c r="AY77" s="73"/>
      <c r="AZ77" s="73"/>
    </row>
    <row r="78" spans="1:53">
      <c r="AK78" s="73"/>
      <c r="AL78" s="73"/>
      <c r="AN78" s="73"/>
      <c r="AO78" s="73"/>
      <c r="AP78" s="73"/>
      <c r="AQ78" s="73"/>
      <c r="AS78" s="73"/>
      <c r="AT78" s="73"/>
      <c r="AU78" s="73"/>
      <c r="AV78" s="73"/>
      <c r="AW78" s="73"/>
      <c r="AX78" s="73"/>
      <c r="AY78" s="73"/>
      <c r="AZ78" s="73"/>
    </row>
    <row r="79" spans="1:53">
      <c r="AK79" s="73"/>
      <c r="AL79" s="73"/>
      <c r="AN79" s="73"/>
      <c r="AO79" s="73"/>
      <c r="AP79" s="73"/>
      <c r="AQ79" s="73"/>
      <c r="AS79" s="73"/>
      <c r="AT79" s="73"/>
      <c r="AU79" s="73"/>
      <c r="AV79" s="73"/>
      <c r="AW79" s="73"/>
      <c r="AX79" s="73"/>
      <c r="AY79" s="73"/>
      <c r="AZ79" s="73"/>
    </row>
    <row r="80" spans="1:53">
      <c r="AK80" s="73"/>
      <c r="AL80" s="73"/>
      <c r="AN80" s="73"/>
      <c r="AO80" s="73"/>
      <c r="AP80" s="73"/>
      <c r="AQ80" s="73"/>
      <c r="AS80" s="73"/>
      <c r="AT80" s="73"/>
      <c r="AU80" s="73"/>
      <c r="AV80" s="73"/>
      <c r="AW80" s="73"/>
      <c r="AX80" s="73"/>
      <c r="AY80" s="73"/>
      <c r="AZ80" s="73"/>
    </row>
    <row r="81" spans="37:52">
      <c r="AK81" s="73"/>
      <c r="AL81" s="73"/>
      <c r="AN81" s="73"/>
      <c r="AO81" s="73"/>
      <c r="AP81" s="73"/>
      <c r="AQ81" s="73"/>
      <c r="AS81" s="73"/>
      <c r="AT81" s="73"/>
      <c r="AU81" s="73"/>
      <c r="AV81" s="73"/>
      <c r="AW81" s="73"/>
      <c r="AX81" s="73"/>
      <c r="AY81" s="73"/>
      <c r="AZ81" s="73"/>
    </row>
    <row r="82" spans="37:52">
      <c r="AK82" s="73"/>
      <c r="AL82" s="73"/>
      <c r="AM82" s="73"/>
      <c r="AN82" s="73"/>
      <c r="AO82" s="73"/>
      <c r="AP82" s="73"/>
      <c r="AQ82" s="73"/>
      <c r="AS82" s="73"/>
      <c r="AT82" s="73"/>
      <c r="AU82" s="73"/>
      <c r="AV82" s="73"/>
      <c r="AW82" s="73"/>
      <c r="AX82" s="73"/>
      <c r="AY82" s="73"/>
      <c r="AZ82" s="73"/>
    </row>
    <row r="83" spans="37:52">
      <c r="AK83" s="73"/>
      <c r="AL83" s="73"/>
      <c r="AM83" s="73"/>
      <c r="AN83" s="73"/>
      <c r="AO83" s="73"/>
      <c r="AP83" s="73"/>
      <c r="AQ83" s="73"/>
      <c r="AS83" s="73"/>
      <c r="AT83" s="73"/>
      <c r="AU83" s="73"/>
      <c r="AV83" s="73"/>
      <c r="AW83" s="73"/>
      <c r="AX83" s="73"/>
      <c r="AY83" s="73"/>
      <c r="AZ83" s="73"/>
    </row>
    <row r="84" spans="37:52">
      <c r="AK84" s="73"/>
      <c r="AL84" s="73"/>
      <c r="AM84" s="73"/>
      <c r="AN84" s="73"/>
      <c r="AO84" s="73"/>
      <c r="AP84" s="73"/>
      <c r="AQ84" s="73"/>
      <c r="AS84" s="73"/>
      <c r="AT84" s="73"/>
      <c r="AU84" s="73"/>
      <c r="AV84" s="73"/>
      <c r="AW84" s="73"/>
      <c r="AX84" s="73"/>
      <c r="AY84" s="73"/>
      <c r="AZ84" s="73"/>
    </row>
    <row r="85" spans="37:52">
      <c r="AK85" s="73"/>
      <c r="AL85" s="73"/>
      <c r="AM85" s="73"/>
      <c r="AN85" s="73"/>
      <c r="AO85" s="73"/>
      <c r="AP85" s="73"/>
      <c r="AQ85" s="73"/>
      <c r="AS85" s="73"/>
      <c r="AT85" s="73"/>
      <c r="AU85" s="73"/>
      <c r="AV85" s="73"/>
      <c r="AW85" s="73"/>
      <c r="AX85" s="73"/>
      <c r="AY85" s="73"/>
      <c r="AZ85" s="73"/>
    </row>
    <row r="86" spans="37:52">
      <c r="AK86" s="73"/>
      <c r="AL86" s="73"/>
      <c r="AM86" s="73"/>
      <c r="AN86" s="73"/>
      <c r="AO86" s="73"/>
      <c r="AP86" s="73"/>
      <c r="AQ86" s="73"/>
      <c r="AS86" s="73"/>
      <c r="AT86" s="73"/>
      <c r="AU86" s="73"/>
      <c r="AV86" s="73"/>
      <c r="AW86" s="73"/>
      <c r="AX86" s="73"/>
      <c r="AY86" s="73"/>
      <c r="AZ86" s="73"/>
    </row>
    <row r="87" spans="37:52">
      <c r="AK87" s="73"/>
      <c r="AL87" s="73"/>
      <c r="AM87" s="73"/>
      <c r="AN87" s="73"/>
      <c r="AO87" s="73"/>
      <c r="AP87" s="73"/>
      <c r="AQ87" s="73"/>
      <c r="AS87" s="73"/>
      <c r="AT87" s="73"/>
      <c r="AU87" s="73"/>
      <c r="AV87" s="73"/>
      <c r="AW87" s="73"/>
      <c r="AX87" s="73"/>
      <c r="AY87" s="73"/>
      <c r="AZ87" s="73"/>
    </row>
    <row r="88" spans="37:52">
      <c r="AK88" s="73"/>
      <c r="AL88" s="73"/>
      <c r="AM88" s="73"/>
      <c r="AN88" s="73"/>
      <c r="AO88" s="73"/>
      <c r="AP88" s="73"/>
      <c r="AQ88" s="73"/>
      <c r="AS88" s="73"/>
      <c r="AT88" s="73"/>
      <c r="AU88" s="73"/>
      <c r="AV88" s="73"/>
      <c r="AW88" s="73"/>
      <c r="AX88" s="73"/>
      <c r="AY88" s="73"/>
      <c r="AZ88" s="73"/>
    </row>
    <row r="89" spans="37:52">
      <c r="AK89" s="73"/>
      <c r="AL89" s="73"/>
      <c r="AM89" s="73"/>
      <c r="AN89" s="73"/>
      <c r="AO89" s="73"/>
      <c r="AP89" s="73"/>
      <c r="AQ89" s="73"/>
      <c r="AS89" s="73"/>
      <c r="AT89" s="73"/>
      <c r="AU89" s="73"/>
      <c r="AV89" s="73"/>
      <c r="AW89" s="73"/>
      <c r="AX89" s="73"/>
      <c r="AY89" s="73"/>
      <c r="AZ89" s="73"/>
    </row>
    <row r="90" spans="37:52">
      <c r="AK90" s="73"/>
      <c r="AL90" s="73"/>
      <c r="AM90" s="73"/>
      <c r="AN90" s="73"/>
      <c r="AO90" s="73"/>
      <c r="AP90" s="73"/>
      <c r="AQ90" s="73"/>
      <c r="AS90" s="73"/>
      <c r="AT90" s="73"/>
      <c r="AU90" s="73"/>
      <c r="AW90" s="73"/>
      <c r="AX90" s="73"/>
      <c r="AY90" s="73"/>
      <c r="AZ90" s="73"/>
    </row>
    <row r="91" spans="37:52">
      <c r="AK91" s="73"/>
      <c r="AL91" s="73"/>
      <c r="AM91" s="73"/>
      <c r="AO91" s="73"/>
      <c r="AP91" s="73"/>
      <c r="AQ91" s="73"/>
      <c r="AS91" s="73"/>
      <c r="AT91" s="73"/>
      <c r="AU91" s="73"/>
      <c r="AW91" s="73"/>
      <c r="AX91" s="73"/>
      <c r="AY91" s="73"/>
      <c r="AZ91" s="73"/>
    </row>
    <row r="92" spans="37:52">
      <c r="AK92" s="73"/>
      <c r="AL92" s="73"/>
      <c r="AM92" s="73"/>
      <c r="AO92" s="73"/>
      <c r="AP92" s="73"/>
      <c r="AQ92" s="73"/>
      <c r="AR92" s="73"/>
      <c r="AS92" s="73"/>
      <c r="AT92" s="73"/>
      <c r="AU92" s="73"/>
      <c r="AW92" s="73"/>
      <c r="AX92" s="73"/>
      <c r="AY92" s="73"/>
      <c r="AZ92" s="73"/>
    </row>
    <row r="93" spans="37:52">
      <c r="AK93" s="73"/>
      <c r="AL93" s="73"/>
      <c r="AM93" s="73"/>
      <c r="AO93" s="73"/>
      <c r="AP93" s="73"/>
      <c r="AQ93" s="73"/>
      <c r="AR93" s="73"/>
      <c r="AS93" s="73"/>
      <c r="AT93" s="73"/>
      <c r="AU93" s="73"/>
      <c r="AW93" s="73"/>
      <c r="AX93" s="73"/>
      <c r="AY93" s="73"/>
      <c r="AZ93" s="73"/>
    </row>
    <row r="94" spans="37:52">
      <c r="AK94" s="73"/>
      <c r="AL94" s="73"/>
      <c r="AM94" s="73"/>
      <c r="AO94" s="73"/>
      <c r="AP94" s="73"/>
      <c r="AQ94" s="73"/>
      <c r="AR94" s="73"/>
      <c r="AS94" s="73"/>
      <c r="AT94" s="73"/>
      <c r="AU94" s="73"/>
      <c r="AW94" s="73"/>
      <c r="AX94" s="73"/>
      <c r="AY94" s="73"/>
      <c r="AZ94" s="73"/>
    </row>
    <row r="95" spans="37:52">
      <c r="AK95" s="73"/>
      <c r="AL95" s="73"/>
      <c r="AM95" s="73"/>
      <c r="AO95" s="73"/>
      <c r="AP95" s="73"/>
      <c r="AQ95" s="73"/>
      <c r="AR95" s="73"/>
      <c r="AS95" s="73"/>
      <c r="AT95" s="73"/>
      <c r="AU95" s="73"/>
      <c r="AW95" s="73"/>
      <c r="AX95" s="73"/>
      <c r="AY95" s="73"/>
      <c r="AZ95" s="73"/>
    </row>
    <row r="96" spans="37:52">
      <c r="AK96" s="73"/>
      <c r="AL96" s="73"/>
      <c r="AM96" s="73"/>
      <c r="AO96" s="73"/>
      <c r="AP96" s="73"/>
      <c r="AQ96" s="73"/>
      <c r="AR96" s="73"/>
      <c r="AS96" s="73"/>
      <c r="AT96" s="73"/>
      <c r="AU96" s="73"/>
      <c r="AW96" s="73"/>
      <c r="AX96" s="73"/>
      <c r="AY96" s="73"/>
      <c r="AZ96" s="73"/>
    </row>
    <row r="97" spans="1:52">
      <c r="AK97" s="73"/>
      <c r="AL97" s="73"/>
      <c r="AM97" s="73"/>
      <c r="AO97" s="73"/>
      <c r="AP97" s="73"/>
      <c r="AQ97" s="73"/>
      <c r="AR97" s="73"/>
      <c r="AS97" s="73"/>
      <c r="AT97" s="73"/>
      <c r="AU97" s="73"/>
      <c r="AW97" s="73"/>
      <c r="AX97" s="73"/>
      <c r="AY97" s="73"/>
      <c r="AZ97" s="73"/>
    </row>
    <row r="98" spans="1:52">
      <c r="AK98" s="73"/>
      <c r="AL98" s="73"/>
      <c r="AN98" s="73"/>
      <c r="AO98" s="73"/>
      <c r="AP98" s="73"/>
      <c r="AQ98" s="73"/>
      <c r="AR98" s="73"/>
      <c r="AS98" s="73"/>
      <c r="AT98" s="73"/>
      <c r="AU98" s="73"/>
      <c r="AW98" s="73"/>
      <c r="AX98" s="73"/>
      <c r="AY98" s="73"/>
      <c r="AZ98" s="73"/>
    </row>
    <row r="104" spans="1:52" ht="21.75">
      <c r="A104" s="112"/>
      <c r="B104" s="112" t="s">
        <v>223</v>
      </c>
      <c r="C104" s="113"/>
      <c r="D104" s="113"/>
      <c r="E104" s="113"/>
      <c r="F104" s="113"/>
      <c r="G104" s="113"/>
      <c r="H104" s="113"/>
      <c r="I104" s="113"/>
      <c r="J104" s="113"/>
      <c r="K104" s="113"/>
      <c r="L104" s="113"/>
      <c r="M104" s="113"/>
      <c r="N104" s="113"/>
      <c r="O104" s="113"/>
      <c r="P104" s="113"/>
      <c r="Q104" s="113"/>
      <c r="R104" s="113"/>
      <c r="S104" s="113"/>
      <c r="T104" s="113"/>
      <c r="U104" s="113"/>
      <c r="V104" s="113"/>
      <c r="W104" s="113"/>
      <c r="X104" s="113"/>
      <c r="Y104" s="113"/>
      <c r="Z104" s="113"/>
      <c r="AA104" s="113"/>
      <c r="AB104" s="113"/>
      <c r="AC104" s="113"/>
      <c r="AD104" s="113"/>
      <c r="AE104" s="113"/>
    </row>
    <row r="107" spans="1:52">
      <c r="B107" s="58" t="s">
        <v>224</v>
      </c>
      <c r="C107" s="2"/>
      <c r="D107" s="2"/>
      <c r="E107" s="2"/>
      <c r="F107" s="2"/>
      <c r="G107" s="2"/>
      <c r="H107" s="2"/>
      <c r="I107" s="58" t="s">
        <v>225</v>
      </c>
      <c r="J107" s="2"/>
      <c r="K107" s="2"/>
      <c r="L107" s="2"/>
      <c r="M107" s="2"/>
      <c r="N107" s="2"/>
      <c r="O107" s="2"/>
    </row>
    <row r="108" spans="1:5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5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5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5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5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2:15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2:15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2:15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2:15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2:15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2:15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2:15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2:15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2:15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2:15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2:15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30" spans="1:31" ht="18.75">
      <c r="A130" s="112"/>
      <c r="B130" s="112" t="s">
        <v>335</v>
      </c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  <c r="O130" s="113"/>
      <c r="P130" s="113"/>
      <c r="Q130" s="113"/>
      <c r="R130" s="113"/>
      <c r="S130" s="113"/>
      <c r="T130" s="113"/>
      <c r="U130" s="113"/>
      <c r="V130" s="113"/>
      <c r="W130" s="113"/>
      <c r="X130" s="113"/>
      <c r="Y130" s="113"/>
      <c r="Z130" s="113"/>
      <c r="AA130" s="113"/>
      <c r="AB130" s="113"/>
      <c r="AC130" s="113"/>
      <c r="AD130" s="113"/>
      <c r="AE130" s="113"/>
    </row>
    <row r="133" spans="1:31">
      <c r="B133" s="58" t="s">
        <v>336</v>
      </c>
    </row>
    <row r="147" spans="1:31">
      <c r="V147" s="183"/>
    </row>
    <row r="153" spans="1:31" ht="18.75">
      <c r="A153" s="112"/>
      <c r="B153" s="112" t="s">
        <v>339</v>
      </c>
      <c r="C153" s="113"/>
      <c r="D153" s="1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  <c r="AB153" s="113"/>
      <c r="AC153" s="113"/>
      <c r="AD153" s="113"/>
      <c r="AE153" s="113"/>
    </row>
    <row r="156" spans="1:31" ht="45">
      <c r="C156" s="190" t="s">
        <v>345</v>
      </c>
      <c r="D156" s="190" t="s">
        <v>338</v>
      </c>
      <c r="E156" s="190" t="s">
        <v>337</v>
      </c>
    </row>
    <row r="157" spans="1:31">
      <c r="B157" s="188">
        <v>2008</v>
      </c>
      <c r="C157" s="189">
        <v>983496.70522499993</v>
      </c>
      <c r="D157" s="189">
        <v>6821.942</v>
      </c>
      <c r="E157" s="189">
        <v>7516.2056709999451</v>
      </c>
      <c r="F157" s="73"/>
      <c r="G157" s="73"/>
      <c r="H157" s="73"/>
      <c r="I157" s="73"/>
      <c r="J157" s="73"/>
      <c r="K157" s="73"/>
      <c r="L157" s="73"/>
      <c r="M157" s="73"/>
      <c r="N157" s="73"/>
    </row>
    <row r="158" spans="1:31">
      <c r="B158" s="188">
        <v>2009</v>
      </c>
      <c r="C158" s="189">
        <v>1212926.151515</v>
      </c>
      <c r="D158" s="189">
        <v>33030.197644999993</v>
      </c>
      <c r="E158" s="189">
        <v>9306.6468970000278</v>
      </c>
      <c r="F158" s="73"/>
      <c r="G158" s="73"/>
      <c r="H158" s="73"/>
      <c r="I158" s="73"/>
      <c r="J158" s="73"/>
      <c r="K158" s="73"/>
      <c r="L158" s="73"/>
      <c r="M158" s="73"/>
      <c r="N158" s="73"/>
    </row>
    <row r="159" spans="1:31">
      <c r="B159" s="188">
        <v>2010</v>
      </c>
      <c r="C159" s="189">
        <v>1319820.155</v>
      </c>
      <c r="D159" s="189">
        <v>39633.091149999993</v>
      </c>
      <c r="E159" s="189">
        <v>10417.541080000112</v>
      </c>
      <c r="F159" s="73"/>
      <c r="G159" s="73"/>
      <c r="H159" s="73"/>
      <c r="I159" s="73"/>
      <c r="J159" s="73"/>
      <c r="K159" s="73"/>
      <c r="L159" s="73"/>
      <c r="M159" s="73"/>
      <c r="N159" s="73"/>
    </row>
    <row r="160" spans="1:31">
      <c r="B160" s="188">
        <v>2011</v>
      </c>
      <c r="C160" s="189">
        <v>1084034.0562499999</v>
      </c>
      <c r="D160" s="189">
        <v>46209.902599999994</v>
      </c>
      <c r="E160" s="189">
        <v>4592.2448519999161</v>
      </c>
      <c r="F160" s="73"/>
      <c r="G160" s="73"/>
      <c r="H160" s="73"/>
      <c r="I160" s="73"/>
      <c r="J160" s="73"/>
      <c r="K160" s="73"/>
      <c r="L160" s="73"/>
      <c r="M160" s="73"/>
      <c r="N160" s="73"/>
    </row>
    <row r="161" spans="2:14">
      <c r="B161" s="188">
        <v>2012</v>
      </c>
      <c r="C161" s="189">
        <v>1090734.1074999999</v>
      </c>
      <c r="D161" s="189">
        <v>41883.544824999997</v>
      </c>
      <c r="E161" s="189">
        <v>4661.4386799999047</v>
      </c>
      <c r="F161" s="73"/>
      <c r="G161" s="73"/>
      <c r="H161" s="73"/>
      <c r="I161" s="73"/>
      <c r="J161" s="73"/>
      <c r="K161" s="73"/>
      <c r="L161" s="73"/>
      <c r="M161" s="73"/>
      <c r="N161" s="73"/>
    </row>
    <row r="162" spans="2:14">
      <c r="B162" s="188">
        <v>2013</v>
      </c>
      <c r="C162" s="189">
        <v>1292799.4165000001</v>
      </c>
      <c r="D162" s="189">
        <v>46590.521873999998</v>
      </c>
      <c r="E162" s="189">
        <v>3315.4604400000535</v>
      </c>
      <c r="F162" s="73"/>
      <c r="G162" s="73"/>
      <c r="H162" s="73"/>
      <c r="I162" s="73"/>
      <c r="J162" s="73"/>
      <c r="K162" s="73"/>
      <c r="L162" s="73"/>
      <c r="M162" s="73"/>
      <c r="N162" s="73"/>
    </row>
    <row r="163" spans="2:14">
      <c r="B163" s="188">
        <v>2014</v>
      </c>
      <c r="C163" s="189">
        <v>1453670.5349249998</v>
      </c>
      <c r="D163" s="189">
        <v>49412.516875000001</v>
      </c>
      <c r="E163" s="189">
        <v>353.25463999994099</v>
      </c>
      <c r="F163" s="73"/>
      <c r="G163" s="73"/>
      <c r="H163" s="73"/>
      <c r="I163" s="73"/>
      <c r="J163" s="73"/>
      <c r="K163" s="73"/>
      <c r="L163" s="73"/>
      <c r="M163" s="73"/>
      <c r="N163" s="73"/>
    </row>
    <row r="164" spans="2:14">
      <c r="B164" s="188">
        <v>2015</v>
      </c>
      <c r="C164" s="189">
        <v>1717988.3852689997</v>
      </c>
      <c r="D164" s="189">
        <v>37407.597974000004</v>
      </c>
      <c r="E164" s="189">
        <v>35.845560000045225</v>
      </c>
      <c r="F164" s="73"/>
      <c r="G164" s="73"/>
      <c r="H164" s="73"/>
      <c r="I164" s="73"/>
      <c r="J164" s="73"/>
      <c r="K164" s="73"/>
      <c r="L164" s="73"/>
      <c r="M164" s="73"/>
      <c r="N164" s="73"/>
    </row>
    <row r="165" spans="2:14">
      <c r="B165" s="188">
        <v>2016</v>
      </c>
      <c r="C165" s="189">
        <v>1932225.6521640008</v>
      </c>
      <c r="D165" s="189">
        <v>33524.231428999999</v>
      </c>
      <c r="E165" s="189">
        <v>9.1462000000756234</v>
      </c>
      <c r="F165" s="73"/>
      <c r="G165" s="73"/>
      <c r="H165" s="73"/>
      <c r="I165" s="73"/>
      <c r="J165" s="73"/>
      <c r="K165" s="73"/>
      <c r="L165" s="73"/>
      <c r="M165" s="73"/>
      <c r="N165" s="73"/>
    </row>
    <row r="166" spans="2:14">
      <c r="B166" s="188">
        <v>2017</v>
      </c>
      <c r="C166" s="189">
        <v>1679274.6310000001</v>
      </c>
      <c r="D166" s="189">
        <v>29673.151086000002</v>
      </c>
      <c r="E166" s="189">
        <v>5.6999999999534339</v>
      </c>
      <c r="F166" s="73"/>
      <c r="G166" s="73"/>
      <c r="H166" s="73"/>
      <c r="I166" s="73"/>
      <c r="J166" s="73"/>
      <c r="K166" s="73"/>
      <c r="L166" s="73"/>
      <c r="M166" s="73"/>
      <c r="N166" s="73"/>
    </row>
    <row r="167" spans="2:14">
      <c r="B167" s="188">
        <v>2018</v>
      </c>
      <c r="C167" s="189">
        <v>2146409.8418310001</v>
      </c>
      <c r="D167" s="189">
        <v>49835.072648000008</v>
      </c>
      <c r="E167" s="189">
        <v>35.574000000022352</v>
      </c>
      <c r="F167" s="73"/>
      <c r="G167" s="73"/>
      <c r="H167" s="73"/>
      <c r="I167" s="73"/>
      <c r="J167" s="73"/>
      <c r="K167" s="73"/>
      <c r="L167" s="73"/>
      <c r="M167" s="73"/>
      <c r="N167" s="73"/>
    </row>
    <row r="168" spans="2:14">
      <c r="B168" s="188">
        <v>2019</v>
      </c>
      <c r="C168" s="189">
        <v>802571.68025000021</v>
      </c>
      <c r="D168" s="189">
        <v>50489.629760000003</v>
      </c>
      <c r="E168" s="189">
        <v>4120.7236800000537</v>
      </c>
      <c r="F168" s="73"/>
      <c r="G168" s="73"/>
      <c r="H168" s="73"/>
      <c r="I168" s="73"/>
      <c r="J168" s="73"/>
      <c r="K168" s="73"/>
      <c r="L168" s="73"/>
      <c r="M168" s="73"/>
      <c r="N168" s="73"/>
    </row>
    <row r="169" spans="2:14"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</row>
    <row r="170" spans="2:14"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</row>
    <row r="171" spans="2:14"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</row>
    <row r="172" spans="2:14"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</row>
    <row r="173" spans="2:14"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</row>
    <row r="174" spans="2:14"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</row>
    <row r="177" spans="1:42" ht="18.75">
      <c r="A177" s="112"/>
      <c r="B177" s="112" t="s">
        <v>344</v>
      </c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  <c r="Y177" s="113"/>
      <c r="Z177" s="113"/>
      <c r="AA177" s="113"/>
      <c r="AB177" s="113"/>
      <c r="AC177" s="113"/>
      <c r="AD177" s="113"/>
      <c r="AE177" s="113"/>
    </row>
    <row r="179" spans="1:42">
      <c r="B179" s="185"/>
      <c r="C179" s="185"/>
      <c r="D179" s="185"/>
      <c r="E179" s="185"/>
      <c r="F179" s="185"/>
      <c r="G179" s="185"/>
      <c r="H179" s="185"/>
      <c r="I179" s="185"/>
      <c r="J179" s="185"/>
      <c r="K179" s="185"/>
      <c r="L179" s="185"/>
      <c r="M179" s="185"/>
      <c r="N179" s="185"/>
      <c r="O179" s="185"/>
      <c r="P179" s="185"/>
      <c r="Q179" s="185"/>
      <c r="R179" s="185"/>
      <c r="S179" s="185"/>
      <c r="T179" s="185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  <c r="AI179" s="185"/>
      <c r="AJ179" s="185"/>
      <c r="AK179" s="185"/>
      <c r="AL179" s="185"/>
      <c r="AM179" s="185"/>
      <c r="AN179" s="185"/>
      <c r="AO179" s="185"/>
      <c r="AP179" s="185"/>
    </row>
    <row r="180" spans="1:42" ht="35.25" customHeight="1">
      <c r="C180" s="190" t="s">
        <v>340</v>
      </c>
      <c r="D180" s="190" t="s">
        <v>341</v>
      </c>
      <c r="E180" s="190" t="s">
        <v>342</v>
      </c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  <c r="S180" s="185"/>
      <c r="T180" s="185"/>
      <c r="U180" s="185"/>
      <c r="V180" s="185"/>
      <c r="AA180" s="185"/>
      <c r="AB180" s="185"/>
      <c r="AC180" s="185"/>
      <c r="AD180" s="185"/>
      <c r="AE180" s="185"/>
      <c r="AF180" s="185"/>
      <c r="AG180" s="185"/>
      <c r="AH180" s="185"/>
      <c r="AI180" s="185"/>
      <c r="AJ180" s="185"/>
      <c r="AK180" s="185"/>
      <c r="AL180" s="185"/>
      <c r="AM180" s="185"/>
      <c r="AN180" s="185"/>
      <c r="AO180" s="185"/>
      <c r="AP180" s="185"/>
    </row>
    <row r="181" spans="1:42" ht="14.25" customHeight="1">
      <c r="B181" s="188">
        <v>1989</v>
      </c>
      <c r="C181" s="189">
        <v>654844.31489401322</v>
      </c>
      <c r="D181" s="189">
        <v>606433.88972365379</v>
      </c>
      <c r="E181" s="189">
        <v>48410.425170359435</v>
      </c>
      <c r="H181" s="187"/>
      <c r="I181" s="187"/>
      <c r="J181" s="187"/>
      <c r="K181" s="187"/>
      <c r="L181" s="187"/>
      <c r="M181" s="187"/>
      <c r="N181" s="187"/>
      <c r="O181" s="187"/>
      <c r="P181" s="187"/>
      <c r="Q181" s="187"/>
      <c r="R181" s="187"/>
      <c r="S181" s="187"/>
      <c r="T181" s="187"/>
      <c r="U181" s="187"/>
      <c r="V181" s="187"/>
      <c r="AA181" s="187"/>
      <c r="AB181" s="187"/>
      <c r="AC181" s="187"/>
      <c r="AD181" s="187"/>
      <c r="AE181" s="187"/>
      <c r="AF181" s="187"/>
      <c r="AG181" s="187"/>
      <c r="AH181" s="187"/>
      <c r="AI181" s="187"/>
      <c r="AJ181" s="187"/>
      <c r="AK181" s="187"/>
      <c r="AL181" s="187"/>
      <c r="AM181" s="187"/>
      <c r="AN181" s="187"/>
      <c r="AO181" s="187"/>
      <c r="AP181" s="187"/>
    </row>
    <row r="182" spans="1:42" ht="14.25" customHeight="1">
      <c r="B182" s="188">
        <v>1990</v>
      </c>
      <c r="C182" s="189">
        <v>666261.99805573002</v>
      </c>
      <c r="D182" s="189">
        <v>617742.08058615937</v>
      </c>
      <c r="E182" s="189">
        <v>48519.917469570646</v>
      </c>
      <c r="H182" s="187"/>
      <c r="I182" s="187"/>
      <c r="J182" s="187"/>
      <c r="K182" s="187"/>
      <c r="L182" s="187"/>
      <c r="M182" s="187"/>
      <c r="N182" s="187"/>
      <c r="O182" s="187"/>
      <c r="P182" s="187"/>
      <c r="Q182" s="187"/>
      <c r="R182" s="187"/>
      <c r="S182" s="187"/>
      <c r="T182" s="187"/>
      <c r="U182" s="187"/>
      <c r="V182" s="187"/>
      <c r="AA182" s="187"/>
      <c r="AB182" s="187"/>
      <c r="AC182" s="187"/>
      <c r="AD182" s="187"/>
      <c r="AE182" s="187"/>
      <c r="AF182" s="187"/>
      <c r="AG182" s="187"/>
      <c r="AH182" s="187"/>
      <c r="AI182" s="187"/>
      <c r="AJ182" s="187"/>
      <c r="AK182" s="187"/>
      <c r="AL182" s="187"/>
      <c r="AM182" s="187"/>
      <c r="AN182" s="187"/>
      <c r="AO182" s="187"/>
      <c r="AP182" s="187"/>
    </row>
    <row r="183" spans="1:42" ht="14.25" customHeight="1">
      <c r="B183" s="188">
        <v>1991</v>
      </c>
      <c r="C183" s="189">
        <v>694897.92441336764</v>
      </c>
      <c r="D183" s="189">
        <v>639570.55102861102</v>
      </c>
      <c r="E183" s="189">
        <v>55327.373384756618</v>
      </c>
      <c r="H183" s="187"/>
      <c r="I183" s="187"/>
      <c r="J183" s="187"/>
      <c r="K183" s="187"/>
      <c r="L183" s="187"/>
      <c r="M183" s="187"/>
      <c r="N183" s="187"/>
      <c r="O183" s="187"/>
      <c r="P183" s="187"/>
      <c r="Q183" s="187"/>
      <c r="R183" s="187"/>
      <c r="S183" s="187"/>
      <c r="T183" s="187"/>
      <c r="U183" s="187"/>
      <c r="V183" s="187"/>
      <c r="AA183" s="187"/>
      <c r="AB183" s="187"/>
      <c r="AC183" s="187"/>
      <c r="AD183" s="187"/>
      <c r="AE183" s="187"/>
      <c r="AF183" s="187"/>
      <c r="AG183" s="187"/>
      <c r="AH183" s="187"/>
      <c r="AI183" s="187"/>
      <c r="AJ183" s="187"/>
      <c r="AK183" s="187"/>
      <c r="AL183" s="187"/>
      <c r="AM183" s="187"/>
      <c r="AN183" s="187"/>
      <c r="AO183" s="187"/>
      <c r="AP183" s="187"/>
    </row>
    <row r="184" spans="1:42" ht="14.25" customHeight="1">
      <c r="B184" s="188">
        <v>1992</v>
      </c>
      <c r="C184" s="189">
        <v>701547.37892547192</v>
      </c>
      <c r="D184" s="189">
        <v>640826.43995466304</v>
      </c>
      <c r="E184" s="189">
        <v>60720.938970808871</v>
      </c>
      <c r="H184" s="187"/>
      <c r="I184" s="187"/>
      <c r="J184" s="187"/>
      <c r="K184" s="187"/>
      <c r="L184" s="187"/>
      <c r="M184" s="187"/>
      <c r="N184" s="187"/>
      <c r="O184" s="187"/>
      <c r="P184" s="187"/>
      <c r="Q184" s="187"/>
      <c r="R184" s="187"/>
      <c r="S184" s="187"/>
      <c r="T184" s="187"/>
      <c r="U184" s="187"/>
      <c r="V184" s="187"/>
      <c r="AA184" s="187"/>
      <c r="AB184" s="187"/>
      <c r="AC184" s="187"/>
      <c r="AD184" s="187"/>
      <c r="AE184" s="187"/>
      <c r="AF184" s="187"/>
      <c r="AG184" s="187"/>
      <c r="AH184" s="187"/>
      <c r="AI184" s="187"/>
      <c r="AJ184" s="187"/>
      <c r="AK184" s="187"/>
      <c r="AL184" s="187"/>
      <c r="AM184" s="187"/>
      <c r="AN184" s="187"/>
      <c r="AO184" s="187"/>
      <c r="AP184" s="187"/>
    </row>
    <row r="185" spans="1:42" ht="14.25" customHeight="1">
      <c r="B185" s="188">
        <v>1993</v>
      </c>
      <c r="C185" s="189">
        <v>666952.02965781197</v>
      </c>
      <c r="D185" s="189">
        <v>600745.30110723642</v>
      </c>
      <c r="E185" s="189">
        <v>66206.728550575557</v>
      </c>
      <c r="H185" s="187"/>
      <c r="I185" s="187"/>
      <c r="J185" s="187"/>
      <c r="K185" s="187"/>
      <c r="L185" s="187"/>
      <c r="M185" s="187"/>
      <c r="N185" s="187"/>
      <c r="O185" s="187"/>
      <c r="P185" s="187"/>
      <c r="Q185" s="187"/>
      <c r="R185" s="187"/>
      <c r="S185" s="187"/>
      <c r="T185" s="187"/>
      <c r="U185" s="187"/>
      <c r="V185" s="187"/>
      <c r="AA185" s="187"/>
      <c r="AB185" s="187"/>
      <c r="AC185" s="187"/>
      <c r="AD185" s="187"/>
      <c r="AE185" s="187"/>
      <c r="AF185" s="187"/>
      <c r="AG185" s="187"/>
      <c r="AH185" s="187"/>
      <c r="AI185" s="187"/>
      <c r="AJ185" s="187"/>
      <c r="AK185" s="187"/>
      <c r="AL185" s="187"/>
      <c r="AM185" s="187"/>
      <c r="AN185" s="187"/>
      <c r="AO185" s="187"/>
      <c r="AP185" s="187"/>
    </row>
    <row r="186" spans="1:42" ht="14.25" customHeight="1">
      <c r="B186" s="188">
        <v>1994</v>
      </c>
      <c r="C186" s="189">
        <v>685796.82825302146</v>
      </c>
      <c r="D186" s="189">
        <v>596318.8215607208</v>
      </c>
      <c r="E186" s="189">
        <v>89478.006692300667</v>
      </c>
      <c r="H186" s="187"/>
      <c r="I186" s="187"/>
      <c r="J186" s="187"/>
      <c r="K186" s="187"/>
      <c r="L186" s="187"/>
      <c r="M186" s="187"/>
      <c r="N186" s="187"/>
      <c r="O186" s="187"/>
      <c r="P186" s="187"/>
      <c r="Q186" s="187"/>
      <c r="R186" s="187"/>
      <c r="S186" s="187"/>
      <c r="T186" s="187"/>
      <c r="U186" s="187"/>
      <c r="V186" s="187"/>
      <c r="AA186" s="187"/>
      <c r="AB186" s="187"/>
      <c r="AC186" s="187"/>
      <c r="AD186" s="187"/>
      <c r="AE186" s="187"/>
      <c r="AF186" s="187"/>
      <c r="AG186" s="187"/>
      <c r="AH186" s="187"/>
      <c r="AI186" s="187"/>
      <c r="AJ186" s="187"/>
      <c r="AK186" s="187"/>
      <c r="AL186" s="187"/>
      <c r="AM186" s="187"/>
      <c r="AN186" s="187"/>
      <c r="AO186" s="187"/>
      <c r="AP186" s="187"/>
    </row>
    <row r="187" spans="1:42" ht="14.25" customHeight="1">
      <c r="B187" s="188">
        <v>1995</v>
      </c>
      <c r="C187" s="189">
        <v>663911.566767468</v>
      </c>
      <c r="D187" s="189">
        <v>598921.34156276926</v>
      </c>
      <c r="E187" s="189">
        <v>64990.225204698741</v>
      </c>
      <c r="H187" s="187"/>
      <c r="I187" s="187"/>
      <c r="J187" s="187"/>
      <c r="K187" s="187"/>
      <c r="L187" s="187"/>
      <c r="M187" s="187"/>
      <c r="N187" s="187"/>
      <c r="O187" s="187"/>
      <c r="P187" s="187"/>
      <c r="Q187" s="187"/>
      <c r="R187" s="187"/>
      <c r="S187" s="187"/>
      <c r="T187" s="187"/>
      <c r="U187" s="187"/>
      <c r="V187" s="187"/>
      <c r="AA187" s="187"/>
      <c r="AB187" s="187"/>
      <c r="AC187" s="187"/>
      <c r="AD187" s="187"/>
      <c r="AE187" s="187"/>
      <c r="AF187" s="187"/>
      <c r="AG187" s="187"/>
      <c r="AH187" s="187"/>
      <c r="AI187" s="187"/>
      <c r="AJ187" s="187"/>
      <c r="AK187" s="187"/>
      <c r="AL187" s="187"/>
      <c r="AM187" s="187"/>
      <c r="AN187" s="187"/>
      <c r="AO187" s="187"/>
      <c r="AP187" s="187"/>
    </row>
    <row r="188" spans="1:42" ht="14.25" customHeight="1">
      <c r="B188" s="188">
        <v>1996</v>
      </c>
      <c r="C188" s="189">
        <v>729978.56855789502</v>
      </c>
      <c r="D188" s="189">
        <v>672660.22666755971</v>
      </c>
      <c r="E188" s="189">
        <v>57318.341890335316</v>
      </c>
      <c r="H188" s="187"/>
      <c r="I188" s="187"/>
      <c r="J188" s="187"/>
      <c r="K188" s="187"/>
      <c r="L188" s="187"/>
      <c r="M188" s="187"/>
      <c r="N188" s="187"/>
      <c r="O188" s="187"/>
      <c r="P188" s="187"/>
      <c r="Q188" s="187"/>
      <c r="R188" s="187"/>
      <c r="S188" s="187"/>
      <c r="T188" s="187"/>
      <c r="U188" s="187"/>
      <c r="V188" s="187"/>
      <c r="AA188" s="187"/>
      <c r="AB188" s="187"/>
      <c r="AC188" s="187"/>
      <c r="AD188" s="187"/>
      <c r="AE188" s="187"/>
      <c r="AF188" s="187"/>
      <c r="AG188" s="187"/>
      <c r="AH188" s="187"/>
      <c r="AI188" s="187"/>
      <c r="AJ188" s="187"/>
      <c r="AK188" s="187"/>
      <c r="AL188" s="187"/>
      <c r="AM188" s="187"/>
      <c r="AN188" s="187"/>
      <c r="AO188" s="187"/>
      <c r="AP188" s="187"/>
    </row>
    <row r="189" spans="1:42" ht="14.25" customHeight="1">
      <c r="B189" s="188">
        <v>1997</v>
      </c>
      <c r="C189" s="189">
        <v>726050.20344041684</v>
      </c>
      <c r="D189" s="189">
        <v>668876.64355554851</v>
      </c>
      <c r="E189" s="189">
        <v>57173.559884868329</v>
      </c>
      <c r="H189" s="187"/>
      <c r="I189" s="187"/>
      <c r="J189" s="187"/>
      <c r="K189" s="187"/>
      <c r="L189" s="187"/>
      <c r="M189" s="187"/>
      <c r="N189" s="187"/>
      <c r="O189" s="187"/>
      <c r="P189" s="187"/>
      <c r="Q189" s="187"/>
      <c r="R189" s="187"/>
      <c r="S189" s="187"/>
      <c r="T189" s="187"/>
      <c r="U189" s="187"/>
      <c r="V189" s="187"/>
      <c r="AA189" s="187"/>
      <c r="AB189" s="187"/>
      <c r="AC189" s="187"/>
      <c r="AD189" s="187"/>
      <c r="AE189" s="187"/>
      <c r="AF189" s="187"/>
      <c r="AG189" s="187"/>
      <c r="AH189" s="187"/>
      <c r="AI189" s="187"/>
      <c r="AJ189" s="187"/>
      <c r="AK189" s="187"/>
      <c r="AL189" s="187"/>
      <c r="AM189" s="187"/>
      <c r="AN189" s="187"/>
      <c r="AO189" s="187"/>
      <c r="AP189" s="187"/>
    </row>
    <row r="190" spans="1:42" ht="14.25" customHeight="1">
      <c r="B190" s="188">
        <v>1998</v>
      </c>
      <c r="C190" s="189">
        <v>775458.12411113305</v>
      </c>
      <c r="D190" s="189">
        <v>719171.34418055497</v>
      </c>
      <c r="E190" s="189">
        <v>56286.779930578079</v>
      </c>
      <c r="H190" s="187"/>
      <c r="I190" s="187"/>
      <c r="J190" s="187"/>
      <c r="K190" s="187"/>
      <c r="L190" s="187"/>
      <c r="M190" s="187"/>
      <c r="N190" s="187"/>
      <c r="O190" s="187"/>
      <c r="P190" s="187"/>
      <c r="Q190" s="187"/>
      <c r="R190" s="187"/>
      <c r="S190" s="187"/>
      <c r="T190" s="187"/>
      <c r="U190" s="187"/>
      <c r="V190" s="187"/>
      <c r="AA190" s="187"/>
      <c r="AB190" s="187"/>
      <c r="AC190" s="187"/>
      <c r="AD190" s="187"/>
      <c r="AE190" s="187"/>
      <c r="AF190" s="187"/>
      <c r="AG190" s="187"/>
      <c r="AH190" s="187"/>
      <c r="AI190" s="187"/>
      <c r="AJ190" s="187"/>
      <c r="AK190" s="187"/>
      <c r="AL190" s="187"/>
      <c r="AM190" s="187"/>
      <c r="AN190" s="187"/>
      <c r="AO190" s="187"/>
      <c r="AP190" s="187"/>
    </row>
    <row r="191" spans="1:42" ht="14.25" customHeight="1">
      <c r="B191" s="188">
        <v>1999</v>
      </c>
      <c r="C191" s="189">
        <v>749977.64294798952</v>
      </c>
      <c r="D191" s="189">
        <v>677189.01122987748</v>
      </c>
      <c r="E191" s="189">
        <v>72788.631718112039</v>
      </c>
      <c r="H191" s="187"/>
      <c r="I191" s="187"/>
      <c r="J191" s="187"/>
      <c r="K191" s="187"/>
      <c r="L191" s="187"/>
      <c r="M191" s="187"/>
      <c r="N191" s="187"/>
      <c r="O191" s="187"/>
      <c r="P191" s="187"/>
      <c r="Q191" s="187"/>
      <c r="R191" s="187"/>
      <c r="S191" s="187"/>
      <c r="T191" s="187"/>
      <c r="U191" s="187"/>
      <c r="V191" s="187"/>
      <c r="AA191" s="187"/>
      <c r="AB191" s="187"/>
      <c r="AC191" s="187"/>
      <c r="AD191" s="187"/>
      <c r="AE191" s="187"/>
      <c r="AF191" s="187"/>
      <c r="AG191" s="187"/>
      <c r="AH191" s="187"/>
      <c r="AI191" s="187"/>
      <c r="AJ191" s="187"/>
      <c r="AK191" s="187"/>
      <c r="AL191" s="187"/>
      <c r="AM191" s="187"/>
      <c r="AN191" s="187"/>
      <c r="AO191" s="187"/>
      <c r="AP191" s="187"/>
    </row>
    <row r="192" spans="1:42" ht="14.25" customHeight="1">
      <c r="B192" s="188">
        <v>2000</v>
      </c>
      <c r="C192" s="189">
        <v>759112.98869969801</v>
      </c>
      <c r="D192" s="189">
        <v>689305.78098050586</v>
      </c>
      <c r="E192" s="189">
        <v>69807.207719192142</v>
      </c>
      <c r="H192" s="187"/>
      <c r="I192" s="187"/>
      <c r="J192" s="187"/>
      <c r="K192" s="187"/>
      <c r="L192" s="187"/>
      <c r="M192" s="187"/>
      <c r="N192" s="187"/>
      <c r="O192" s="187"/>
      <c r="P192" s="187"/>
      <c r="Q192" s="187"/>
      <c r="R192" s="187"/>
      <c r="S192" s="187"/>
      <c r="T192" s="187"/>
      <c r="U192" s="187"/>
      <c r="V192" s="187"/>
      <c r="AA192" s="187"/>
      <c r="AB192" s="187"/>
      <c r="AC192" s="187"/>
      <c r="AD192" s="187"/>
      <c r="AE192" s="187"/>
      <c r="AF192" s="187"/>
      <c r="AG192" s="187"/>
      <c r="AH192" s="187"/>
      <c r="AI192" s="187"/>
      <c r="AJ192" s="187"/>
      <c r="AK192" s="187"/>
      <c r="AL192" s="187"/>
      <c r="AM192" s="187"/>
      <c r="AN192" s="187"/>
      <c r="AO192" s="187"/>
      <c r="AP192" s="187"/>
    </row>
    <row r="193" spans="2:42" ht="14.25" customHeight="1">
      <c r="B193" s="188">
        <v>2001</v>
      </c>
      <c r="C193" s="189">
        <v>609947.99532034504</v>
      </c>
      <c r="D193" s="189">
        <v>552103.27838574722</v>
      </c>
      <c r="E193" s="189">
        <v>57844.716934597818</v>
      </c>
      <c r="H193" s="187"/>
      <c r="I193" s="187"/>
      <c r="J193" s="187"/>
      <c r="K193" s="187"/>
      <c r="L193" s="187"/>
      <c r="M193" s="187"/>
      <c r="N193" s="187"/>
      <c r="O193" s="187"/>
      <c r="P193" s="187"/>
      <c r="Q193" s="187"/>
      <c r="R193" s="187"/>
      <c r="S193" s="187"/>
      <c r="T193" s="187"/>
      <c r="U193" s="187"/>
      <c r="V193" s="187"/>
      <c r="AA193" s="187"/>
      <c r="AB193" s="187"/>
      <c r="AC193" s="187"/>
      <c r="AD193" s="187"/>
      <c r="AE193" s="187"/>
      <c r="AF193" s="187"/>
      <c r="AG193" s="187"/>
      <c r="AH193" s="187"/>
      <c r="AI193" s="187"/>
      <c r="AJ193" s="187"/>
      <c r="AK193" s="187"/>
      <c r="AL193" s="187"/>
      <c r="AM193" s="187"/>
      <c r="AN193" s="187"/>
      <c r="AO193" s="187"/>
      <c r="AP193" s="187"/>
    </row>
    <row r="194" spans="2:42" ht="14.25" customHeight="1">
      <c r="B194" s="188">
        <v>2002</v>
      </c>
      <c r="C194" s="189">
        <v>618564.80738745059</v>
      </c>
      <c r="D194" s="189">
        <v>568264.30955448118</v>
      </c>
      <c r="E194" s="189">
        <v>50300.497832969413</v>
      </c>
      <c r="H194" s="187"/>
      <c r="I194" s="187"/>
      <c r="J194" s="187"/>
      <c r="K194" s="187"/>
      <c r="L194" s="187"/>
      <c r="M194" s="187"/>
      <c r="N194" s="187"/>
      <c r="O194" s="187"/>
      <c r="P194" s="187"/>
      <c r="Q194" s="187"/>
      <c r="R194" s="187"/>
      <c r="S194" s="187"/>
      <c r="T194" s="187"/>
      <c r="U194" s="187"/>
      <c r="V194" s="187"/>
      <c r="AA194" s="187"/>
      <c r="AB194" s="187"/>
      <c r="AC194" s="187"/>
      <c r="AD194" s="187"/>
      <c r="AE194" s="187"/>
      <c r="AF194" s="187"/>
      <c r="AG194" s="187"/>
      <c r="AH194" s="187"/>
      <c r="AI194" s="187"/>
      <c r="AJ194" s="187"/>
      <c r="AK194" s="187"/>
      <c r="AL194" s="187"/>
      <c r="AM194" s="187"/>
      <c r="AN194" s="187"/>
      <c r="AO194" s="187"/>
      <c r="AP194" s="187"/>
    </row>
    <row r="195" spans="2:42" ht="14.25" customHeight="1">
      <c r="B195" s="188">
        <v>2003</v>
      </c>
      <c r="C195" s="189">
        <v>453612.52911350247</v>
      </c>
      <c r="D195" s="189">
        <v>412323.98963886563</v>
      </c>
      <c r="E195" s="189">
        <v>41288.53947463684</v>
      </c>
      <c r="H195" s="187"/>
      <c r="I195" s="187"/>
      <c r="J195" s="187"/>
      <c r="K195" s="187"/>
      <c r="L195" s="187"/>
      <c r="M195" s="187"/>
      <c r="N195" s="187"/>
      <c r="O195" s="187"/>
      <c r="P195" s="187"/>
      <c r="Q195" s="187"/>
      <c r="R195" s="187"/>
      <c r="S195" s="187"/>
      <c r="T195" s="187"/>
      <c r="U195" s="187"/>
      <c r="V195" s="187"/>
      <c r="AA195" s="187"/>
      <c r="AB195" s="187"/>
      <c r="AC195" s="187"/>
      <c r="AD195" s="187"/>
      <c r="AE195" s="187"/>
      <c r="AF195" s="187"/>
      <c r="AG195" s="187"/>
      <c r="AH195" s="187"/>
      <c r="AI195" s="187"/>
      <c r="AJ195" s="187"/>
      <c r="AK195" s="187"/>
      <c r="AL195" s="187"/>
      <c r="AM195" s="187"/>
      <c r="AN195" s="187"/>
      <c r="AO195" s="187"/>
      <c r="AP195" s="187"/>
    </row>
    <row r="196" spans="2:42" ht="14.25" customHeight="1">
      <c r="B196" s="188">
        <v>2004</v>
      </c>
      <c r="C196" s="189">
        <v>479204.96856971394</v>
      </c>
      <c r="D196" s="189">
        <v>439551.15729792503</v>
      </c>
      <c r="E196" s="189">
        <v>39653.811271788902</v>
      </c>
      <c r="H196" s="187"/>
      <c r="I196" s="187"/>
      <c r="J196" s="187"/>
      <c r="K196" s="187"/>
      <c r="L196" s="187"/>
      <c r="M196" s="187"/>
      <c r="N196" s="187"/>
      <c r="O196" s="187"/>
      <c r="P196" s="187"/>
      <c r="Q196" s="187"/>
      <c r="R196" s="187"/>
      <c r="S196" s="187"/>
      <c r="T196" s="187"/>
      <c r="U196" s="187"/>
      <c r="V196" s="187"/>
      <c r="AA196" s="187"/>
      <c r="AB196" s="187"/>
      <c r="AC196" s="187"/>
      <c r="AD196" s="187"/>
      <c r="AE196" s="187"/>
      <c r="AF196" s="187"/>
      <c r="AG196" s="187"/>
      <c r="AH196" s="187"/>
      <c r="AI196" s="187"/>
      <c r="AJ196" s="187"/>
      <c r="AK196" s="187"/>
      <c r="AL196" s="187"/>
      <c r="AM196" s="187"/>
      <c r="AN196" s="187"/>
      <c r="AO196" s="187"/>
      <c r="AP196" s="187"/>
    </row>
    <row r="197" spans="2:42" ht="14.25" customHeight="1">
      <c r="B197" s="188">
        <v>2005</v>
      </c>
      <c r="C197" s="189">
        <v>369458.89853234251</v>
      </c>
      <c r="D197" s="189">
        <v>336274.55133184919</v>
      </c>
      <c r="E197" s="189">
        <v>33184.347200493328</v>
      </c>
      <c r="H197" s="187"/>
      <c r="I197" s="187"/>
      <c r="J197" s="187"/>
      <c r="K197" s="187"/>
      <c r="L197" s="187"/>
      <c r="M197" s="187"/>
      <c r="N197" s="187"/>
      <c r="O197" s="187"/>
      <c r="P197" s="187"/>
      <c r="Q197" s="187"/>
      <c r="R197" s="187"/>
      <c r="S197" s="187"/>
      <c r="T197" s="187"/>
      <c r="U197" s="187"/>
      <c r="V197" s="187"/>
      <c r="AA197" s="187"/>
      <c r="AB197" s="187"/>
      <c r="AC197" s="187"/>
      <c r="AD197" s="187"/>
      <c r="AE197" s="187"/>
      <c r="AF197" s="187"/>
      <c r="AG197" s="187"/>
      <c r="AH197" s="187"/>
      <c r="AI197" s="187"/>
      <c r="AJ197" s="187"/>
      <c r="AK197" s="187"/>
      <c r="AL197" s="187"/>
      <c r="AM197" s="187"/>
      <c r="AN197" s="187"/>
      <c r="AO197" s="187"/>
      <c r="AP197" s="187"/>
    </row>
    <row r="198" spans="2:42" ht="14.25" customHeight="1">
      <c r="B198" s="188">
        <v>2006</v>
      </c>
      <c r="C198" s="189">
        <v>360164.06180006795</v>
      </c>
      <c r="D198" s="189">
        <v>327384.11943701154</v>
      </c>
      <c r="E198" s="189">
        <v>32779.942363056412</v>
      </c>
      <c r="H198" s="187"/>
      <c r="I198" s="187"/>
      <c r="J198" s="187"/>
      <c r="K198" s="187"/>
      <c r="L198" s="187"/>
      <c r="M198" s="187"/>
      <c r="N198" s="187"/>
      <c r="O198" s="187"/>
      <c r="P198" s="187"/>
      <c r="Q198" s="187"/>
      <c r="R198" s="187"/>
      <c r="S198" s="187"/>
      <c r="T198" s="187"/>
      <c r="U198" s="187"/>
      <c r="V198" s="187"/>
      <c r="AA198" s="187"/>
      <c r="AB198" s="187"/>
      <c r="AC198" s="187"/>
      <c r="AD198" s="187"/>
      <c r="AE198" s="187"/>
      <c r="AF198" s="187"/>
      <c r="AG198" s="187"/>
      <c r="AH198" s="187"/>
      <c r="AI198" s="187"/>
      <c r="AJ198" s="187"/>
      <c r="AK198" s="187"/>
      <c r="AL198" s="187"/>
      <c r="AM198" s="187"/>
      <c r="AN198" s="187"/>
      <c r="AO198" s="187"/>
      <c r="AP198" s="187"/>
    </row>
    <row r="199" spans="2:42" ht="14.25" customHeight="1">
      <c r="B199" s="188">
        <v>2007</v>
      </c>
      <c r="C199" s="189">
        <v>344589.45330925862</v>
      </c>
      <c r="D199" s="189">
        <v>309805.95482521522</v>
      </c>
      <c r="E199" s="189">
        <v>34783.498484043404</v>
      </c>
      <c r="H199" s="187"/>
      <c r="I199" s="187"/>
      <c r="J199" s="187"/>
      <c r="K199" s="187"/>
      <c r="L199" s="187"/>
      <c r="M199" s="187"/>
      <c r="N199" s="187"/>
      <c r="O199" s="187"/>
      <c r="P199" s="187"/>
      <c r="Q199" s="187"/>
      <c r="R199" s="187"/>
      <c r="S199" s="187"/>
      <c r="T199" s="187"/>
      <c r="U199" s="187"/>
      <c r="V199" s="187"/>
      <c r="AA199" s="187"/>
      <c r="AB199" s="187"/>
      <c r="AC199" s="187"/>
      <c r="AD199" s="187"/>
      <c r="AE199" s="187"/>
      <c r="AF199" s="187"/>
      <c r="AG199" s="187"/>
      <c r="AH199" s="187"/>
      <c r="AI199" s="187"/>
      <c r="AJ199" s="187"/>
      <c r="AK199" s="187"/>
      <c r="AL199" s="187"/>
      <c r="AM199" s="187"/>
      <c r="AN199" s="187"/>
      <c r="AO199" s="187"/>
      <c r="AP199" s="187"/>
    </row>
    <row r="200" spans="2:42" ht="14.25" customHeight="1">
      <c r="B200" s="188">
        <v>2008</v>
      </c>
      <c r="C200" s="189">
        <v>403228.0532242718</v>
      </c>
      <c r="D200" s="189">
        <v>370210.80410619685</v>
      </c>
      <c r="E200" s="189">
        <v>33017.249118074949</v>
      </c>
      <c r="H200" s="187"/>
      <c r="I200" s="187"/>
      <c r="J200" s="187"/>
      <c r="K200" s="187"/>
      <c r="L200" s="187"/>
      <c r="M200" s="187"/>
      <c r="N200" s="187"/>
      <c r="O200" s="187"/>
      <c r="P200" s="187"/>
      <c r="Q200" s="187"/>
      <c r="R200" s="187"/>
      <c r="S200" s="187"/>
      <c r="T200" s="187"/>
      <c r="U200" s="187"/>
      <c r="V200" s="187"/>
      <c r="AA200" s="187"/>
      <c r="AB200" s="187"/>
      <c r="AC200" s="187"/>
      <c r="AD200" s="187"/>
      <c r="AE200" s="187"/>
      <c r="AF200" s="187"/>
      <c r="AG200" s="187"/>
      <c r="AH200" s="187"/>
      <c r="AI200" s="187"/>
      <c r="AJ200" s="187"/>
      <c r="AK200" s="187"/>
      <c r="AL200" s="187"/>
      <c r="AM200" s="187"/>
      <c r="AN200" s="187"/>
      <c r="AO200" s="187"/>
      <c r="AP200" s="187"/>
    </row>
    <row r="201" spans="2:42" ht="14.25" customHeight="1">
      <c r="B201" s="188">
        <v>2009</v>
      </c>
      <c r="C201" s="189">
        <v>426921.5260421299</v>
      </c>
      <c r="D201" s="189">
        <v>391049.69778760313</v>
      </c>
      <c r="E201" s="189">
        <v>35871.828254526772</v>
      </c>
      <c r="H201" s="187"/>
      <c r="I201" s="187"/>
      <c r="J201" s="187"/>
      <c r="K201" s="187"/>
      <c r="L201" s="187"/>
      <c r="M201" s="187"/>
      <c r="N201" s="187"/>
      <c r="O201" s="187"/>
      <c r="P201" s="187"/>
      <c r="Q201" s="187"/>
      <c r="R201" s="187"/>
      <c r="S201" s="187"/>
      <c r="T201" s="187"/>
      <c r="U201" s="187"/>
      <c r="V201" s="187"/>
      <c r="AA201" s="187"/>
      <c r="AB201" s="187"/>
      <c r="AC201" s="187"/>
      <c r="AD201" s="187"/>
      <c r="AE201" s="187"/>
      <c r="AF201" s="187"/>
      <c r="AG201" s="187"/>
      <c r="AH201" s="187"/>
      <c r="AI201" s="187"/>
      <c r="AJ201" s="187"/>
      <c r="AK201" s="187"/>
      <c r="AL201" s="187"/>
      <c r="AM201" s="187"/>
      <c r="AN201" s="187"/>
      <c r="AO201" s="187"/>
      <c r="AP201" s="187"/>
    </row>
    <row r="202" spans="2:42" ht="14.25" customHeight="1">
      <c r="B202" s="188">
        <v>2010</v>
      </c>
      <c r="C202" s="189">
        <v>403457.05443823984</v>
      </c>
      <c r="D202" s="189">
        <v>367764.94507005549</v>
      </c>
      <c r="E202" s="189">
        <v>35692.109368184349</v>
      </c>
      <c r="H202" s="187"/>
      <c r="I202" s="187"/>
      <c r="J202" s="187"/>
      <c r="K202" s="187"/>
      <c r="L202" s="187"/>
      <c r="M202" s="187"/>
      <c r="N202" s="187"/>
      <c r="O202" s="187"/>
      <c r="P202" s="187"/>
      <c r="Q202" s="187"/>
      <c r="R202" s="187"/>
      <c r="S202" s="187"/>
      <c r="T202" s="187"/>
      <c r="U202" s="187"/>
      <c r="V202" s="187"/>
      <c r="AA202" s="187"/>
      <c r="AB202" s="187"/>
      <c r="AC202" s="187"/>
      <c r="AD202" s="187"/>
      <c r="AE202" s="187"/>
      <c r="AF202" s="187"/>
      <c r="AG202" s="187"/>
      <c r="AH202" s="187"/>
      <c r="AI202" s="187"/>
      <c r="AJ202" s="187"/>
      <c r="AK202" s="187"/>
      <c r="AL202" s="187"/>
      <c r="AM202" s="187"/>
      <c r="AN202" s="187"/>
      <c r="AO202" s="187"/>
      <c r="AP202" s="187"/>
    </row>
    <row r="203" spans="2:42" ht="14.25" customHeight="1">
      <c r="B203" s="188">
        <v>2011</v>
      </c>
      <c r="C203" s="189">
        <v>373580.96441392851</v>
      </c>
      <c r="D203" s="189">
        <v>349578.77906377014</v>
      </c>
      <c r="E203" s="189">
        <v>24002.185350158368</v>
      </c>
      <c r="H203" s="187"/>
      <c r="I203" s="187"/>
      <c r="J203" s="187"/>
      <c r="K203" s="187"/>
      <c r="L203" s="187"/>
      <c r="M203" s="187"/>
      <c r="N203" s="187"/>
      <c r="O203" s="187"/>
      <c r="P203" s="187"/>
      <c r="Q203" s="187"/>
      <c r="R203" s="187"/>
      <c r="S203" s="187"/>
      <c r="T203" s="187"/>
      <c r="U203" s="187"/>
      <c r="V203" s="187"/>
      <c r="AA203" s="187"/>
      <c r="AB203" s="187"/>
      <c r="AC203" s="187"/>
      <c r="AD203" s="187"/>
      <c r="AE203" s="187"/>
      <c r="AF203" s="187"/>
      <c r="AG203" s="187"/>
      <c r="AH203" s="187"/>
      <c r="AI203" s="187"/>
      <c r="AJ203" s="187"/>
      <c r="AK203" s="187"/>
      <c r="AL203" s="187"/>
      <c r="AM203" s="187"/>
      <c r="AN203" s="187"/>
      <c r="AO203" s="187"/>
      <c r="AP203" s="187"/>
    </row>
    <row r="204" spans="2:42" ht="14.25" customHeight="1">
      <c r="B204" s="188">
        <v>2012</v>
      </c>
      <c r="C204" s="189">
        <v>364269.17451723106</v>
      </c>
      <c r="D204" s="189">
        <v>343902.32155646809</v>
      </c>
      <c r="E204" s="189">
        <v>20366.852960762975</v>
      </c>
      <c r="H204" s="187"/>
      <c r="I204" s="187"/>
      <c r="J204" s="187"/>
      <c r="K204" s="187"/>
      <c r="L204" s="187"/>
      <c r="M204" s="187"/>
      <c r="N204" s="187"/>
      <c r="O204" s="187"/>
      <c r="P204" s="187"/>
      <c r="Q204" s="187"/>
      <c r="R204" s="187"/>
      <c r="S204" s="187"/>
      <c r="T204" s="187"/>
      <c r="U204" s="187"/>
      <c r="V204" s="187"/>
      <c r="AA204" s="187"/>
      <c r="AB204" s="187"/>
      <c r="AC204" s="187"/>
      <c r="AD204" s="187"/>
      <c r="AE204" s="187"/>
      <c r="AF204" s="187"/>
      <c r="AG204" s="187"/>
      <c r="AH204" s="187"/>
      <c r="AI204" s="187"/>
      <c r="AJ204" s="187"/>
      <c r="AK204" s="187"/>
      <c r="AL204" s="187"/>
      <c r="AM204" s="187"/>
      <c r="AN204" s="187"/>
      <c r="AO204" s="187"/>
      <c r="AP204" s="187"/>
    </row>
    <row r="205" spans="2:42" ht="14.25" customHeight="1">
      <c r="B205" s="188">
        <v>2013</v>
      </c>
      <c r="C205" s="189">
        <v>300608.54476870119</v>
      </c>
      <c r="D205" s="189">
        <v>282271.59261596046</v>
      </c>
      <c r="E205" s="189">
        <v>18336.952152740734</v>
      </c>
      <c r="H205" s="187"/>
      <c r="I205" s="187"/>
      <c r="J205" s="187"/>
      <c r="K205" s="187"/>
      <c r="L205" s="187"/>
      <c r="M205" s="187"/>
      <c r="N205" s="187"/>
      <c r="O205" s="187"/>
      <c r="P205" s="187"/>
      <c r="Q205" s="187"/>
      <c r="R205" s="187"/>
      <c r="S205" s="187"/>
      <c r="T205" s="187"/>
      <c r="U205" s="187"/>
      <c r="V205" s="187"/>
      <c r="AA205" s="187"/>
      <c r="AB205" s="187"/>
      <c r="AC205" s="187"/>
      <c r="AD205" s="187"/>
      <c r="AE205" s="187"/>
      <c r="AF205" s="187"/>
      <c r="AG205" s="187"/>
      <c r="AH205" s="187"/>
      <c r="AI205" s="187"/>
      <c r="AJ205" s="187"/>
      <c r="AK205" s="187"/>
      <c r="AL205" s="187"/>
      <c r="AM205" s="187"/>
      <c r="AN205" s="187"/>
      <c r="AO205" s="187"/>
      <c r="AP205" s="187"/>
    </row>
    <row r="206" spans="2:42" ht="14.25" customHeight="1">
      <c r="B206" s="188">
        <v>2014</v>
      </c>
      <c r="C206" s="189">
        <v>287014.53266186878</v>
      </c>
      <c r="D206" s="189">
        <v>271881.40321743616</v>
      </c>
      <c r="E206" s="189">
        <v>15133.129444432619</v>
      </c>
      <c r="H206" s="187"/>
      <c r="I206" s="187"/>
      <c r="J206" s="187"/>
      <c r="K206" s="187"/>
      <c r="L206" s="187"/>
      <c r="M206" s="187"/>
      <c r="N206" s="187"/>
      <c r="O206" s="187"/>
      <c r="P206" s="187"/>
      <c r="Q206" s="187"/>
      <c r="R206" s="187"/>
      <c r="S206" s="187"/>
      <c r="T206" s="187"/>
      <c r="U206" s="187"/>
      <c r="V206" s="187"/>
      <c r="AA206" s="187"/>
      <c r="AB206" s="187"/>
      <c r="AC206" s="187"/>
      <c r="AD206" s="187"/>
      <c r="AE206" s="187"/>
      <c r="AF206" s="187"/>
      <c r="AG206" s="187"/>
      <c r="AH206" s="187"/>
      <c r="AI206" s="187"/>
      <c r="AJ206" s="187"/>
      <c r="AK206" s="187"/>
      <c r="AL206" s="187"/>
      <c r="AM206" s="187"/>
      <c r="AN206" s="187"/>
      <c r="AO206" s="187"/>
      <c r="AP206" s="187"/>
    </row>
    <row r="207" spans="2:42" ht="14.25" customHeight="1">
      <c r="B207" s="188">
        <v>2015</v>
      </c>
      <c r="C207" s="189">
        <v>278174.88641378219</v>
      </c>
      <c r="D207" s="189">
        <v>265698.50565661455</v>
      </c>
      <c r="E207" s="189">
        <v>12476.380757167644</v>
      </c>
      <c r="H207" s="187"/>
      <c r="I207" s="187"/>
      <c r="J207" s="187"/>
      <c r="K207" s="187"/>
      <c r="L207" s="187"/>
      <c r="M207" s="187"/>
      <c r="N207" s="187"/>
      <c r="O207" s="187"/>
      <c r="P207" s="187"/>
      <c r="Q207" s="187"/>
      <c r="R207" s="187"/>
      <c r="S207" s="187"/>
      <c r="T207" s="187"/>
      <c r="U207" s="187"/>
      <c r="V207" s="187"/>
      <c r="AA207" s="187"/>
      <c r="AB207" s="187"/>
      <c r="AC207" s="187"/>
      <c r="AD207" s="187"/>
      <c r="AE207" s="187"/>
      <c r="AF207" s="187"/>
      <c r="AG207" s="187"/>
      <c r="AH207" s="187"/>
      <c r="AI207" s="187"/>
      <c r="AJ207" s="187"/>
      <c r="AK207" s="187"/>
      <c r="AL207" s="187"/>
      <c r="AM207" s="187"/>
      <c r="AN207" s="187"/>
      <c r="AO207" s="187"/>
      <c r="AP207" s="187"/>
    </row>
    <row r="208" spans="2:42" ht="14.25" customHeight="1">
      <c r="B208" s="188">
        <v>2016</v>
      </c>
      <c r="C208" s="189">
        <v>200618.01341863457</v>
      </c>
      <c r="D208" s="189">
        <v>195245.12661606682</v>
      </c>
      <c r="E208" s="189">
        <v>5372.8868025677511</v>
      </c>
      <c r="H208" s="187"/>
      <c r="I208" s="187"/>
      <c r="J208" s="187"/>
      <c r="K208" s="187"/>
      <c r="L208" s="187"/>
      <c r="M208" s="187"/>
      <c r="N208" s="187"/>
      <c r="O208" s="187"/>
      <c r="P208" s="187"/>
      <c r="Q208" s="187"/>
      <c r="R208" s="187"/>
      <c r="S208" s="187"/>
      <c r="T208" s="187"/>
      <c r="U208" s="187"/>
      <c r="V208" s="187"/>
      <c r="AA208" s="187"/>
      <c r="AB208" s="187"/>
      <c r="AC208" s="187"/>
      <c r="AD208" s="187"/>
      <c r="AE208" s="187"/>
      <c r="AF208" s="187"/>
      <c r="AG208" s="187"/>
      <c r="AH208" s="187"/>
      <c r="AI208" s="187"/>
      <c r="AJ208" s="187"/>
      <c r="AK208" s="187"/>
      <c r="AL208" s="187"/>
      <c r="AM208" s="187"/>
      <c r="AN208" s="187"/>
      <c r="AO208" s="187"/>
      <c r="AP208" s="187"/>
    </row>
    <row r="209" spans="2:42" ht="14.25" customHeight="1">
      <c r="B209" s="188">
        <v>2017</v>
      </c>
      <c r="C209" s="189">
        <v>246881.21119004057</v>
      </c>
      <c r="D209" s="189">
        <v>238905.51994752907</v>
      </c>
      <c r="E209" s="189">
        <v>7975.6912425115006</v>
      </c>
      <c r="H209" s="187"/>
      <c r="I209" s="187"/>
      <c r="J209" s="187"/>
      <c r="K209" s="187"/>
      <c r="L209" s="187"/>
      <c r="M209" s="187"/>
      <c r="N209" s="187"/>
      <c r="O209" s="187"/>
      <c r="P209" s="187"/>
      <c r="Q209" s="187"/>
      <c r="R209" s="187"/>
      <c r="S209" s="187"/>
      <c r="T209" s="187"/>
      <c r="U209" s="187"/>
      <c r="V209" s="187"/>
      <c r="AA209" s="187"/>
      <c r="AB209" s="187"/>
      <c r="AC209" s="187"/>
      <c r="AD209" s="187"/>
      <c r="AE209" s="187"/>
      <c r="AF209" s="187"/>
      <c r="AG209" s="187"/>
      <c r="AH209" s="187"/>
      <c r="AI209" s="187"/>
      <c r="AJ209" s="187"/>
      <c r="AK209" s="187"/>
      <c r="AL209" s="187"/>
      <c r="AM209" s="187"/>
      <c r="AN209" s="187"/>
      <c r="AO209" s="187"/>
      <c r="AP209" s="187"/>
    </row>
    <row r="210" spans="2:42" ht="14.25" customHeight="1">
      <c r="B210" s="188">
        <v>2018</v>
      </c>
      <c r="C210" s="189">
        <v>216977.97456885915</v>
      </c>
      <c r="D210" s="189">
        <v>210737.95077798428</v>
      </c>
      <c r="E210" s="189">
        <v>6240.0237908748677</v>
      </c>
      <c r="H210" s="187"/>
      <c r="I210" s="187"/>
      <c r="J210" s="187"/>
      <c r="K210" s="187"/>
      <c r="L210" s="187"/>
      <c r="M210" s="187"/>
      <c r="N210" s="187"/>
      <c r="O210" s="187"/>
      <c r="P210" s="187"/>
      <c r="Q210" s="187"/>
      <c r="R210" s="187"/>
      <c r="S210" s="187"/>
      <c r="T210" s="187"/>
      <c r="U210" s="187"/>
      <c r="V210" s="187"/>
      <c r="AA210" s="187"/>
      <c r="AB210" s="187"/>
      <c r="AC210" s="187"/>
      <c r="AD210" s="187"/>
      <c r="AE210" s="187"/>
      <c r="AF210" s="187"/>
      <c r="AG210" s="187"/>
      <c r="AH210" s="187"/>
      <c r="AI210" s="187"/>
      <c r="AJ210" s="187"/>
      <c r="AK210" s="187"/>
      <c r="AL210" s="187"/>
      <c r="AM210" s="187"/>
      <c r="AN210" s="187"/>
      <c r="AO210" s="187"/>
      <c r="AP210" s="187"/>
    </row>
    <row r="211" spans="2:42" ht="14.25" customHeight="1">
      <c r="B211" s="188">
        <v>2019</v>
      </c>
      <c r="C211" s="189">
        <v>250267.66381249105</v>
      </c>
      <c r="D211" s="189">
        <v>244477.73253059053</v>
      </c>
      <c r="E211" s="189">
        <v>5789.9312819005281</v>
      </c>
      <c r="G211" s="187"/>
      <c r="H211" s="187"/>
      <c r="I211" s="187"/>
      <c r="J211" s="187"/>
      <c r="K211" s="187"/>
      <c r="L211" s="187"/>
      <c r="M211" s="187"/>
      <c r="N211" s="187"/>
      <c r="O211" s="187"/>
      <c r="P211" s="187"/>
      <c r="Q211" s="187"/>
      <c r="R211" s="187"/>
      <c r="S211" s="187"/>
      <c r="T211" s="187"/>
      <c r="U211" s="187"/>
      <c r="V211" s="187"/>
      <c r="AA211" s="187"/>
      <c r="AB211" s="187"/>
      <c r="AC211" s="187"/>
      <c r="AD211" s="187"/>
      <c r="AE211" s="187"/>
      <c r="AF211" s="187"/>
      <c r="AG211" s="187"/>
      <c r="AH211" s="187"/>
      <c r="AI211" s="187"/>
      <c r="AJ211" s="187"/>
      <c r="AK211" s="187"/>
      <c r="AL211" s="187"/>
      <c r="AM211" s="187"/>
      <c r="AN211" s="187"/>
      <c r="AO211" s="187"/>
      <c r="AP211" s="187"/>
    </row>
    <row r="212" spans="2:42" ht="14.25" customHeight="1">
      <c r="B212" s="188">
        <v>2020</v>
      </c>
      <c r="C212" s="189">
        <v>203149.78881882891</v>
      </c>
      <c r="D212" s="189">
        <v>196252.91222088266</v>
      </c>
      <c r="E212" s="189">
        <v>6896.8765979462478</v>
      </c>
      <c r="I212" s="187"/>
      <c r="J212" s="187"/>
      <c r="K212" s="187"/>
      <c r="L212" s="187"/>
      <c r="M212" s="187"/>
      <c r="N212" s="187"/>
      <c r="O212" s="187"/>
      <c r="P212" s="187"/>
      <c r="Q212" s="187"/>
      <c r="R212" s="187"/>
      <c r="S212" s="187"/>
      <c r="T212" s="187"/>
      <c r="U212" s="187"/>
      <c r="V212" s="187"/>
      <c r="AA212" s="187"/>
      <c r="AB212" s="187"/>
      <c r="AC212" s="187"/>
      <c r="AD212" s="187"/>
      <c r="AE212" s="187"/>
      <c r="AF212" s="187"/>
      <c r="AG212" s="187"/>
      <c r="AH212" s="187"/>
      <c r="AI212" s="187"/>
      <c r="AJ212" s="187"/>
      <c r="AK212" s="187"/>
      <c r="AL212" s="187"/>
      <c r="AM212" s="187"/>
      <c r="AN212" s="187"/>
      <c r="AO212" s="187"/>
      <c r="AP212" s="187"/>
    </row>
  </sheetData>
  <mergeCells count="1">
    <mergeCell ref="A2:AC2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40DA-66D5-43A0-80D4-2BB8F1326DAE}">
  <dimension ref="A1:E79"/>
  <sheetViews>
    <sheetView workbookViewId="0">
      <selection activeCell="D21" sqref="D21:E21"/>
    </sheetView>
  </sheetViews>
  <sheetFormatPr baseColWidth="10" defaultColWidth="8.85546875" defaultRowHeight="15"/>
  <cols>
    <col min="1" max="1" width="16" customWidth="1"/>
    <col min="2" max="2" width="75.5703125" customWidth="1"/>
    <col min="3" max="3" width="12.85546875" style="72" customWidth="1"/>
  </cols>
  <sheetData>
    <row r="1" spans="1:5" ht="15.75" thickBot="1">
      <c r="A1" s="246" t="s">
        <v>237</v>
      </c>
      <c r="B1" s="246"/>
      <c r="C1" s="246"/>
      <c r="D1" s="243"/>
      <c r="E1" s="243"/>
    </row>
    <row r="2" spans="1:5" ht="18" thickTop="1" thickBot="1">
      <c r="A2" s="166" t="s">
        <v>238</v>
      </c>
      <c r="B2" s="167" t="s">
        <v>239</v>
      </c>
      <c r="C2" s="168" t="s">
        <v>240</v>
      </c>
      <c r="D2" s="243"/>
      <c r="E2" s="243"/>
    </row>
    <row r="3" spans="1:5" ht="15.75" thickTop="1">
      <c r="A3" s="247" t="s">
        <v>241</v>
      </c>
      <c r="B3" s="247"/>
      <c r="C3" s="247"/>
      <c r="D3" s="243"/>
      <c r="E3" s="243"/>
    </row>
    <row r="4" spans="1:5" ht="15.75" thickBot="1">
      <c r="A4" s="245" t="s">
        <v>242</v>
      </c>
      <c r="B4" s="245"/>
      <c r="C4" s="245"/>
      <c r="D4" s="243"/>
      <c r="E4" s="243"/>
    </row>
    <row r="5" spans="1:5" ht="16.5" thickTop="1" thickBot="1">
      <c r="A5" s="244" t="s">
        <v>243</v>
      </c>
      <c r="B5" s="244"/>
      <c r="C5" s="169"/>
      <c r="D5" s="243"/>
      <c r="E5" s="243"/>
    </row>
    <row r="6" spans="1:5">
      <c r="A6" s="242" t="s">
        <v>244</v>
      </c>
      <c r="B6" s="242"/>
      <c r="C6" s="170"/>
      <c r="D6" s="243"/>
      <c r="E6" s="243"/>
    </row>
    <row r="7" spans="1:5">
      <c r="A7" s="171"/>
      <c r="B7" s="172" t="s">
        <v>245</v>
      </c>
      <c r="C7" s="173">
        <v>100401</v>
      </c>
      <c r="D7" s="243"/>
      <c r="E7" s="243"/>
    </row>
    <row r="8" spans="1:5">
      <c r="A8" s="171"/>
      <c r="B8" s="172" t="s">
        <v>246</v>
      </c>
      <c r="C8" s="173">
        <v>100402</v>
      </c>
      <c r="D8" s="243"/>
      <c r="E8" s="243"/>
    </row>
    <row r="9" spans="1:5">
      <c r="A9" s="171"/>
      <c r="B9" s="172" t="s">
        <v>247</v>
      </c>
      <c r="C9" s="173" t="s">
        <v>248</v>
      </c>
      <c r="D9" s="243"/>
      <c r="E9" s="243"/>
    </row>
    <row r="10" spans="1:5" ht="15.75" thickBot="1">
      <c r="A10" s="171"/>
      <c r="B10" s="174" t="s">
        <v>249</v>
      </c>
      <c r="C10" s="173" t="s">
        <v>250</v>
      </c>
      <c r="D10" s="243"/>
      <c r="E10" s="243"/>
    </row>
    <row r="11" spans="1:5">
      <c r="A11" s="242" t="s">
        <v>251</v>
      </c>
      <c r="B11" s="242"/>
      <c r="C11" s="175"/>
      <c r="D11" s="243"/>
      <c r="E11" s="243"/>
    </row>
    <row r="12" spans="1:5">
      <c r="A12" s="171"/>
      <c r="B12" s="172" t="s">
        <v>252</v>
      </c>
      <c r="C12" s="173">
        <v>100404</v>
      </c>
      <c r="D12" s="243"/>
      <c r="E12" s="243"/>
    </row>
    <row r="13" spans="1:5">
      <c r="A13" s="171"/>
      <c r="B13" s="172" t="s">
        <v>253</v>
      </c>
      <c r="C13" s="173">
        <v>100412</v>
      </c>
      <c r="D13" s="243"/>
      <c r="E13" s="243"/>
    </row>
    <row r="14" spans="1:5">
      <c r="A14" s="171"/>
      <c r="B14" s="172" t="s">
        <v>254</v>
      </c>
      <c r="C14" s="173" t="s">
        <v>255</v>
      </c>
      <c r="D14" s="243"/>
      <c r="E14" s="243"/>
    </row>
    <row r="15" spans="1:5" ht="15.75" thickBot="1">
      <c r="A15" s="171"/>
      <c r="B15" s="174" t="s">
        <v>256</v>
      </c>
      <c r="C15" s="173" t="s">
        <v>257</v>
      </c>
      <c r="D15" s="243"/>
      <c r="E15" s="243"/>
    </row>
    <row r="16" spans="1:5">
      <c r="A16" s="242" t="s">
        <v>258</v>
      </c>
      <c r="B16" s="242"/>
      <c r="C16" s="175"/>
      <c r="D16" s="243"/>
      <c r="E16" s="243"/>
    </row>
    <row r="17" spans="1:5">
      <c r="A17" s="171"/>
      <c r="B17" s="172" t="s">
        <v>259</v>
      </c>
      <c r="C17" s="173">
        <v>100408</v>
      </c>
      <c r="D17" s="243"/>
      <c r="E17" s="243"/>
    </row>
    <row r="18" spans="1:5">
      <c r="A18" s="171"/>
      <c r="B18" s="172" t="s">
        <v>260</v>
      </c>
      <c r="C18" s="173">
        <v>100409</v>
      </c>
      <c r="D18" s="243"/>
      <c r="E18" s="243"/>
    </row>
    <row r="19" spans="1:5">
      <c r="A19" s="171"/>
      <c r="B19" s="172" t="s">
        <v>261</v>
      </c>
      <c r="C19" s="173">
        <v>100410</v>
      </c>
      <c r="D19" s="243"/>
      <c r="E19" s="243"/>
    </row>
    <row r="20" spans="1:5">
      <c r="A20" s="171"/>
      <c r="B20" s="172" t="s">
        <v>262</v>
      </c>
      <c r="C20" s="173" t="s">
        <v>263</v>
      </c>
      <c r="D20" s="243"/>
      <c r="E20" s="243"/>
    </row>
    <row r="21" spans="1:5">
      <c r="A21" s="171"/>
      <c r="B21" s="172" t="s">
        <v>264</v>
      </c>
      <c r="C21" s="173" t="s">
        <v>265</v>
      </c>
      <c r="D21" s="243"/>
      <c r="E21" s="243"/>
    </row>
    <row r="22" spans="1:5" ht="15.75" thickBot="1">
      <c r="A22" s="171"/>
      <c r="B22" s="174" t="s">
        <v>266</v>
      </c>
      <c r="C22" s="173" t="s">
        <v>267</v>
      </c>
      <c r="D22" s="243"/>
      <c r="E22" s="243"/>
    </row>
    <row r="23" spans="1:5" ht="14.45" customHeight="1">
      <c r="A23" s="242" t="s">
        <v>268</v>
      </c>
      <c r="B23" s="242"/>
      <c r="C23" s="175"/>
      <c r="D23" s="243"/>
      <c r="E23" s="243"/>
    </row>
    <row r="24" spans="1:5">
      <c r="A24" s="171"/>
      <c r="B24" s="172" t="s">
        <v>269</v>
      </c>
      <c r="C24" s="173" t="s">
        <v>270</v>
      </c>
      <c r="D24" s="243"/>
      <c r="E24" s="243"/>
    </row>
    <row r="25" spans="1:5">
      <c r="A25" s="171"/>
      <c r="B25" s="172" t="s">
        <v>271</v>
      </c>
      <c r="C25" s="173">
        <v>100403</v>
      </c>
      <c r="D25" s="243"/>
      <c r="E25" s="243"/>
    </row>
    <row r="26" spans="1:5">
      <c r="A26" s="171"/>
      <c r="B26" s="172" t="s">
        <v>272</v>
      </c>
      <c r="C26" s="173">
        <v>100405</v>
      </c>
      <c r="D26" s="243"/>
      <c r="E26" s="243"/>
    </row>
    <row r="27" spans="1:5">
      <c r="A27" s="171"/>
      <c r="B27" s="172" t="s">
        <v>273</v>
      </c>
      <c r="C27" s="173">
        <v>100406</v>
      </c>
      <c r="D27" s="243"/>
      <c r="E27" s="243"/>
    </row>
    <row r="28" spans="1:5">
      <c r="A28" s="171"/>
      <c r="B28" s="172" t="s">
        <v>274</v>
      </c>
      <c r="C28" s="173">
        <v>100407</v>
      </c>
      <c r="D28" s="243"/>
      <c r="E28" s="243"/>
    </row>
    <row r="29" spans="1:5">
      <c r="A29" s="171"/>
      <c r="B29" s="172" t="s">
        <v>275</v>
      </c>
      <c r="C29" s="173">
        <v>100413</v>
      </c>
      <c r="D29" s="243"/>
      <c r="E29" s="243"/>
    </row>
    <row r="30" spans="1:5">
      <c r="A30" s="171"/>
      <c r="B30" s="172" t="s">
        <v>276</v>
      </c>
      <c r="C30" s="173">
        <v>100414</v>
      </c>
      <c r="D30" s="243"/>
      <c r="E30" s="243"/>
    </row>
    <row r="31" spans="1:5">
      <c r="A31" s="171"/>
      <c r="B31" s="172" t="s">
        <v>277</v>
      </c>
      <c r="C31" s="173">
        <v>100415</v>
      </c>
      <c r="D31" s="243"/>
      <c r="E31" s="243"/>
    </row>
    <row r="32" spans="1:5">
      <c r="A32" s="171"/>
      <c r="B32" s="172" t="s">
        <v>278</v>
      </c>
      <c r="C32" s="173" t="s">
        <v>279</v>
      </c>
      <c r="D32" s="243"/>
      <c r="E32" s="243"/>
    </row>
    <row r="33" spans="1:5">
      <c r="A33" s="171"/>
      <c r="B33" s="172" t="s">
        <v>280</v>
      </c>
      <c r="C33" s="173" t="s">
        <v>281</v>
      </c>
      <c r="D33" s="243"/>
      <c r="E33" s="243"/>
    </row>
    <row r="34" spans="1:5">
      <c r="A34" s="171"/>
      <c r="B34" s="172" t="s">
        <v>282</v>
      </c>
      <c r="C34" s="173" t="s">
        <v>283</v>
      </c>
      <c r="D34" s="243"/>
      <c r="E34" s="243"/>
    </row>
    <row r="35" spans="1:5">
      <c r="A35" s="171"/>
      <c r="B35" s="172" t="s">
        <v>284</v>
      </c>
      <c r="C35" s="173" t="s">
        <v>285</v>
      </c>
      <c r="D35" s="243"/>
      <c r="E35" s="243"/>
    </row>
    <row r="36" spans="1:5">
      <c r="A36" s="171"/>
      <c r="B36" s="172" t="s">
        <v>286</v>
      </c>
      <c r="C36" s="173" t="s">
        <v>287</v>
      </c>
      <c r="D36" s="243"/>
      <c r="E36" s="243"/>
    </row>
    <row r="37" spans="1:5">
      <c r="A37" s="171"/>
      <c r="B37" s="172" t="s">
        <v>288</v>
      </c>
      <c r="C37" s="173" t="s">
        <v>289</v>
      </c>
      <c r="D37" s="243"/>
      <c r="E37" s="243"/>
    </row>
    <row r="38" spans="1:5">
      <c r="A38" s="171"/>
      <c r="B38" s="172" t="s">
        <v>290</v>
      </c>
      <c r="C38" s="173" t="s">
        <v>291</v>
      </c>
      <c r="D38" s="243"/>
      <c r="E38" s="243"/>
    </row>
    <row r="39" spans="1:5">
      <c r="A39" s="171"/>
      <c r="B39" s="172" t="s">
        <v>292</v>
      </c>
      <c r="C39" s="173" t="s">
        <v>293</v>
      </c>
      <c r="D39" s="243"/>
      <c r="E39" s="243"/>
    </row>
    <row r="40" spans="1:5" ht="15.75" thickBot="1">
      <c r="A40" s="176"/>
      <c r="B40" s="174" t="s">
        <v>294</v>
      </c>
      <c r="C40" s="177" t="s">
        <v>295</v>
      </c>
      <c r="D40" s="243"/>
      <c r="E40" s="243"/>
    </row>
    <row r="41" spans="1:5" ht="14.45" customHeight="1">
      <c r="A41" s="242" t="s">
        <v>296</v>
      </c>
      <c r="B41" s="242"/>
      <c r="C41" s="170"/>
      <c r="D41" s="243"/>
      <c r="E41" s="243"/>
    </row>
    <row r="42" spans="1:5">
      <c r="A42" s="171"/>
      <c r="B42" s="172" t="s">
        <v>297</v>
      </c>
      <c r="C42" s="173" t="s">
        <v>298</v>
      </c>
      <c r="D42" s="243"/>
      <c r="E42" s="243"/>
    </row>
    <row r="43" spans="1:5">
      <c r="A43" s="171"/>
      <c r="B43" s="172" t="s">
        <v>299</v>
      </c>
      <c r="C43" s="173" t="s">
        <v>300</v>
      </c>
      <c r="D43" s="243"/>
      <c r="E43" s="243"/>
    </row>
    <row r="44" spans="1:5">
      <c r="A44" s="171"/>
      <c r="B44" s="172" t="s">
        <v>301</v>
      </c>
      <c r="C44" s="173" t="s">
        <v>302</v>
      </c>
      <c r="D44" s="243"/>
      <c r="E44" s="243"/>
    </row>
    <row r="45" spans="1:5">
      <c r="A45" s="171"/>
      <c r="B45" s="172" t="s">
        <v>303</v>
      </c>
      <c r="C45" s="173" t="s">
        <v>304</v>
      </c>
      <c r="D45" s="243"/>
      <c r="E45" s="243"/>
    </row>
    <row r="46" spans="1:5">
      <c r="A46" s="171"/>
      <c r="B46" s="172" t="s">
        <v>305</v>
      </c>
      <c r="C46" s="173" t="s">
        <v>306</v>
      </c>
      <c r="D46" s="243"/>
      <c r="E46" s="243"/>
    </row>
    <row r="47" spans="1:5" ht="15.75" thickBot="1">
      <c r="A47" s="171"/>
      <c r="B47" s="174" t="s">
        <v>307</v>
      </c>
      <c r="C47" s="173">
        <v>100601</v>
      </c>
      <c r="D47" s="243"/>
      <c r="E47" s="243"/>
    </row>
    <row r="48" spans="1:5" ht="14.45" customHeight="1">
      <c r="A48" s="242" t="s">
        <v>308</v>
      </c>
      <c r="B48" s="242"/>
      <c r="C48" s="175"/>
      <c r="D48" s="243"/>
      <c r="E48" s="243"/>
    </row>
    <row r="49" spans="1:5">
      <c r="A49" s="171"/>
      <c r="B49" s="172" t="s">
        <v>309</v>
      </c>
      <c r="C49" s="178" t="s">
        <v>310</v>
      </c>
      <c r="D49" s="243"/>
      <c r="E49" s="243"/>
    </row>
    <row r="50" spans="1:5">
      <c r="A50" s="171"/>
      <c r="B50" s="172" t="s">
        <v>297</v>
      </c>
      <c r="C50" s="173" t="s">
        <v>298</v>
      </c>
      <c r="D50" s="243"/>
      <c r="E50" s="243"/>
    </row>
    <row r="51" spans="1:5">
      <c r="A51" s="171"/>
      <c r="B51" s="172" t="s">
        <v>299</v>
      </c>
      <c r="C51" s="173" t="s">
        <v>300</v>
      </c>
      <c r="D51" s="243"/>
      <c r="E51" s="243"/>
    </row>
    <row r="52" spans="1:5">
      <c r="A52" s="171"/>
      <c r="B52" s="172" t="s">
        <v>301</v>
      </c>
      <c r="C52" s="173" t="s">
        <v>302</v>
      </c>
      <c r="D52" s="243"/>
      <c r="E52" s="243"/>
    </row>
    <row r="53" spans="1:5">
      <c r="A53" s="171"/>
      <c r="B53" s="172" t="s">
        <v>303</v>
      </c>
      <c r="C53" s="173" t="s">
        <v>304</v>
      </c>
      <c r="D53" s="243"/>
      <c r="E53" s="243"/>
    </row>
    <row r="54" spans="1:5" ht="15.75" thickBot="1">
      <c r="A54" s="171"/>
      <c r="B54" s="172" t="s">
        <v>305</v>
      </c>
      <c r="C54" s="173" t="s">
        <v>306</v>
      </c>
      <c r="D54" s="243"/>
      <c r="E54" s="243"/>
    </row>
    <row r="55" spans="1:5">
      <c r="A55" s="242" t="s">
        <v>311</v>
      </c>
      <c r="B55" s="242"/>
      <c r="C55" s="175"/>
      <c r="D55" s="243"/>
      <c r="E55" s="243"/>
    </row>
    <row r="56" spans="1:5">
      <c r="A56" s="171"/>
      <c r="B56" s="172" t="s">
        <v>297</v>
      </c>
      <c r="C56" s="173" t="s">
        <v>298</v>
      </c>
      <c r="D56" s="243"/>
      <c r="E56" s="243"/>
    </row>
    <row r="57" spans="1:5">
      <c r="A57" s="171"/>
      <c r="B57" s="172" t="s">
        <v>299</v>
      </c>
      <c r="C57" s="173" t="s">
        <v>300</v>
      </c>
      <c r="D57" s="243"/>
      <c r="E57" s="243"/>
    </row>
    <row r="58" spans="1:5">
      <c r="A58" s="171"/>
      <c r="B58" s="172" t="s">
        <v>301</v>
      </c>
      <c r="C58" s="173" t="s">
        <v>302</v>
      </c>
      <c r="D58" s="243"/>
      <c r="E58" s="243"/>
    </row>
    <row r="59" spans="1:5">
      <c r="A59" s="171"/>
      <c r="B59" s="172" t="s">
        <v>303</v>
      </c>
      <c r="C59" s="173" t="s">
        <v>304</v>
      </c>
      <c r="D59" s="243"/>
      <c r="E59" s="243"/>
    </row>
    <row r="60" spans="1:5" ht="15.75" thickBot="1">
      <c r="A60" s="171"/>
      <c r="B60" s="174" t="s">
        <v>305</v>
      </c>
      <c r="C60" s="173" t="s">
        <v>306</v>
      </c>
      <c r="D60" s="243"/>
      <c r="E60" s="243"/>
    </row>
    <row r="61" spans="1:5" ht="14.45" customHeight="1">
      <c r="A61" s="242" t="s">
        <v>312</v>
      </c>
      <c r="B61" s="242"/>
      <c r="C61" s="175"/>
      <c r="D61" s="243"/>
      <c r="E61" s="243"/>
    </row>
    <row r="62" spans="1:5">
      <c r="A62" s="171"/>
      <c r="B62" s="172" t="s">
        <v>313</v>
      </c>
      <c r="C62" s="173" t="s">
        <v>314</v>
      </c>
      <c r="D62" s="243"/>
      <c r="E62" s="243"/>
    </row>
    <row r="63" spans="1:5">
      <c r="A63" s="171"/>
      <c r="B63" s="172" t="s">
        <v>315</v>
      </c>
      <c r="C63" s="173">
        <v>100301</v>
      </c>
      <c r="D63" s="243"/>
      <c r="E63" s="243"/>
    </row>
    <row r="64" spans="1:5">
      <c r="A64" s="171"/>
      <c r="B64" s="172" t="s">
        <v>316</v>
      </c>
      <c r="C64" s="173">
        <v>100302</v>
      </c>
      <c r="D64" s="243"/>
      <c r="E64" s="243"/>
    </row>
    <row r="65" spans="1:5">
      <c r="A65" s="171"/>
      <c r="B65" s="172" t="s">
        <v>317</v>
      </c>
      <c r="C65" s="173">
        <v>100303</v>
      </c>
      <c r="D65" s="243"/>
      <c r="E65" s="243"/>
    </row>
    <row r="66" spans="1:5">
      <c r="A66" s="171"/>
      <c r="B66" s="172" t="s">
        <v>318</v>
      </c>
      <c r="C66" s="173">
        <v>100304</v>
      </c>
      <c r="D66" s="243"/>
      <c r="E66" s="243"/>
    </row>
    <row r="67" spans="1:5" ht="15.75" thickBot="1">
      <c r="A67" s="171"/>
      <c r="B67" s="172" t="s">
        <v>319</v>
      </c>
      <c r="C67" s="173">
        <v>100305</v>
      </c>
      <c r="D67" s="243"/>
      <c r="E67" s="243"/>
    </row>
    <row r="68" spans="1:5" ht="14.45" customHeight="1">
      <c r="A68" s="242" t="s">
        <v>320</v>
      </c>
      <c r="B68" s="242"/>
      <c r="C68" s="175"/>
      <c r="D68" s="243"/>
      <c r="E68" s="243"/>
    </row>
    <row r="69" spans="1:5">
      <c r="A69" s="171"/>
      <c r="B69" s="172" t="s">
        <v>297</v>
      </c>
      <c r="C69" s="173" t="s">
        <v>298</v>
      </c>
      <c r="D69" s="243"/>
      <c r="E69" s="243"/>
    </row>
    <row r="70" spans="1:5">
      <c r="A70" s="171"/>
      <c r="B70" s="172" t="s">
        <v>299</v>
      </c>
      <c r="C70" s="173" t="s">
        <v>300</v>
      </c>
      <c r="D70" s="243"/>
      <c r="E70" s="243"/>
    </row>
    <row r="71" spans="1:5">
      <c r="A71" s="171"/>
      <c r="B71" s="172" t="s">
        <v>301</v>
      </c>
      <c r="C71" s="173" t="s">
        <v>302</v>
      </c>
      <c r="D71" s="243"/>
      <c r="E71" s="243"/>
    </row>
    <row r="72" spans="1:5">
      <c r="A72" s="171"/>
      <c r="B72" s="172" t="s">
        <v>303</v>
      </c>
      <c r="C72" s="173" t="s">
        <v>304</v>
      </c>
      <c r="D72" s="243"/>
      <c r="E72" s="243"/>
    </row>
    <row r="73" spans="1:5">
      <c r="A73" s="171"/>
      <c r="B73" s="172" t="s">
        <v>305</v>
      </c>
      <c r="C73" s="173" t="s">
        <v>306</v>
      </c>
      <c r="D73" s="243"/>
      <c r="E73" s="243"/>
    </row>
    <row r="74" spans="1:5" ht="14.45" customHeight="1" thickBot="1">
      <c r="A74" s="171"/>
      <c r="B74" s="172" t="s">
        <v>321</v>
      </c>
      <c r="C74" s="178" t="s">
        <v>322</v>
      </c>
      <c r="D74" s="243"/>
      <c r="E74" s="243"/>
    </row>
    <row r="75" spans="1:5" ht="14.45" customHeight="1">
      <c r="A75" s="242" t="s">
        <v>323</v>
      </c>
      <c r="B75" s="242"/>
      <c r="C75" s="175"/>
      <c r="D75" s="243"/>
      <c r="E75" s="243"/>
    </row>
    <row r="76" spans="1:5">
      <c r="A76" s="171"/>
      <c r="B76" s="172" t="s">
        <v>324</v>
      </c>
      <c r="C76" s="173" t="s">
        <v>325</v>
      </c>
      <c r="D76" s="243"/>
      <c r="E76" s="243"/>
    </row>
    <row r="77" spans="1:5" ht="15.75" thickBot="1">
      <c r="A77" s="171"/>
      <c r="B77" s="172" t="s">
        <v>326</v>
      </c>
      <c r="C77" s="173" t="s">
        <v>327</v>
      </c>
      <c r="D77" s="243"/>
      <c r="E77" s="243"/>
    </row>
    <row r="78" spans="1:5" ht="15" customHeight="1">
      <c r="A78" s="242" t="s">
        <v>328</v>
      </c>
      <c r="B78" s="242"/>
      <c r="C78" s="175"/>
      <c r="D78" s="243"/>
      <c r="E78" s="243"/>
    </row>
    <row r="79" spans="1:5" ht="15.75" thickBot="1">
      <c r="A79" s="174"/>
      <c r="B79" s="174" t="s">
        <v>329</v>
      </c>
      <c r="C79" s="177" t="s">
        <v>330</v>
      </c>
    </row>
  </sheetData>
  <mergeCells count="93">
    <mergeCell ref="A4:C4"/>
    <mergeCell ref="D4:E4"/>
    <mergeCell ref="A1:C1"/>
    <mergeCell ref="D1:E1"/>
    <mergeCell ref="D2:E2"/>
    <mergeCell ref="A3:C3"/>
    <mergeCell ref="D3:E3"/>
    <mergeCell ref="D13:E13"/>
    <mergeCell ref="A5:B5"/>
    <mergeCell ref="D5:E5"/>
    <mergeCell ref="A6:B6"/>
    <mergeCell ref="D6:E6"/>
    <mergeCell ref="D7:E7"/>
    <mergeCell ref="D8:E8"/>
    <mergeCell ref="D9:E9"/>
    <mergeCell ref="D10:E10"/>
    <mergeCell ref="A11:B11"/>
    <mergeCell ref="D11:E11"/>
    <mergeCell ref="D12:E12"/>
    <mergeCell ref="A23:B23"/>
    <mergeCell ref="D23:E23"/>
    <mergeCell ref="D14:E14"/>
    <mergeCell ref="D15:E15"/>
    <mergeCell ref="A16:B16"/>
    <mergeCell ref="D16:E16"/>
    <mergeCell ref="D17:E17"/>
    <mergeCell ref="D18:E18"/>
    <mergeCell ref="D29:E29"/>
    <mergeCell ref="D19:E19"/>
    <mergeCell ref="D20:E20"/>
    <mergeCell ref="D21:E21"/>
    <mergeCell ref="D22:E22"/>
    <mergeCell ref="D24:E24"/>
    <mergeCell ref="D25:E25"/>
    <mergeCell ref="D26:E26"/>
    <mergeCell ref="D27:E27"/>
    <mergeCell ref="D28:E28"/>
    <mergeCell ref="A41:B41"/>
    <mergeCell ref="D41:E41"/>
    <mergeCell ref="D30:E30"/>
    <mergeCell ref="D31:E31"/>
    <mergeCell ref="D32:E32"/>
    <mergeCell ref="D33:E33"/>
    <mergeCell ref="D34:E34"/>
    <mergeCell ref="D35:E35"/>
    <mergeCell ref="D47:E47"/>
    <mergeCell ref="D36:E36"/>
    <mergeCell ref="D37:E37"/>
    <mergeCell ref="D38:E38"/>
    <mergeCell ref="D39:E39"/>
    <mergeCell ref="D40:E40"/>
    <mergeCell ref="D42:E42"/>
    <mergeCell ref="D43:E43"/>
    <mergeCell ref="D44:E44"/>
    <mergeCell ref="D45:E45"/>
    <mergeCell ref="D46:E46"/>
    <mergeCell ref="D57:E57"/>
    <mergeCell ref="A48:B48"/>
    <mergeCell ref="D48:E48"/>
    <mergeCell ref="D49:E49"/>
    <mergeCell ref="D50:E50"/>
    <mergeCell ref="D51:E51"/>
    <mergeCell ref="D52:E52"/>
    <mergeCell ref="D53:E53"/>
    <mergeCell ref="D54:E54"/>
    <mergeCell ref="A55:B55"/>
    <mergeCell ref="D55:E55"/>
    <mergeCell ref="D56:E56"/>
    <mergeCell ref="A68:B68"/>
    <mergeCell ref="D68:E68"/>
    <mergeCell ref="D58:E58"/>
    <mergeCell ref="D59:E59"/>
    <mergeCell ref="D60:E60"/>
    <mergeCell ref="A61:B61"/>
    <mergeCell ref="D61:E61"/>
    <mergeCell ref="D62:E62"/>
    <mergeCell ref="D74:E74"/>
    <mergeCell ref="D63:E63"/>
    <mergeCell ref="D64:E64"/>
    <mergeCell ref="D65:E65"/>
    <mergeCell ref="D66:E66"/>
    <mergeCell ref="D67:E67"/>
    <mergeCell ref="D69:E69"/>
    <mergeCell ref="D70:E70"/>
    <mergeCell ref="D71:E71"/>
    <mergeCell ref="D72:E72"/>
    <mergeCell ref="D73:E73"/>
    <mergeCell ref="A75:B75"/>
    <mergeCell ref="D75:E75"/>
    <mergeCell ref="D76:E76"/>
    <mergeCell ref="D77:E77"/>
    <mergeCell ref="A78:B78"/>
    <mergeCell ref="D78:E7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2" ma:contentTypeDescription="Crée un document." ma:contentTypeScope="" ma:versionID="4abfda23305f8f28211a80e586bef44c">
  <xsd:schema xmlns:xsd="http://www.w3.org/2001/XMLSchema" xmlns:xs="http://www.w3.org/2001/XMLSchema" xmlns:p="http://schemas.microsoft.com/office/2006/metadata/properties" xmlns:ns2="d0e2f99b-813d-4162-8a2b-c6a1809b2cf1" targetNamespace="http://schemas.microsoft.com/office/2006/metadata/properties" ma:root="true" ma:fieldsID="ba0f36ee268884ea7c2a36400b4fd751" ns2:_="">
    <xsd:import namespace="d0e2f99b-813d-4162-8a2b-c6a1809b2cf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B26E1C1-5A0C-4ADA-B817-5F88E51A1C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5EC2616-EEB9-4084-96E6-B75ED859983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4A3FF28-2B8B-4C60-B71E-C8989BD720D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Agriculture-Emissions</vt:lpstr>
      <vt:lpstr>Graphiques</vt:lpstr>
      <vt:lpstr>Compléments</vt:lpstr>
      <vt:lpstr>Détails 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Colas Robert</cp:lastModifiedBy>
  <dcterms:created xsi:type="dcterms:W3CDTF">2015-06-05T18:19:34Z</dcterms:created>
  <dcterms:modified xsi:type="dcterms:W3CDTF">2023-03-13T12:33:40Z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3313600</vt:r8>
  </property>
</Properties>
</file>